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charts/chart8.xml" ContentType="application/vnd.openxmlformats-officedocument.drawingml.chart+xml"/>
  <Override PartName="/xl/charts/style7.xml" ContentType="application/vnd.ms-office.chartstyle+xml"/>
  <Override PartName="/xl/charts/colors7.xml" ContentType="application/vnd.ms-office.chartcolorstyle+xml"/>
  <Override PartName="/xl/charts/chart9.xml" ContentType="application/vnd.openxmlformats-officedocument.drawingml.chart+xml"/>
  <Override PartName="/xl/charts/style8.xml" ContentType="application/vnd.ms-office.chartstyle+xml"/>
  <Override PartName="/xl/charts/colors8.xml" ContentType="application/vnd.ms-office.chartcolorstyle+xml"/>
  <Override PartName="/xl/charts/chart10.xml" ContentType="application/vnd.openxmlformats-officedocument.drawingml.chart+xml"/>
  <Override PartName="/xl/charts/style9.xml" ContentType="application/vnd.ms-office.chartstyle+xml"/>
  <Override PartName="/xl/charts/colors9.xml" ContentType="application/vnd.ms-office.chartcolorstyle+xml"/>
  <Override PartName="/xl/charts/chart11.xml" ContentType="application/vnd.openxmlformats-officedocument.drawingml.chart+xml"/>
  <Override PartName="/xl/charts/style10.xml" ContentType="application/vnd.ms-office.chartstyle+xml"/>
  <Override PartName="/xl/charts/colors10.xml" ContentType="application/vnd.ms-office.chartcolorstyle+xml"/>
  <Override PartName="/xl/charts/chart12.xml" ContentType="application/vnd.openxmlformats-officedocument.drawingml.chart+xml"/>
  <Override PartName="/xl/charts/style11.xml" ContentType="application/vnd.ms-office.chartstyle+xml"/>
  <Override PartName="/xl/charts/colors11.xml" ContentType="application/vnd.ms-office.chartcolorstyle+xml"/>
  <Override PartName="/xl/charts/chart13.xml" ContentType="application/vnd.openxmlformats-officedocument.drawingml.chart+xml"/>
  <Override PartName="/xl/charts/style12.xml" ContentType="application/vnd.ms-office.chartstyle+xml"/>
  <Override PartName="/xl/charts/colors12.xml" ContentType="application/vnd.ms-office.chartcolorstyle+xml"/>
  <Override PartName="/xl/charts/chart14.xml" ContentType="application/vnd.openxmlformats-officedocument.drawingml.chart+xml"/>
  <Override PartName="/xl/charts/style13.xml" ContentType="application/vnd.ms-office.chartstyle+xml"/>
  <Override PartName="/xl/charts/colors13.xml" ContentType="application/vnd.ms-office.chartcolorstyle+xml"/>
  <Override PartName="/xl/pivotTables/pivotTable1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tables/table1.xml" ContentType="application/vnd.openxmlformats-officedocument.spreadsheetml.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mralph\OneDrive\Documentos\SGCM\ESTADISTICAS\PASAJEROS METROPOLITANOS\ESTADISTICAS METRO AMBA\"/>
    </mc:Choice>
  </mc:AlternateContent>
  <bookViews>
    <workbookView xWindow="-120" yWindow="-120" windowWidth="29040" windowHeight="15840" tabRatio="916" activeTab="1"/>
  </bookViews>
  <sheets>
    <sheet name="OBSERVACIONES" sheetId="54" r:id="rId1"/>
    <sheet name="DASHBOARD" sheetId="47" r:id="rId2"/>
    <sheet name="TOTAL GENERAL" sheetId="49" r:id="rId3"/>
    <sheet name="DATOS URQ#TOTAL" sheetId="38" r:id="rId4"/>
    <sheet name="estacionalidad" sheetId="58" r:id="rId5"/>
  </sheets>
  <externalReferences>
    <externalReference r:id="rId6"/>
    <externalReference r:id="rId7"/>
    <externalReference r:id="rId8"/>
    <externalReference r:id="rId9"/>
    <externalReference r:id="rId10"/>
  </externalReferences>
  <definedNames>
    <definedName name="_xlcn.WorksheetConnection_OperativasBelNorte.xlsxTabla11" hidden="1">Tabla1[]</definedName>
    <definedName name="_xlcn.WorksheetConnection_OperativasBelNorte.xlsxTabla21" hidden="1">Tabla2</definedName>
    <definedName name="SegmentaciónDeDatos_Año">#N/A</definedName>
    <definedName name="SegmentaciónDeDatos_Año2">#N/A</definedName>
    <definedName name="SegmentaciónDeDatos_Mes">#N/A</definedName>
    <definedName name="SegmentaciónDeDatos_Mes2">#N/A</definedName>
  </definedNames>
  <calcPr calcId="162913"/>
  <pivotCaches>
    <pivotCache cacheId="48" r:id="rId11"/>
  </pivotCaches>
  <extLst>
    <ext xmlns:x14="http://schemas.microsoft.com/office/spreadsheetml/2009/9/main" uri="{BBE1A952-AA13-448e-AADC-164F8A28A991}">
      <x14:slicerCaches>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Tabla2-4e0b758a-9902-4e21-b640-69eb926587ad" name="Tabla2" connection="WorksheetConnection_Operativas Bel Norte.xlsx!Tabla2"/>
          <x15:modelTable id="Tabla1-6a0b5495-bfcc-4d50-92a8-9bc16815c560" name="Tabla1" connection="WorksheetConnection_Operativas Bel Norte.xlsx!Tabla1"/>
        </x15:modelTables>
      </x15:dataModel>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CK368" i="38" l="1"/>
  <c r="CJ368" i="38"/>
  <c r="BK368" i="38"/>
  <c r="AR368" i="38"/>
  <c r="AT368" i="38" s="1"/>
  <c r="BQ368" i="38"/>
  <c r="BO368" i="38"/>
  <c r="AJ368" i="38"/>
  <c r="AO368" i="38" s="1"/>
  <c r="AH368" i="38"/>
  <c r="BI368" i="38" s="1"/>
  <c r="AF368" i="38"/>
  <c r="AG368" i="38" s="1"/>
  <c r="V368" i="38"/>
  <c r="CQ368" i="38"/>
  <c r="CP368" i="38"/>
  <c r="BG368" i="38" l="1"/>
  <c r="CG368" i="38"/>
  <c r="AK368" i="38"/>
  <c r="AL368" i="38"/>
  <c r="AN368" i="38" s="1"/>
  <c r="BL368" i="38"/>
  <c r="J368" i="38"/>
  <c r="CB368" i="38"/>
  <c r="CC368" i="38" s="1"/>
  <c r="AP368" i="38"/>
  <c r="CD368" i="38"/>
  <c r="CE368" i="38"/>
  <c r="AB368" i="38"/>
  <c r="BT368" i="38"/>
  <c r="BU368" i="38" s="1"/>
  <c r="CF368" i="38"/>
  <c r="BH368" i="38"/>
  <c r="BV368" i="38"/>
  <c r="BW368" i="38" s="1"/>
  <c r="AV368" i="38"/>
  <c r="AW368" i="38" s="1"/>
  <c r="CQ367" i="38"/>
  <c r="CP367" i="38"/>
  <c r="BO367" i="38"/>
  <c r="AT367" i="38" s="1"/>
  <c r="CJ367" i="38"/>
  <c r="BQ367" i="38"/>
  <c r="BK367" i="38"/>
  <c r="AR367" i="38"/>
  <c r="AJ367" i="38"/>
  <c r="AK367" i="38" s="1"/>
  <c r="AH367" i="38"/>
  <c r="J367" i="38" s="1"/>
  <c r="AF367" i="38"/>
  <c r="AG367" i="38" s="1"/>
  <c r="V367" i="38"/>
  <c r="CK367" i="38" l="1"/>
  <c r="BG367" i="38"/>
  <c r="P368" i="38"/>
  <c r="Q368" i="38" s="1"/>
  <c r="K368" i="38"/>
  <c r="BE368" i="38"/>
  <c r="BD368" i="38" s="1"/>
  <c r="BN368" i="38"/>
  <c r="BM368" i="38"/>
  <c r="AP367" i="38"/>
  <c r="AO367" i="38"/>
  <c r="AL367" i="38"/>
  <c r="AN367" i="38" s="1"/>
  <c r="P367" i="38"/>
  <c r="Q367" i="38" s="1"/>
  <c r="K367" i="38"/>
  <c r="BL367" i="38"/>
  <c r="CR367" i="38" s="1"/>
  <c r="CD367" i="38"/>
  <c r="CE367" i="38"/>
  <c r="CB367" i="38"/>
  <c r="CC367" i="38" s="1"/>
  <c r="AB367" i="38"/>
  <c r="BT367" i="38"/>
  <c r="BU367" i="38" s="1"/>
  <c r="CF367" i="38"/>
  <c r="CG367" i="38"/>
  <c r="BV367" i="38"/>
  <c r="BW367" i="38" s="1"/>
  <c r="AV367" i="38"/>
  <c r="AW367" i="38" s="1"/>
  <c r="BI367" i="38"/>
  <c r="BH367" i="38" s="1"/>
  <c r="BO366" i="38"/>
  <c r="CJ366" i="38"/>
  <c r="BQ366" i="38"/>
  <c r="BK366" i="38"/>
  <c r="AR366" i="38"/>
  <c r="CK366" i="38" s="1"/>
  <c r="AJ366" i="38"/>
  <c r="AH366" i="38"/>
  <c r="BI366" i="38" s="1"/>
  <c r="AF366" i="38"/>
  <c r="AG366" i="38" s="1"/>
  <c r="V366" i="38"/>
  <c r="CQ366" i="38"/>
  <c r="CP366" i="38"/>
  <c r="CI368" i="38" l="1"/>
  <c r="BX368" i="38"/>
  <c r="BY368" i="38" s="1"/>
  <c r="AO366" i="38"/>
  <c r="BE367" i="38"/>
  <c r="BM367" i="38"/>
  <c r="BN367" i="38"/>
  <c r="CI367" i="38"/>
  <c r="BX367" i="38"/>
  <c r="BY367" i="38" s="1"/>
  <c r="AK366" i="38"/>
  <c r="AL366" i="38"/>
  <c r="AN366" i="38" s="1"/>
  <c r="BL366" i="38"/>
  <c r="CB366" i="38"/>
  <c r="CC366" i="38" s="1"/>
  <c r="J366" i="38"/>
  <c r="CD366" i="38"/>
  <c r="AP366" i="38"/>
  <c r="CE366" i="38"/>
  <c r="BT366" i="38"/>
  <c r="BU366" i="38" s="1"/>
  <c r="CF366" i="38"/>
  <c r="CG366" i="38"/>
  <c r="BH366" i="38"/>
  <c r="AB366" i="38"/>
  <c r="AT366" i="38"/>
  <c r="BG366" i="38"/>
  <c r="BV366" i="38"/>
  <c r="BW366" i="38" s="1"/>
  <c r="AV366" i="38"/>
  <c r="AW366" i="38" s="1"/>
  <c r="BK365" i="38"/>
  <c r="BQ365" i="38"/>
  <c r="BO365" i="38"/>
  <c r="AR365" i="38"/>
  <c r="AJ365" i="38"/>
  <c r="AH365" i="38"/>
  <c r="BI365" i="38" s="1"/>
  <c r="AF365" i="38"/>
  <c r="AG365" i="38" s="1"/>
  <c r="V365" i="38"/>
  <c r="CH368" i="38" l="1"/>
  <c r="AZ368" i="38"/>
  <c r="BZ368" i="38"/>
  <c r="CA368" i="38" s="1"/>
  <c r="BD367" i="38"/>
  <c r="P366" i="38"/>
  <c r="Q366" i="38" s="1"/>
  <c r="K366" i="38"/>
  <c r="CR366" i="38"/>
  <c r="BE366" i="38"/>
  <c r="BN366" i="38"/>
  <c r="BM366" i="38"/>
  <c r="AO365" i="38"/>
  <c r="J365" i="38"/>
  <c r="AL365" i="38"/>
  <c r="AN365" i="38" s="1"/>
  <c r="BL365" i="38"/>
  <c r="CR365" i="38" s="1"/>
  <c r="AK365" i="38"/>
  <c r="CB365" i="38"/>
  <c r="CD365" i="38"/>
  <c r="CE365" i="38"/>
  <c r="BT365" i="38"/>
  <c r="CF365" i="38"/>
  <c r="AP365" i="38"/>
  <c r="AB365" i="38"/>
  <c r="CG365" i="38"/>
  <c r="AT365" i="38"/>
  <c r="BG365" i="38"/>
  <c r="BV365" i="38"/>
  <c r="BH365" i="38"/>
  <c r="AV365" i="38"/>
  <c r="AW365" i="38" s="1"/>
  <c r="BB368" i="38" l="1"/>
  <c r="CH367" i="38"/>
  <c r="AZ367" i="38"/>
  <c r="BZ367" i="38"/>
  <c r="CA367" i="38" s="1"/>
  <c r="BD366" i="38"/>
  <c r="CI366" i="38"/>
  <c r="BX366" i="38"/>
  <c r="BY366" i="38" s="1"/>
  <c r="BE365" i="38"/>
  <c r="P365" i="38"/>
  <c r="Q365" i="38" s="1"/>
  <c r="K365" i="38"/>
  <c r="BB367" i="38" l="1"/>
  <c r="CH366" i="38"/>
  <c r="AZ366" i="38"/>
  <c r="BZ366" i="38"/>
  <c r="CA366" i="38" s="1"/>
  <c r="CI365" i="38"/>
  <c r="BX365" i="38"/>
  <c r="BD365" i="38"/>
  <c r="BB366" i="38" l="1"/>
  <c r="CH365" i="38"/>
  <c r="AZ365" i="38"/>
  <c r="BZ365" i="38"/>
  <c r="BB365" i="38" l="1"/>
  <c r="CQ365" i="38" l="1"/>
  <c r="BM365" i="38" s="1"/>
  <c r="CP365" i="38"/>
  <c r="CC365" i="38" l="1"/>
  <c r="BN365" i="38"/>
  <c r="BW365" i="38"/>
  <c r="BU365" i="38"/>
  <c r="BY365" i="38"/>
  <c r="CA365" i="38"/>
  <c r="BO364" i="38"/>
  <c r="BQ364" i="38"/>
  <c r="BK364" i="38"/>
  <c r="AR364" i="38"/>
  <c r="AJ364" i="38"/>
  <c r="AH364" i="38"/>
  <c r="CE364" i="38" s="1"/>
  <c r="AF364" i="38"/>
  <c r="V364" i="38"/>
  <c r="AB364" i="38" l="1"/>
  <c r="AG364" i="38"/>
  <c r="BV364" i="38"/>
  <c r="AO364" i="38"/>
  <c r="AK364" i="38"/>
  <c r="AP364" i="38"/>
  <c r="AV364" i="38"/>
  <c r="AW364" i="38" s="1"/>
  <c r="J364" i="38"/>
  <c r="BI364" i="38"/>
  <c r="BH364" i="38" s="1"/>
  <c r="AL364" i="38"/>
  <c r="AN364" i="38" s="1"/>
  <c r="BL364" i="38"/>
  <c r="CB364" i="38"/>
  <c r="CD364" i="38"/>
  <c r="BT364" i="38"/>
  <c r="CF364" i="38"/>
  <c r="CG364" i="38"/>
  <c r="AT364" i="38"/>
  <c r="BG364" i="38"/>
  <c r="P364" i="38" l="1"/>
  <c r="Q364" i="38" s="1"/>
  <c r="K364" i="38"/>
  <c r="BE364" i="38"/>
  <c r="CI364" i="38" l="1"/>
  <c r="BX364" i="38"/>
  <c r="BD364" i="38"/>
  <c r="CH364" i="38" l="1"/>
  <c r="AZ364" i="38"/>
  <c r="BZ364" i="38"/>
  <c r="BB364" i="38" l="1"/>
  <c r="CR364" i="38" l="1"/>
  <c r="CQ364" i="38"/>
  <c r="BM364" i="38" s="1"/>
  <c r="CP364" i="38"/>
  <c r="BW364" i="38" l="1"/>
  <c r="BU364" i="38"/>
  <c r="BN364" i="38"/>
  <c r="CC364" i="38"/>
  <c r="BY364" i="38"/>
  <c r="CA364" i="38"/>
  <c r="CV9" i="38"/>
  <c r="BQ363" i="38" l="1"/>
  <c r="BO363" i="38"/>
  <c r="BK363" i="38"/>
  <c r="BT363" i="38" s="1"/>
  <c r="AR363" i="38"/>
  <c r="CF363" i="38" s="1"/>
  <c r="AJ363" i="38"/>
  <c r="AH363" i="38"/>
  <c r="AB363" i="38" s="1"/>
  <c r="AF363" i="38"/>
  <c r="V363" i="38"/>
  <c r="BQ362" i="38"/>
  <c r="BO362" i="38"/>
  <c r="BK362" i="38"/>
  <c r="AR362" i="38"/>
  <c r="BG362" i="38" s="1"/>
  <c r="AJ362" i="38"/>
  <c r="AH362" i="38"/>
  <c r="AB362" i="38" s="1"/>
  <c r="AF362" i="38"/>
  <c r="V362" i="38"/>
  <c r="CQ363" i="38"/>
  <c r="CP363" i="38"/>
  <c r="CQ362" i="38"/>
  <c r="CP362" i="38"/>
  <c r="AG363" i="38" l="1"/>
  <c r="AL363" i="38"/>
  <c r="AN363" i="38" s="1"/>
  <c r="AT363" i="38"/>
  <c r="AG362" i="38"/>
  <c r="AO362" i="38"/>
  <c r="BU363" i="38"/>
  <c r="BV362" i="38"/>
  <c r="BW362" i="38" s="1"/>
  <c r="BG363" i="38"/>
  <c r="CD362" i="38"/>
  <c r="BV363" i="38"/>
  <c r="BW363" i="38" s="1"/>
  <c r="CG363" i="38"/>
  <c r="J363" i="38"/>
  <c r="AK363" i="38"/>
  <c r="AV363" i="38"/>
  <c r="AW363" i="38" s="1"/>
  <c r="BI363" i="38"/>
  <c r="BH363" i="38" s="1"/>
  <c r="BL363" i="38"/>
  <c r="CB363" i="38"/>
  <c r="CC363" i="38" s="1"/>
  <c r="AO363" i="38"/>
  <c r="AP363" i="38"/>
  <c r="CD363" i="38"/>
  <c r="CE363" i="38"/>
  <c r="AV362" i="38"/>
  <c r="AW362" i="38" s="1"/>
  <c r="BI362" i="38"/>
  <c r="BH362" i="38" s="1"/>
  <c r="J362" i="38"/>
  <c r="AK362" i="38"/>
  <c r="AL362" i="38"/>
  <c r="AN362" i="38" s="1"/>
  <c r="BL362" i="38"/>
  <c r="AP362" i="38"/>
  <c r="CB362" i="38"/>
  <c r="CC362" i="38" s="1"/>
  <c r="CE362" i="38"/>
  <c r="BT362" i="38"/>
  <c r="BU362" i="38" s="1"/>
  <c r="CF362" i="38"/>
  <c r="CG362" i="38"/>
  <c r="AT362" i="38"/>
  <c r="P363" i="38" l="1"/>
  <c r="Q363" i="38" s="1"/>
  <c r="K363" i="38"/>
  <c r="BE363" i="38"/>
  <c r="CR363" i="38"/>
  <c r="BN363" i="38"/>
  <c r="BM363" i="38"/>
  <c r="CR362" i="38"/>
  <c r="BE362" i="38"/>
  <c r="BN362" i="38"/>
  <c r="BM362" i="38"/>
  <c r="K362" i="38"/>
  <c r="P362" i="38"/>
  <c r="Q362" i="38" s="1"/>
  <c r="BX363" i="38" l="1"/>
  <c r="BY363" i="38" s="1"/>
  <c r="CI363" i="38"/>
  <c r="BD363" i="38"/>
  <c r="CI362" i="38"/>
  <c r="BX362" i="38"/>
  <c r="BY362" i="38" s="1"/>
  <c r="BD362" i="38"/>
  <c r="AZ363" i="38" l="1"/>
  <c r="CH363" i="38"/>
  <c r="BZ363" i="38"/>
  <c r="CA363" i="38" s="1"/>
  <c r="CH362" i="38"/>
  <c r="AZ362" i="38"/>
  <c r="BZ362" i="38"/>
  <c r="CA362" i="38" s="1"/>
  <c r="BB363" i="38" l="1"/>
  <c r="BB362" i="38"/>
  <c r="BE307" i="38" l="1"/>
  <c r="CR307" i="38"/>
  <c r="CT316" i="38"/>
  <c r="CT315" i="38"/>
  <c r="CT314" i="38"/>
  <c r="CT313" i="38"/>
  <c r="CT312" i="38"/>
  <c r="CT311" i="38"/>
  <c r="CT310" i="38"/>
  <c r="CT309" i="38"/>
  <c r="CM362" i="38" l="1"/>
  <c r="CM363" i="38"/>
  <c r="CM364" i="38"/>
  <c r="CM365" i="38"/>
  <c r="CM366" i="38"/>
  <c r="CM367" i="38"/>
  <c r="CM368" i="38"/>
  <c r="CM369" i="38"/>
  <c r="CM370" i="38"/>
  <c r="CM371" i="38"/>
  <c r="CM372" i="38"/>
  <c r="CM373" i="38"/>
  <c r="CM374" i="38"/>
  <c r="CM375" i="38"/>
  <c r="CM376" i="38"/>
  <c r="BI310" i="38"/>
  <c r="BI309" i="38"/>
  <c r="BI308" i="38"/>
  <c r="BI307" i="38"/>
  <c r="BI306" i="38"/>
  <c r="BI305" i="38"/>
  <c r="BI304" i="38"/>
  <c r="BI303" i="38"/>
  <c r="BI302" i="38"/>
  <c r="BI301" i="38"/>
  <c r="BI300" i="38"/>
  <c r="BI299" i="38"/>
  <c r="BI298" i="38"/>
  <c r="BI297" i="38"/>
  <c r="BI296" i="38"/>
  <c r="BI295" i="38"/>
  <c r="BI294" i="38"/>
  <c r="BI293" i="38"/>
  <c r="BI292" i="38"/>
  <c r="BI291" i="38"/>
  <c r="BI290" i="38"/>
  <c r="BI289" i="38"/>
  <c r="BI288" i="38"/>
  <c r="BI287" i="38"/>
  <c r="BI286" i="38"/>
  <c r="BI285" i="38"/>
  <c r="BI284" i="38"/>
  <c r="BI283" i="38"/>
  <c r="BI282" i="38"/>
  <c r="BI281" i="38"/>
  <c r="BI280" i="38"/>
  <c r="BI279" i="38"/>
  <c r="BI278" i="38"/>
  <c r="BI277" i="38"/>
  <c r="BI276" i="38"/>
  <c r="BI275" i="38"/>
  <c r="BI274" i="38"/>
  <c r="BI273" i="38"/>
  <c r="BI272" i="38"/>
  <c r="BI271" i="38"/>
  <c r="BI270" i="38"/>
  <c r="BI269" i="38"/>
  <c r="BI268" i="38"/>
  <c r="BI267" i="38"/>
  <c r="BI266" i="38"/>
  <c r="BI265" i="38"/>
  <c r="BI264" i="38"/>
  <c r="BI263" i="38"/>
  <c r="BI262" i="38"/>
  <c r="BI261" i="38"/>
  <c r="BI260" i="38"/>
  <c r="BI259" i="38"/>
  <c r="BI258" i="38"/>
  <c r="BI257" i="38"/>
  <c r="BI256" i="38"/>
  <c r="BI255" i="38"/>
  <c r="BI254" i="38"/>
  <c r="BI253" i="38"/>
  <c r="BI252" i="38"/>
  <c r="BI251" i="38"/>
  <c r="BI250" i="38"/>
  <c r="BI249" i="38"/>
  <c r="BI248" i="38"/>
  <c r="BI247" i="38"/>
  <c r="BI246" i="38"/>
  <c r="BI245" i="38"/>
  <c r="BI244" i="38"/>
  <c r="BI243" i="38"/>
  <c r="BI242" i="38"/>
  <c r="BI241" i="38"/>
  <c r="BI240" i="38"/>
  <c r="BI239" i="38"/>
  <c r="BI238" i="38"/>
  <c r="BI237" i="38"/>
  <c r="BI236" i="38"/>
  <c r="BI235" i="38"/>
  <c r="BI234" i="38"/>
  <c r="BI233" i="38"/>
  <c r="BI232" i="38"/>
  <c r="BI231" i="38"/>
  <c r="BI230" i="38"/>
  <c r="BI229" i="38"/>
  <c r="BI228" i="38"/>
  <c r="BI227" i="38"/>
  <c r="BI226" i="38"/>
  <c r="BI225" i="38"/>
  <c r="BI224" i="38"/>
  <c r="BI223" i="38"/>
  <c r="BI222" i="38"/>
  <c r="BI221" i="38"/>
  <c r="BI220" i="38"/>
  <c r="BI219" i="38"/>
  <c r="BI218" i="38"/>
  <c r="BI217" i="38"/>
  <c r="BI216" i="38"/>
  <c r="BI215" i="38"/>
  <c r="BI214" i="38"/>
  <c r="BI213" i="38"/>
  <c r="BI212" i="38"/>
  <c r="BI211" i="38"/>
  <c r="BI210" i="38"/>
  <c r="BI209" i="38"/>
  <c r="BI208" i="38"/>
  <c r="BI207" i="38"/>
  <c r="BI206" i="38"/>
  <c r="BI328" i="38" l="1"/>
  <c r="BI329" i="38"/>
  <c r="BI330" i="38"/>
  <c r="BI331" i="38"/>
  <c r="BI332" i="38"/>
  <c r="BI333" i="38"/>
  <c r="BI334" i="38"/>
  <c r="BI335" i="38"/>
  <c r="BI336" i="38"/>
  <c r="BI337" i="38"/>
  <c r="BI338" i="38"/>
  <c r="BI339" i="38"/>
  <c r="Q4" i="47" l="1"/>
  <c r="O9" i="47"/>
  <c r="O6" i="47"/>
  <c r="O4" i="47"/>
  <c r="N58" i="58"/>
  <c r="M58" i="58" s="1"/>
  <c r="N46" i="58"/>
  <c r="M46" i="58" s="1"/>
  <c r="N34" i="58"/>
  <c r="N69" i="58" s="1"/>
  <c r="N33" i="58"/>
  <c r="N68" i="58" s="1"/>
  <c r="N32" i="58"/>
  <c r="N67" i="58" s="1"/>
  <c r="N31" i="58"/>
  <c r="N66" i="58" s="1"/>
  <c r="N30" i="58"/>
  <c r="N65" i="58" s="1"/>
  <c r="N29" i="58"/>
  <c r="N64" i="58" s="1"/>
  <c r="N28" i="58"/>
  <c r="N63" i="58" s="1"/>
  <c r="N27" i="58"/>
  <c r="N62" i="58" s="1"/>
  <c r="N26" i="58"/>
  <c r="N61" i="58" s="1"/>
  <c r="N25" i="58"/>
  <c r="N60" i="58" s="1"/>
  <c r="N24" i="58"/>
  <c r="N59" i="58" s="1"/>
  <c r="N23" i="58"/>
  <c r="N22" i="58"/>
  <c r="N57" i="58" s="1"/>
  <c r="N21" i="58"/>
  <c r="N56" i="58" s="1"/>
  <c r="N20" i="58"/>
  <c r="N55" i="58" s="1"/>
  <c r="N19" i="58"/>
  <c r="N54" i="58" s="1"/>
  <c r="N18" i="58"/>
  <c r="N53" i="58" s="1"/>
  <c r="N17" i="58"/>
  <c r="N52" i="58" s="1"/>
  <c r="N16" i="58"/>
  <c r="N51" i="58" s="1"/>
  <c r="N15" i="58"/>
  <c r="N50" i="58" s="1"/>
  <c r="N14" i="58"/>
  <c r="N49" i="58" s="1"/>
  <c r="N13" i="58"/>
  <c r="N48" i="58" s="1"/>
  <c r="N12" i="58"/>
  <c r="N47" i="58" s="1"/>
  <c r="N11" i="58"/>
  <c r="N10" i="58"/>
  <c r="N45" i="58" s="1"/>
  <c r="N9" i="58"/>
  <c r="N44" i="58" s="1"/>
  <c r="N8" i="58"/>
  <c r="N43" i="58" s="1"/>
  <c r="N7" i="58"/>
  <c r="N42" i="58" s="1"/>
  <c r="N6" i="58"/>
  <c r="N41" i="58" s="1"/>
  <c r="N5" i="58"/>
  <c r="N40" i="58" s="1"/>
  <c r="I50" i="58" l="1"/>
  <c r="J50" i="58"/>
  <c r="H50" i="58"/>
  <c r="G50" i="58"/>
  <c r="F50" i="58"/>
  <c r="E50" i="58"/>
  <c r="D50" i="58"/>
  <c r="C50" i="58"/>
  <c r="B50" i="58"/>
  <c r="M50" i="58"/>
  <c r="L50" i="58"/>
  <c r="K50" i="58"/>
  <c r="H63" i="58"/>
  <c r="G63" i="58"/>
  <c r="F63" i="58"/>
  <c r="E63" i="58"/>
  <c r="D63" i="58"/>
  <c r="C63" i="58"/>
  <c r="B63" i="58"/>
  <c r="I63" i="58"/>
  <c r="M63" i="58"/>
  <c r="L63" i="58"/>
  <c r="K63" i="58"/>
  <c r="J63" i="58"/>
  <c r="J61" i="58"/>
  <c r="K61" i="58"/>
  <c r="I61" i="58"/>
  <c r="H61" i="58"/>
  <c r="G61" i="58"/>
  <c r="F61" i="58"/>
  <c r="E61" i="58"/>
  <c r="D61" i="58"/>
  <c r="C61" i="58"/>
  <c r="B61" i="58"/>
  <c r="M61" i="58"/>
  <c r="L61" i="58"/>
  <c r="G64" i="58"/>
  <c r="F64" i="58"/>
  <c r="E64" i="58"/>
  <c r="D64" i="58"/>
  <c r="C64" i="58"/>
  <c r="B64" i="58"/>
  <c r="M64" i="58"/>
  <c r="L64" i="58"/>
  <c r="H64" i="58"/>
  <c r="K64" i="58"/>
  <c r="J64" i="58"/>
  <c r="I64" i="58"/>
  <c r="E42" i="58"/>
  <c r="D42" i="58"/>
  <c r="F42" i="58"/>
  <c r="C42" i="58"/>
  <c r="B42" i="58"/>
  <c r="M42" i="58"/>
  <c r="L42" i="58"/>
  <c r="K42" i="58"/>
  <c r="J42" i="58"/>
  <c r="I42" i="58"/>
  <c r="H42" i="58"/>
  <c r="G42" i="58"/>
  <c r="C56" i="58"/>
  <c r="B56" i="58"/>
  <c r="M56" i="58"/>
  <c r="L56" i="58"/>
  <c r="K56" i="58"/>
  <c r="J56" i="58"/>
  <c r="I56" i="58"/>
  <c r="H56" i="58"/>
  <c r="G56" i="58"/>
  <c r="F56" i="58"/>
  <c r="E56" i="58"/>
  <c r="D56" i="58"/>
  <c r="J49" i="58"/>
  <c r="I49" i="58"/>
  <c r="K49" i="58"/>
  <c r="H49" i="58"/>
  <c r="G49" i="58"/>
  <c r="F49" i="58"/>
  <c r="E49" i="58"/>
  <c r="D49" i="58"/>
  <c r="C49" i="58"/>
  <c r="B49" i="58"/>
  <c r="M49" i="58"/>
  <c r="L49" i="58"/>
  <c r="G40" i="58"/>
  <c r="F40" i="58"/>
  <c r="E40" i="58"/>
  <c r="D40" i="58"/>
  <c r="C40" i="58"/>
  <c r="B40" i="58"/>
  <c r="M40" i="58"/>
  <c r="L40" i="58"/>
  <c r="H40" i="58"/>
  <c r="K40" i="58"/>
  <c r="J40" i="58"/>
  <c r="I40" i="58"/>
  <c r="F65" i="58"/>
  <c r="E65" i="58"/>
  <c r="D65" i="58"/>
  <c r="C65" i="58"/>
  <c r="B65" i="58"/>
  <c r="M65" i="58"/>
  <c r="L65" i="58"/>
  <c r="K65" i="58"/>
  <c r="J65" i="58"/>
  <c r="I65" i="58"/>
  <c r="G65" i="58"/>
  <c r="H65" i="58"/>
  <c r="D43" i="58"/>
  <c r="C43" i="58"/>
  <c r="B43" i="58"/>
  <c r="M43" i="58"/>
  <c r="L43" i="58"/>
  <c r="E43" i="58"/>
  <c r="K43" i="58"/>
  <c r="J43" i="58"/>
  <c r="I43" i="58"/>
  <c r="H43" i="58"/>
  <c r="G43" i="58"/>
  <c r="F43" i="58"/>
  <c r="B69" i="58"/>
  <c r="M69" i="58"/>
  <c r="L69" i="58"/>
  <c r="K69" i="58"/>
  <c r="C69" i="58"/>
  <c r="J69" i="58"/>
  <c r="I69" i="58"/>
  <c r="H69" i="58"/>
  <c r="G69" i="58"/>
  <c r="F69" i="58"/>
  <c r="E69" i="58"/>
  <c r="D69" i="58"/>
  <c r="K60" i="58"/>
  <c r="J60" i="58"/>
  <c r="I60" i="58"/>
  <c r="L60" i="58"/>
  <c r="H60" i="58"/>
  <c r="G60" i="58"/>
  <c r="F60" i="58"/>
  <c r="E60" i="58"/>
  <c r="D60" i="58"/>
  <c r="C60" i="58"/>
  <c r="B60" i="58"/>
  <c r="M60" i="58"/>
  <c r="I62" i="58"/>
  <c r="H62" i="58"/>
  <c r="J62" i="58"/>
  <c r="G62" i="58"/>
  <c r="F62" i="58"/>
  <c r="E62" i="58"/>
  <c r="D62" i="58"/>
  <c r="C62" i="58"/>
  <c r="B62" i="58"/>
  <c r="M62" i="58"/>
  <c r="L62" i="58"/>
  <c r="K62" i="58"/>
  <c r="G52" i="58"/>
  <c r="F52" i="58"/>
  <c r="E52" i="58"/>
  <c r="D52" i="58"/>
  <c r="H52" i="58"/>
  <c r="C52" i="58"/>
  <c r="B52" i="58"/>
  <c r="M52" i="58"/>
  <c r="L52" i="58"/>
  <c r="K52" i="58"/>
  <c r="J52" i="58"/>
  <c r="I52" i="58"/>
  <c r="F53" i="58"/>
  <c r="E53" i="58"/>
  <c r="D53" i="58"/>
  <c r="G53" i="58"/>
  <c r="C53" i="58"/>
  <c r="B53" i="58"/>
  <c r="M53" i="58"/>
  <c r="L53" i="58"/>
  <c r="K53" i="58"/>
  <c r="J53" i="58"/>
  <c r="I53" i="58"/>
  <c r="H53" i="58"/>
  <c r="E66" i="58"/>
  <c r="D66" i="58"/>
  <c r="C66" i="58"/>
  <c r="B66" i="58"/>
  <c r="M66" i="58"/>
  <c r="L66" i="58"/>
  <c r="K66" i="58"/>
  <c r="J66" i="58"/>
  <c r="I66" i="58"/>
  <c r="F66" i="58"/>
  <c r="H66" i="58"/>
  <c r="G66" i="58"/>
  <c r="D67" i="58"/>
  <c r="C67" i="58"/>
  <c r="B67" i="58"/>
  <c r="M67" i="58"/>
  <c r="L67" i="58"/>
  <c r="K67" i="58"/>
  <c r="J67" i="58"/>
  <c r="I67" i="58"/>
  <c r="H67" i="58"/>
  <c r="G67" i="58"/>
  <c r="F67" i="58"/>
  <c r="E67" i="58"/>
  <c r="C68" i="58"/>
  <c r="B68" i="58"/>
  <c r="M68" i="58"/>
  <c r="L68" i="58"/>
  <c r="K68" i="58"/>
  <c r="J68" i="58"/>
  <c r="D68" i="58"/>
  <c r="I68" i="58"/>
  <c r="H68" i="58"/>
  <c r="G68" i="58"/>
  <c r="F68" i="58"/>
  <c r="E68" i="58"/>
  <c r="B45" i="58"/>
  <c r="M45" i="58"/>
  <c r="L45" i="58"/>
  <c r="K45" i="58"/>
  <c r="J45" i="58"/>
  <c r="I45" i="58"/>
  <c r="H45" i="58"/>
  <c r="G45" i="58"/>
  <c r="F45" i="58"/>
  <c r="E45" i="58"/>
  <c r="C45" i="58"/>
  <c r="D45" i="58"/>
  <c r="B57" i="58"/>
  <c r="M57" i="58"/>
  <c r="C57" i="58"/>
  <c r="L57" i="58"/>
  <c r="K57" i="58"/>
  <c r="J57" i="58"/>
  <c r="I57" i="58"/>
  <c r="H57" i="58"/>
  <c r="G57" i="58"/>
  <c r="F57" i="58"/>
  <c r="E57" i="58"/>
  <c r="D57" i="58"/>
  <c r="K48" i="58"/>
  <c r="J48" i="58"/>
  <c r="I48" i="58"/>
  <c r="H48" i="58"/>
  <c r="G48" i="58"/>
  <c r="F48" i="58"/>
  <c r="L48" i="58"/>
  <c r="E48" i="58"/>
  <c r="D48" i="58"/>
  <c r="C48" i="58"/>
  <c r="B48" i="58"/>
  <c r="M48" i="58"/>
  <c r="H51" i="58"/>
  <c r="G51" i="58"/>
  <c r="F51" i="58"/>
  <c r="E51" i="58"/>
  <c r="D51" i="58"/>
  <c r="C51" i="58"/>
  <c r="B51" i="58"/>
  <c r="M51" i="58"/>
  <c r="L51" i="58"/>
  <c r="I51" i="58"/>
  <c r="K51" i="58"/>
  <c r="J51" i="58"/>
  <c r="F41" i="58"/>
  <c r="E41" i="58"/>
  <c r="D41" i="58"/>
  <c r="C41" i="58"/>
  <c r="B41" i="58"/>
  <c r="M41" i="58"/>
  <c r="L41" i="58"/>
  <c r="K41" i="58"/>
  <c r="J41" i="58"/>
  <c r="G41" i="58"/>
  <c r="I41" i="58"/>
  <c r="H41" i="58"/>
  <c r="H72" i="58" s="1"/>
  <c r="E54" i="58"/>
  <c r="D54" i="58"/>
  <c r="C54" i="58"/>
  <c r="B54" i="58"/>
  <c r="M54" i="58"/>
  <c r="L54" i="58"/>
  <c r="K54" i="58"/>
  <c r="J54" i="58"/>
  <c r="I54" i="58"/>
  <c r="H54" i="58"/>
  <c r="F54" i="58"/>
  <c r="G54" i="58"/>
  <c r="D55" i="58"/>
  <c r="C55" i="58"/>
  <c r="B55" i="58"/>
  <c r="M55" i="58"/>
  <c r="L55" i="58"/>
  <c r="K55" i="58"/>
  <c r="J55" i="58"/>
  <c r="E55" i="58"/>
  <c r="I55" i="58"/>
  <c r="H55" i="58"/>
  <c r="G55" i="58"/>
  <c r="F55" i="58"/>
  <c r="C44" i="58"/>
  <c r="D44" i="58"/>
  <c r="B44" i="58"/>
  <c r="M44" i="58"/>
  <c r="L44" i="58"/>
  <c r="K44" i="58"/>
  <c r="J44" i="58"/>
  <c r="I44" i="58"/>
  <c r="H44" i="58"/>
  <c r="G44" i="58"/>
  <c r="F44" i="58"/>
  <c r="E44" i="58"/>
  <c r="L47" i="58"/>
  <c r="K47" i="58"/>
  <c r="J47" i="58"/>
  <c r="I47" i="58"/>
  <c r="H47" i="58"/>
  <c r="G47" i="58"/>
  <c r="F47" i="58"/>
  <c r="E47" i="58"/>
  <c r="D47" i="58"/>
  <c r="C47" i="58"/>
  <c r="B47" i="58"/>
  <c r="M47" i="58"/>
  <c r="L59" i="58"/>
  <c r="K59" i="58"/>
  <c r="J59" i="58"/>
  <c r="M59" i="58"/>
  <c r="I59" i="58"/>
  <c r="H59" i="58"/>
  <c r="G59" i="58"/>
  <c r="F59" i="58"/>
  <c r="E59" i="58"/>
  <c r="D59" i="58"/>
  <c r="C59" i="58"/>
  <c r="B59" i="58"/>
  <c r="C46" i="58"/>
  <c r="C58" i="58"/>
  <c r="D46" i="58"/>
  <c r="D58" i="58"/>
  <c r="E46" i="58"/>
  <c r="E58" i="58"/>
  <c r="F46" i="58"/>
  <c r="F58" i="58"/>
  <c r="G46" i="58"/>
  <c r="G58" i="58"/>
  <c r="H46" i="58"/>
  <c r="H58" i="58"/>
  <c r="I46" i="58"/>
  <c r="I58" i="58"/>
  <c r="J46" i="58"/>
  <c r="J58" i="58"/>
  <c r="B46" i="58"/>
  <c r="K46" i="58"/>
  <c r="K58" i="58"/>
  <c r="L46" i="58"/>
  <c r="L58" i="58"/>
  <c r="B58" i="58"/>
  <c r="J72" i="58" l="1"/>
  <c r="L72" i="58"/>
  <c r="I72" i="58"/>
  <c r="M72" i="58"/>
  <c r="B72" i="58"/>
  <c r="G72" i="58"/>
  <c r="K72" i="58"/>
  <c r="C72" i="58"/>
  <c r="D72" i="58"/>
  <c r="E72" i="58"/>
  <c r="F72" i="58"/>
  <c r="BO361" i="38" l="1"/>
  <c r="BO360" i="38"/>
  <c r="BO359" i="38"/>
  <c r="BO358" i="38"/>
  <c r="BO357" i="38"/>
  <c r="BO356" i="38"/>
  <c r="BO355" i="38"/>
  <c r="BO354" i="38"/>
  <c r="BO353" i="38"/>
  <c r="BO352" i="38"/>
  <c r="BO351" i="38"/>
  <c r="BO350" i="38"/>
  <c r="BK360" i="38" l="1"/>
  <c r="BK359" i="38"/>
  <c r="BK358" i="38"/>
  <c r="BK357" i="38"/>
  <c r="BK356" i="38"/>
  <c r="BK355" i="38"/>
  <c r="BK354" i="38"/>
  <c r="BK353" i="38"/>
  <c r="BK352" i="38"/>
  <c r="BK351" i="38"/>
  <c r="BK350" i="38"/>
  <c r="BK349" i="38"/>
  <c r="BK348" i="38"/>
  <c r="BK347" i="38"/>
  <c r="BK346" i="38"/>
  <c r="BK345" i="38"/>
  <c r="BK344" i="38"/>
  <c r="BK343" i="38"/>
  <c r="BK342" i="38"/>
  <c r="BK341" i="38"/>
  <c r="BK340" i="38"/>
  <c r="BK339" i="38"/>
  <c r="BK338" i="38"/>
  <c r="BK337" i="38"/>
  <c r="BK336" i="38"/>
  <c r="BK335" i="38"/>
  <c r="BK334" i="38"/>
  <c r="BK333" i="38"/>
  <c r="BK332" i="38"/>
  <c r="BK331" i="38"/>
  <c r="BK330" i="38"/>
  <c r="BK329" i="38"/>
  <c r="BK328" i="38"/>
  <c r="BK327" i="38"/>
  <c r="BK326" i="38"/>
  <c r="BK325" i="38"/>
  <c r="BK324" i="38"/>
  <c r="BK323" i="38"/>
  <c r="BK322" i="38"/>
  <c r="BK321" i="38"/>
  <c r="BK320" i="38"/>
  <c r="BK319" i="38"/>
  <c r="BK318" i="38"/>
  <c r="BK317" i="38"/>
  <c r="BK316" i="38"/>
  <c r="BK315" i="38"/>
  <c r="BK314" i="38"/>
  <c r="BK313" i="38"/>
  <c r="BK312" i="38"/>
  <c r="BK311" i="38"/>
  <c r="BK310" i="38"/>
  <c r="BK309" i="38"/>
  <c r="BK308" i="38"/>
  <c r="BK307" i="38"/>
  <c r="BK306" i="38"/>
  <c r="BK305" i="38"/>
  <c r="BK304" i="38"/>
  <c r="BK303" i="38"/>
  <c r="BK302" i="38"/>
  <c r="BK301" i="38"/>
  <c r="BK300" i="38"/>
  <c r="BK299" i="38"/>
  <c r="BK298" i="38"/>
  <c r="BK297" i="38"/>
  <c r="BK296" i="38"/>
  <c r="BK295" i="38"/>
  <c r="BK294" i="38"/>
  <c r="BK293" i="38"/>
  <c r="BK292" i="38"/>
  <c r="BK291" i="38"/>
  <c r="BK290" i="38"/>
  <c r="BK289" i="38"/>
  <c r="BK288" i="38"/>
  <c r="BK287" i="38"/>
  <c r="BK286" i="38"/>
  <c r="BK285" i="38"/>
  <c r="BK284" i="38"/>
  <c r="BK283" i="38"/>
  <c r="BK282" i="38"/>
  <c r="BK281" i="38"/>
  <c r="BK280" i="38"/>
  <c r="BK279" i="38"/>
  <c r="BK278" i="38"/>
  <c r="BK277" i="38"/>
  <c r="BK276" i="38"/>
  <c r="BK275" i="38"/>
  <c r="BK274" i="38"/>
  <c r="BK273" i="38"/>
  <c r="BK272" i="38"/>
  <c r="BK271" i="38"/>
  <c r="BK270" i="38"/>
  <c r="BK269" i="38"/>
  <c r="BK268" i="38"/>
  <c r="BK267" i="38"/>
  <c r="BK266" i="38"/>
  <c r="BK265" i="38"/>
  <c r="BK264" i="38"/>
  <c r="BK263" i="38"/>
  <c r="BK262" i="38"/>
  <c r="BK261" i="38"/>
  <c r="BK260" i="38"/>
  <c r="BK259" i="38"/>
  <c r="BK258" i="38"/>
  <c r="BK257" i="38"/>
  <c r="BK256" i="38"/>
  <c r="BK255" i="38"/>
  <c r="BK254" i="38"/>
  <c r="BK253" i="38"/>
  <c r="BK252" i="38"/>
  <c r="BK251" i="38"/>
  <c r="BK250" i="38"/>
  <c r="BK249" i="38"/>
  <c r="BK248" i="38"/>
  <c r="BK247" i="38"/>
  <c r="BK246" i="38"/>
  <c r="BK245" i="38"/>
  <c r="BK244" i="38"/>
  <c r="BK243" i="38"/>
  <c r="BK242" i="38"/>
  <c r="BK241" i="38"/>
  <c r="BK240" i="38"/>
  <c r="BK239" i="38"/>
  <c r="BK238" i="38"/>
  <c r="BK237" i="38"/>
  <c r="BK236" i="38"/>
  <c r="BK235" i="38"/>
  <c r="BK234" i="38"/>
  <c r="BK233" i="38"/>
  <c r="BK232" i="38"/>
  <c r="BK231" i="38"/>
  <c r="BK230" i="38"/>
  <c r="BK229" i="38"/>
  <c r="BK228" i="38"/>
  <c r="BK227" i="38"/>
  <c r="BK226" i="38"/>
  <c r="BK225" i="38"/>
  <c r="BK224" i="38"/>
  <c r="BK223" i="38"/>
  <c r="BK222" i="38"/>
  <c r="BK221" i="38"/>
  <c r="BK220" i="38"/>
  <c r="BK219" i="38"/>
  <c r="BK218" i="38"/>
  <c r="BK217" i="38"/>
  <c r="BK216" i="38"/>
  <c r="BK215" i="38"/>
  <c r="BK214" i="38"/>
  <c r="BK213" i="38"/>
  <c r="BK212" i="38"/>
  <c r="BK211" i="38"/>
  <c r="BK210" i="38"/>
  <c r="BK209" i="38"/>
  <c r="BK208" i="38"/>
  <c r="BK207" i="38"/>
  <c r="BK206" i="38"/>
  <c r="BK205" i="38"/>
  <c r="BK204" i="38"/>
  <c r="BK203" i="38"/>
  <c r="BK202" i="38"/>
  <c r="BK201" i="38"/>
  <c r="BK200" i="38"/>
  <c r="BK199" i="38"/>
  <c r="BK198" i="38"/>
  <c r="BK197" i="38"/>
  <c r="BK196" i="38"/>
  <c r="BK195" i="38"/>
  <c r="BK194" i="38"/>
  <c r="BK193" i="38"/>
  <c r="BK192" i="38"/>
  <c r="BK191" i="38"/>
  <c r="BK190" i="38"/>
  <c r="BK189" i="38"/>
  <c r="BK188" i="38"/>
  <c r="BK187" i="38"/>
  <c r="BK186" i="38"/>
  <c r="BK185" i="38"/>
  <c r="BK184" i="38"/>
  <c r="BK183" i="38"/>
  <c r="BK182" i="38"/>
  <c r="BK181" i="38"/>
  <c r="BK180" i="38"/>
  <c r="BK179" i="38"/>
  <c r="BK178" i="38"/>
  <c r="BK177" i="38"/>
  <c r="BK176" i="38"/>
  <c r="BK175" i="38"/>
  <c r="BK174" i="38"/>
  <c r="BK173" i="38"/>
  <c r="BK172" i="38"/>
  <c r="BK171" i="38"/>
  <c r="BK170" i="38"/>
  <c r="BK169" i="38"/>
  <c r="BK168" i="38"/>
  <c r="BK167" i="38"/>
  <c r="BK166" i="38"/>
  <c r="BK165" i="38"/>
  <c r="BK164" i="38"/>
  <c r="BK163" i="38"/>
  <c r="BK162" i="38"/>
  <c r="BK161" i="38"/>
  <c r="BK160" i="38"/>
  <c r="BK159" i="38"/>
  <c r="BK158" i="38"/>
  <c r="BK157" i="38"/>
  <c r="BK156" i="38"/>
  <c r="BK155" i="38"/>
  <c r="BK154" i="38"/>
  <c r="BK153" i="38"/>
  <c r="BK152" i="38"/>
  <c r="BK151" i="38"/>
  <c r="BK150" i="38"/>
  <c r="BK149" i="38"/>
  <c r="BK148" i="38"/>
  <c r="BK147" i="38"/>
  <c r="BK146" i="38"/>
  <c r="BK145" i="38"/>
  <c r="BK144" i="38"/>
  <c r="BK143" i="38"/>
  <c r="BK142" i="38"/>
  <c r="BK141" i="38"/>
  <c r="BK140" i="38"/>
  <c r="BK139" i="38"/>
  <c r="BK138" i="38"/>
  <c r="BK137" i="38"/>
  <c r="BK136" i="38"/>
  <c r="BK135" i="38"/>
  <c r="BK134" i="38"/>
  <c r="BK132" i="38"/>
  <c r="BK131" i="38"/>
  <c r="BK130" i="38"/>
  <c r="BK129" i="38"/>
  <c r="BK128" i="38"/>
  <c r="BK127" i="38"/>
  <c r="BK126" i="38"/>
  <c r="BK125" i="38"/>
  <c r="BK124" i="38"/>
  <c r="BK123" i="38"/>
  <c r="BK122" i="38"/>
  <c r="BK121" i="38"/>
  <c r="BK120" i="38"/>
  <c r="BK119" i="38"/>
  <c r="BK118" i="38"/>
  <c r="BK117" i="38"/>
  <c r="BK116" i="38"/>
  <c r="BK115" i="38"/>
  <c r="BK114" i="38"/>
  <c r="BK113" i="38"/>
  <c r="BK112" i="38"/>
  <c r="BK111" i="38"/>
  <c r="BK110" i="38"/>
  <c r="BK109" i="38"/>
  <c r="BK108" i="38"/>
  <c r="BK107" i="38"/>
  <c r="BK106" i="38"/>
  <c r="BK105" i="38"/>
  <c r="BK104" i="38"/>
  <c r="BK103" i="38"/>
  <c r="BK102" i="38"/>
  <c r="BK101" i="38"/>
  <c r="BL101" i="38" s="1"/>
  <c r="BN101" i="38" s="1"/>
  <c r="BK100" i="38"/>
  <c r="BK99" i="38"/>
  <c r="BK98" i="38"/>
  <c r="BK97" i="38"/>
  <c r="BK96" i="38"/>
  <c r="BK95" i="38"/>
  <c r="BK94" i="38"/>
  <c r="BK93" i="38"/>
  <c r="BK92" i="38"/>
  <c r="BK91" i="38"/>
  <c r="BK90" i="38"/>
  <c r="BK89" i="38"/>
  <c r="BK88" i="38"/>
  <c r="BK87" i="38"/>
  <c r="BK86" i="38"/>
  <c r="BK361" i="38"/>
  <c r="CM361" i="38"/>
  <c r="CM360" i="38"/>
  <c r="CM359" i="38"/>
  <c r="CM358" i="38"/>
  <c r="CM357" i="38"/>
  <c r="CM356" i="38"/>
  <c r="CM355" i="38"/>
  <c r="CM354" i="38"/>
  <c r="CM353" i="38"/>
  <c r="CM352" i="38"/>
  <c r="CM351" i="38"/>
  <c r="CM350" i="38"/>
  <c r="CM349" i="38"/>
  <c r="CM348" i="38"/>
  <c r="CM347" i="38"/>
  <c r="CM346" i="38"/>
  <c r="CM345" i="38"/>
  <c r="CM344" i="38"/>
  <c r="CM343" i="38"/>
  <c r="CM342" i="38"/>
  <c r="CM341" i="38"/>
  <c r="CM340" i="38"/>
  <c r="CM339" i="38"/>
  <c r="CM338" i="38"/>
  <c r="CM337" i="38"/>
  <c r="CM336" i="38"/>
  <c r="CM335" i="38"/>
  <c r="CM334" i="38"/>
  <c r="CM333" i="38"/>
  <c r="CM332" i="38"/>
  <c r="CM331" i="38"/>
  <c r="CM330" i="38"/>
  <c r="CM329" i="38"/>
  <c r="CM328" i="38"/>
  <c r="CM327" i="38"/>
  <c r="CM326" i="38"/>
  <c r="CM325" i="38"/>
  <c r="CM324" i="38"/>
  <c r="CM323" i="38"/>
  <c r="CM322" i="38"/>
  <c r="CM321" i="38"/>
  <c r="CM320" i="38"/>
  <c r="CM319" i="38"/>
  <c r="CM318" i="38"/>
  <c r="CM317" i="38"/>
  <c r="CM316" i="38"/>
  <c r="CM315" i="38"/>
  <c r="CM314" i="38"/>
  <c r="CM313" i="38"/>
  <c r="CM312" i="38"/>
  <c r="CM311" i="38"/>
  <c r="CM310" i="38"/>
  <c r="CM309" i="38"/>
  <c r="CM308" i="38"/>
  <c r="CM307" i="38"/>
  <c r="CM306" i="38"/>
  <c r="CM305" i="38"/>
  <c r="CM304" i="38"/>
  <c r="CM303" i="38"/>
  <c r="CM302" i="38"/>
  <c r="CM301" i="38"/>
  <c r="CM300" i="38"/>
  <c r="CM299" i="38"/>
  <c r="CM298" i="38"/>
  <c r="CM297" i="38"/>
  <c r="CM296" i="38"/>
  <c r="CM295" i="38"/>
  <c r="CM294" i="38"/>
  <c r="CM293" i="38"/>
  <c r="CM292" i="38"/>
  <c r="CM291" i="38"/>
  <c r="CM290" i="38"/>
  <c r="CM289" i="38"/>
  <c r="CM288" i="38"/>
  <c r="CM287" i="38"/>
  <c r="CM286" i="38"/>
  <c r="CM285" i="38"/>
  <c r="CM284" i="38"/>
  <c r="CM283" i="38"/>
  <c r="CM282" i="38"/>
  <c r="CM281" i="38"/>
  <c r="CM280" i="38"/>
  <c r="CM279" i="38"/>
  <c r="CM278" i="38"/>
  <c r="CM277" i="38"/>
  <c r="CM276" i="38"/>
  <c r="CM275" i="38"/>
  <c r="CM274" i="38"/>
  <c r="CM273" i="38"/>
  <c r="CM272" i="38"/>
  <c r="CM271" i="38"/>
  <c r="CM270" i="38"/>
  <c r="CM269" i="38"/>
  <c r="CM268" i="38"/>
  <c r="CM267" i="38"/>
  <c r="CM266" i="38"/>
  <c r="CM265" i="38"/>
  <c r="CM264" i="38"/>
  <c r="CM263" i="38"/>
  <c r="CM262" i="38"/>
  <c r="CM261" i="38"/>
  <c r="CM260" i="38"/>
  <c r="CM259" i="38"/>
  <c r="CM258" i="38"/>
  <c r="CM257" i="38"/>
  <c r="CM256" i="38"/>
  <c r="CM255" i="38"/>
  <c r="CM254" i="38"/>
  <c r="CM253" i="38"/>
  <c r="CM252" i="38"/>
  <c r="CM251" i="38"/>
  <c r="CM250" i="38"/>
  <c r="CM249" i="38"/>
  <c r="CM248" i="38"/>
  <c r="CM247" i="38"/>
  <c r="CM246" i="38"/>
  <c r="CM245" i="38"/>
  <c r="CM244" i="38"/>
  <c r="CM243" i="38"/>
  <c r="CM242" i="38"/>
  <c r="CM241" i="38"/>
  <c r="CM240" i="38"/>
  <c r="CM239" i="38"/>
  <c r="CM238" i="38"/>
  <c r="CM237" i="38"/>
  <c r="CM236" i="38"/>
  <c r="CM235" i="38"/>
  <c r="CM234" i="38"/>
  <c r="CM233" i="38"/>
  <c r="CM232" i="38"/>
  <c r="CM231" i="38"/>
  <c r="CM230" i="38"/>
  <c r="CM229" i="38"/>
  <c r="CM228" i="38"/>
  <c r="CM227" i="38"/>
  <c r="CM226" i="38"/>
  <c r="CM225" i="38"/>
  <c r="CM224" i="38"/>
  <c r="CM223" i="38"/>
  <c r="CM222" i="38"/>
  <c r="CM221" i="38"/>
  <c r="CM220" i="38"/>
  <c r="CM219" i="38"/>
  <c r="CM218" i="38"/>
  <c r="CM217" i="38"/>
  <c r="CM216" i="38"/>
  <c r="CM215" i="38"/>
  <c r="CM214" i="38"/>
  <c r="CM213" i="38"/>
  <c r="CM212" i="38"/>
  <c r="CM211" i="38"/>
  <c r="CM210" i="38"/>
  <c r="CM209" i="38"/>
  <c r="CM208" i="38"/>
  <c r="CM207" i="38"/>
  <c r="CM206" i="38"/>
  <c r="J2" i="38"/>
  <c r="K2" i="38" s="1"/>
  <c r="J3" i="38"/>
  <c r="K3" i="38" s="1"/>
  <c r="J4" i="38"/>
  <c r="K4" i="38" s="1"/>
  <c r="J5" i="38"/>
  <c r="K5" i="38" s="1"/>
  <c r="J6" i="38"/>
  <c r="K6" i="38" s="1"/>
  <c r="J7" i="38"/>
  <c r="K7" i="38" s="1"/>
  <c r="J8" i="38"/>
  <c r="K8" i="38" s="1"/>
  <c r="J9" i="38"/>
  <c r="P9" i="38" s="1"/>
  <c r="Q9" i="38" s="1"/>
  <c r="J10" i="38"/>
  <c r="K10" i="38" s="1"/>
  <c r="J11" i="38"/>
  <c r="K11" i="38" s="1"/>
  <c r="J12" i="38"/>
  <c r="K12" i="38" s="1"/>
  <c r="J13" i="38"/>
  <c r="K13" i="38" s="1"/>
  <c r="J14" i="38"/>
  <c r="K14" i="38" s="1"/>
  <c r="J15" i="38"/>
  <c r="K15" i="38" s="1"/>
  <c r="L15" i="38" s="1"/>
  <c r="J16" i="38"/>
  <c r="K16" i="38" s="1"/>
  <c r="L16" i="38" s="1"/>
  <c r="J17" i="38"/>
  <c r="K17" i="38" s="1"/>
  <c r="L17" i="38" s="1"/>
  <c r="J18" i="38"/>
  <c r="K18" i="38" s="1"/>
  <c r="J19" i="38"/>
  <c r="K19" i="38" s="1"/>
  <c r="L19" i="38" s="1"/>
  <c r="J20" i="38"/>
  <c r="K20" i="38" s="1"/>
  <c r="L20" i="38" s="1"/>
  <c r="J21" i="38"/>
  <c r="P21" i="38" s="1"/>
  <c r="Q21" i="38" s="1"/>
  <c r="R21" i="38" s="1"/>
  <c r="J22" i="38"/>
  <c r="K22" i="38" s="1"/>
  <c r="L22" i="38" s="1"/>
  <c r="J23" i="38"/>
  <c r="K23" i="38" s="1"/>
  <c r="L23" i="38" s="1"/>
  <c r="J24" i="38"/>
  <c r="K24" i="38" s="1"/>
  <c r="L24" i="38" s="1"/>
  <c r="J25" i="38"/>
  <c r="K25" i="38" s="1"/>
  <c r="J26" i="38"/>
  <c r="K26" i="38" s="1"/>
  <c r="J27" i="38"/>
  <c r="K27" i="38" s="1"/>
  <c r="L27" i="38" s="1"/>
  <c r="J28" i="38"/>
  <c r="K28" i="38" s="1"/>
  <c r="L28" i="38" s="1"/>
  <c r="J29" i="38"/>
  <c r="K29" i="38" s="1"/>
  <c r="L29" i="38" s="1"/>
  <c r="J30" i="38"/>
  <c r="K30" i="38" s="1"/>
  <c r="J31" i="38"/>
  <c r="K31" i="38" s="1"/>
  <c r="L31" i="38" s="1"/>
  <c r="J32" i="38"/>
  <c r="K32" i="38" s="1"/>
  <c r="J33" i="38"/>
  <c r="P33" i="38" s="1"/>
  <c r="Q33" i="38" s="1"/>
  <c r="R33" i="38" s="1"/>
  <c r="J34" i="38"/>
  <c r="K34" i="38" s="1"/>
  <c r="L34" i="38" s="1"/>
  <c r="J35" i="38"/>
  <c r="K35" i="38" s="1"/>
  <c r="L35" i="38" s="1"/>
  <c r="J36" i="38"/>
  <c r="K36" i="38" s="1"/>
  <c r="L36" i="38" s="1"/>
  <c r="J37" i="38"/>
  <c r="K37" i="38" s="1"/>
  <c r="J38" i="38"/>
  <c r="K38" i="38" s="1"/>
  <c r="J39" i="38"/>
  <c r="K39" i="38" s="1"/>
  <c r="L39" i="38" s="1"/>
  <c r="J40" i="38"/>
  <c r="K40" i="38" s="1"/>
  <c r="L40" i="38" s="1"/>
  <c r="J41" i="38"/>
  <c r="K41" i="38" s="1"/>
  <c r="L41" i="38" s="1"/>
  <c r="J42" i="38"/>
  <c r="K42" i="38" s="1"/>
  <c r="J43" i="38"/>
  <c r="K43" i="38" s="1"/>
  <c r="L43" i="38" s="1"/>
  <c r="J44" i="38"/>
  <c r="P44" i="38" s="1"/>
  <c r="Q44" i="38" s="1"/>
  <c r="J45" i="38"/>
  <c r="P45" i="38" s="1"/>
  <c r="Q45" i="38" s="1"/>
  <c r="R45" i="38" s="1"/>
  <c r="J46" i="38"/>
  <c r="K46" i="38" s="1"/>
  <c r="L46" i="38" s="1"/>
  <c r="J47" i="38"/>
  <c r="K47" i="38" s="1"/>
  <c r="L47" i="38" s="1"/>
  <c r="J48" i="38"/>
  <c r="K48" i="38" s="1"/>
  <c r="L48" i="38" s="1"/>
  <c r="J49" i="38"/>
  <c r="K49" i="38" s="1"/>
  <c r="J50" i="38"/>
  <c r="K50" i="38" s="1"/>
  <c r="J51" i="38"/>
  <c r="K51" i="38" s="1"/>
  <c r="L51" i="38" s="1"/>
  <c r="J52" i="38"/>
  <c r="K52" i="38" s="1"/>
  <c r="L52" i="38" s="1"/>
  <c r="J53" i="38"/>
  <c r="K53" i="38" s="1"/>
  <c r="L53" i="38" s="1"/>
  <c r="J54" i="38"/>
  <c r="K54" i="38" s="1"/>
  <c r="J55" i="38"/>
  <c r="K55" i="38" s="1"/>
  <c r="L55" i="38" s="1"/>
  <c r="J56" i="38"/>
  <c r="K56" i="38" s="1"/>
  <c r="J57" i="38"/>
  <c r="P57" i="38" s="1"/>
  <c r="Q57" i="38" s="1"/>
  <c r="R57" i="38" s="1"/>
  <c r="J58" i="38"/>
  <c r="K58" i="38" s="1"/>
  <c r="L58" i="38" s="1"/>
  <c r="J59" i="38"/>
  <c r="K59" i="38" s="1"/>
  <c r="L59" i="38" s="1"/>
  <c r="J60" i="38"/>
  <c r="K60" i="38" s="1"/>
  <c r="L60" i="38" s="1"/>
  <c r="J61" i="38"/>
  <c r="K61" i="38" s="1"/>
  <c r="J62" i="38"/>
  <c r="K62" i="38" s="1"/>
  <c r="J63" i="38"/>
  <c r="K63" i="38" s="1"/>
  <c r="L63" i="38" s="1"/>
  <c r="J64" i="38"/>
  <c r="K64" i="38" s="1"/>
  <c r="L64" i="38" s="1"/>
  <c r="J65" i="38"/>
  <c r="K65" i="38" s="1"/>
  <c r="L65" i="38" s="1"/>
  <c r="J66" i="38"/>
  <c r="K66" i="38" s="1"/>
  <c r="J67" i="38"/>
  <c r="K67" i="38" s="1"/>
  <c r="L67" i="38" s="1"/>
  <c r="J68" i="38"/>
  <c r="K68" i="38" s="1"/>
  <c r="L68" i="38" s="1"/>
  <c r="J69" i="38"/>
  <c r="P69" i="38" s="1"/>
  <c r="Q69" i="38" s="1"/>
  <c r="R69" i="38" s="1"/>
  <c r="J70" i="38"/>
  <c r="K70" i="38" s="1"/>
  <c r="L70" i="38" s="1"/>
  <c r="J71" i="38"/>
  <c r="K71" i="38" s="1"/>
  <c r="L71" i="38" s="1"/>
  <c r="J72" i="38"/>
  <c r="K72" i="38" s="1"/>
  <c r="L72" i="38" s="1"/>
  <c r="J73" i="38"/>
  <c r="K73" i="38" s="1"/>
  <c r="J74" i="38"/>
  <c r="K74" i="38" s="1"/>
  <c r="J75" i="38"/>
  <c r="K75" i="38" s="1"/>
  <c r="L75" i="38" s="1"/>
  <c r="J76" i="38"/>
  <c r="K76" i="38" s="1"/>
  <c r="L76" i="38" s="1"/>
  <c r="J77" i="38"/>
  <c r="K77" i="38" s="1"/>
  <c r="L77" i="38" s="1"/>
  <c r="J78" i="38"/>
  <c r="K78" i="38" s="1"/>
  <c r="J79" i="38"/>
  <c r="K79" i="38" s="1"/>
  <c r="L79" i="38" s="1"/>
  <c r="J80" i="38"/>
  <c r="K80" i="38" s="1"/>
  <c r="J81" i="38"/>
  <c r="P81" i="38" s="1"/>
  <c r="Q81" i="38" s="1"/>
  <c r="R81" i="38" s="1"/>
  <c r="J82" i="38"/>
  <c r="K82" i="38" s="1"/>
  <c r="L82" i="38" s="1"/>
  <c r="J83" i="38"/>
  <c r="K83" i="38" s="1"/>
  <c r="L83" i="38" s="1"/>
  <c r="J84" i="38"/>
  <c r="K84" i="38" s="1"/>
  <c r="L84" i="38" s="1"/>
  <c r="J85" i="38"/>
  <c r="K85" i="38" s="1"/>
  <c r="J86" i="38"/>
  <c r="K86" i="38" s="1"/>
  <c r="J87" i="38"/>
  <c r="K87" i="38" s="1"/>
  <c r="J88" i="38"/>
  <c r="K88" i="38" s="1"/>
  <c r="L88" i="38" s="1"/>
  <c r="J89" i="38"/>
  <c r="K89" i="38" s="1"/>
  <c r="L89" i="38" s="1"/>
  <c r="J90" i="38"/>
  <c r="K90" i="38" s="1"/>
  <c r="L90" i="38" s="1"/>
  <c r="J91" i="38"/>
  <c r="K91" i="38" s="1"/>
  <c r="J92" i="38"/>
  <c r="P92" i="38" s="1"/>
  <c r="Q92" i="38" s="1"/>
  <c r="J93" i="38"/>
  <c r="P93" i="38" s="1"/>
  <c r="Q93" i="38" s="1"/>
  <c r="R93" i="38" s="1"/>
  <c r="J94" i="38"/>
  <c r="K94" i="38" s="1"/>
  <c r="L94" i="38" s="1"/>
  <c r="J95" i="38"/>
  <c r="K95" i="38" s="1"/>
  <c r="L95" i="38" s="1"/>
  <c r="J96" i="38"/>
  <c r="K96" i="38" s="1"/>
  <c r="L96" i="38" s="1"/>
  <c r="J97" i="38"/>
  <c r="K97" i="38" s="1"/>
  <c r="L97" i="38" s="1"/>
  <c r="J98" i="38"/>
  <c r="K98" i="38" s="1"/>
  <c r="L98" i="38" s="1"/>
  <c r="J99" i="38"/>
  <c r="K99" i="38" s="1"/>
  <c r="J100" i="38"/>
  <c r="K100" i="38" s="1"/>
  <c r="L100" i="38" s="1"/>
  <c r="J101" i="38"/>
  <c r="K101" i="38" s="1"/>
  <c r="L101" i="38" s="1"/>
  <c r="J102" i="38"/>
  <c r="K102" i="38" s="1"/>
  <c r="L102" i="38" s="1"/>
  <c r="J103" i="38"/>
  <c r="K103" i="38" s="1"/>
  <c r="L103" i="38" s="1"/>
  <c r="J104" i="38"/>
  <c r="P104" i="38" s="1"/>
  <c r="Q104" i="38" s="1"/>
  <c r="R104" i="38" s="1"/>
  <c r="J105" i="38"/>
  <c r="P105" i="38" s="1"/>
  <c r="Q105" i="38" s="1"/>
  <c r="R105" i="38" s="1"/>
  <c r="J106" i="38"/>
  <c r="K106" i="38" s="1"/>
  <c r="L106" i="38" s="1"/>
  <c r="J107" i="38"/>
  <c r="K107" i="38" s="1"/>
  <c r="L107" i="38" s="1"/>
  <c r="J108" i="38"/>
  <c r="K108" i="38" s="1"/>
  <c r="L108" i="38" s="1"/>
  <c r="J109" i="38"/>
  <c r="K109" i="38" s="1"/>
  <c r="L109" i="38" s="1"/>
  <c r="J110" i="38"/>
  <c r="K110" i="38" s="1"/>
  <c r="L110" i="38" s="1"/>
  <c r="J111" i="38"/>
  <c r="K111" i="38" s="1"/>
  <c r="L111" i="38" s="1"/>
  <c r="J112" i="38"/>
  <c r="K112" i="38" s="1"/>
  <c r="J113" i="38"/>
  <c r="K113" i="38" s="1"/>
  <c r="L113" i="38" s="1"/>
  <c r="J114" i="38"/>
  <c r="K114" i="38" s="1"/>
  <c r="L114" i="38" s="1"/>
  <c r="J115" i="38"/>
  <c r="K115" i="38" s="1"/>
  <c r="L115" i="38" s="1"/>
  <c r="J116" i="38"/>
  <c r="P116" i="38" s="1"/>
  <c r="Q116" i="38" s="1"/>
  <c r="R116" i="38" s="1"/>
  <c r="J117" i="38"/>
  <c r="P117" i="38" s="1"/>
  <c r="Q117" i="38" s="1"/>
  <c r="R117" i="38" s="1"/>
  <c r="J118" i="38"/>
  <c r="K118" i="38" s="1"/>
  <c r="L118" i="38" s="1"/>
  <c r="J119" i="38"/>
  <c r="K119" i="38" s="1"/>
  <c r="L119" i="38" s="1"/>
  <c r="J120" i="38"/>
  <c r="P120" i="38" s="1"/>
  <c r="Q120" i="38" s="1"/>
  <c r="J121" i="38"/>
  <c r="P121" i="38" s="1"/>
  <c r="Q121" i="38" s="1"/>
  <c r="J122" i="38"/>
  <c r="K122" i="38" s="1"/>
  <c r="J123" i="38"/>
  <c r="K123" i="38" s="1"/>
  <c r="L123" i="38" s="1"/>
  <c r="J124" i="38"/>
  <c r="K124" i="38" s="1"/>
  <c r="L124" i="38" s="1"/>
  <c r="J125" i="38"/>
  <c r="K125" i="38" s="1"/>
  <c r="L125" i="38" s="1"/>
  <c r="J126" i="38"/>
  <c r="K126" i="38" s="1"/>
  <c r="J127" i="38"/>
  <c r="K127" i="38" s="1"/>
  <c r="L127" i="38" s="1"/>
  <c r="J128" i="38"/>
  <c r="P128" i="38" s="1"/>
  <c r="Q128" i="38" s="1"/>
  <c r="J129" i="38"/>
  <c r="P129" i="38" s="1"/>
  <c r="Q129" i="38" s="1"/>
  <c r="R129" i="38" s="1"/>
  <c r="J130" i="38"/>
  <c r="K130" i="38" s="1"/>
  <c r="J131" i="38"/>
  <c r="K131" i="38" s="1"/>
  <c r="L131" i="38" s="1"/>
  <c r="J132" i="38"/>
  <c r="K132" i="38" s="1"/>
  <c r="J133" i="38"/>
  <c r="K133" i="38" s="1"/>
  <c r="J134" i="38"/>
  <c r="K134" i="38" s="1"/>
  <c r="L134" i="38" s="1"/>
  <c r="J135" i="38"/>
  <c r="K135" i="38" s="1"/>
  <c r="L135" i="38" s="1"/>
  <c r="J136" i="38"/>
  <c r="K136" i="38" s="1"/>
  <c r="L136" i="38" s="1"/>
  <c r="J137" i="38"/>
  <c r="K137" i="38" s="1"/>
  <c r="L137" i="38" s="1"/>
  <c r="J138" i="38"/>
  <c r="K138" i="38" s="1"/>
  <c r="J139" i="38"/>
  <c r="K139" i="38" s="1"/>
  <c r="L139" i="38" s="1"/>
  <c r="J140" i="38"/>
  <c r="P140" i="38" s="1"/>
  <c r="Q140" i="38" s="1"/>
  <c r="R140" i="38" s="1"/>
  <c r="J141" i="38"/>
  <c r="P141" i="38" s="1"/>
  <c r="Q141" i="38" s="1"/>
  <c r="R141" i="38" s="1"/>
  <c r="J142" i="38"/>
  <c r="K142" i="38" s="1"/>
  <c r="J143" i="38"/>
  <c r="K143" i="38" s="1"/>
  <c r="J144" i="38"/>
  <c r="K144" i="38" s="1"/>
  <c r="L144" i="38" s="1"/>
  <c r="J145" i="38"/>
  <c r="K145" i="38" s="1"/>
  <c r="L145" i="38" s="1"/>
  <c r="J146" i="38"/>
  <c r="K146" i="38" s="1"/>
  <c r="L146" i="38" s="1"/>
  <c r="J147" i="38"/>
  <c r="K147" i="38" s="1"/>
  <c r="L147" i="38" s="1"/>
  <c r="J148" i="38"/>
  <c r="K148" i="38" s="1"/>
  <c r="L148" i="38" s="1"/>
  <c r="J149" i="38"/>
  <c r="K149" i="38" s="1"/>
  <c r="J150" i="38"/>
  <c r="K150" i="38" s="1"/>
  <c r="J151" i="38"/>
  <c r="K151" i="38" s="1"/>
  <c r="L151" i="38" s="1"/>
  <c r="J152" i="38"/>
  <c r="P152" i="38" s="1"/>
  <c r="Q152" i="38" s="1"/>
  <c r="R152" i="38" s="1"/>
  <c r="J153" i="38"/>
  <c r="P153" i="38" s="1"/>
  <c r="Q153" i="38" s="1"/>
  <c r="R153" i="38" s="1"/>
  <c r="J154" i="38"/>
  <c r="K154" i="38" s="1"/>
  <c r="J155" i="38"/>
  <c r="K155" i="38" s="1"/>
  <c r="L155" i="38" s="1"/>
  <c r="J156" i="38"/>
  <c r="K156" i="38" s="1"/>
  <c r="L156" i="38" s="1"/>
  <c r="J157" i="38"/>
  <c r="K157" i="38" s="1"/>
  <c r="L157" i="38" s="1"/>
  <c r="J158" i="38"/>
  <c r="K158" i="38" s="1"/>
  <c r="L158" i="38" s="1"/>
  <c r="J159" i="38"/>
  <c r="K159" i="38" s="1"/>
  <c r="L159" i="38" s="1"/>
  <c r="J160" i="38"/>
  <c r="K160" i="38" s="1"/>
  <c r="L160" i="38" s="1"/>
  <c r="J161" i="38"/>
  <c r="K161" i="38" s="1"/>
  <c r="L161" i="38" s="1"/>
  <c r="J162" i="38"/>
  <c r="K162" i="38" s="1"/>
  <c r="J163" i="38"/>
  <c r="K163" i="38" s="1"/>
  <c r="L163" i="38" s="1"/>
  <c r="J164" i="38"/>
  <c r="P164" i="38" s="1"/>
  <c r="Q164" i="38" s="1"/>
  <c r="R164" i="38" s="1"/>
  <c r="J165" i="38"/>
  <c r="P165" i="38" s="1"/>
  <c r="Q165" i="38" s="1"/>
  <c r="R165" i="38" s="1"/>
  <c r="J166" i="38"/>
  <c r="K166" i="38" s="1"/>
  <c r="J167" i="38"/>
  <c r="K167" i="38" s="1"/>
  <c r="L167" i="38" s="1"/>
  <c r="J168" i="38"/>
  <c r="K168" i="38" s="1"/>
  <c r="L168" i="38" s="1"/>
  <c r="J169" i="38"/>
  <c r="K169" i="38" s="1"/>
  <c r="L169" i="38" s="1"/>
  <c r="J170" i="38"/>
  <c r="K170" i="38" s="1"/>
  <c r="L170" i="38" s="1"/>
  <c r="J171" i="38"/>
  <c r="K171" i="38" s="1"/>
  <c r="L171" i="38" s="1"/>
  <c r="J172" i="38"/>
  <c r="K172" i="38" s="1"/>
  <c r="L172" i="38" s="1"/>
  <c r="J173" i="38"/>
  <c r="K173" i="38" s="1"/>
  <c r="L173" i="38" s="1"/>
  <c r="J174" i="38"/>
  <c r="K174" i="38" s="1"/>
  <c r="J175" i="38"/>
  <c r="K175" i="38" s="1"/>
  <c r="L175" i="38" s="1"/>
  <c r="J176" i="38"/>
  <c r="P176" i="38" s="1"/>
  <c r="Q176" i="38" s="1"/>
  <c r="R176" i="38" s="1"/>
  <c r="J177" i="38"/>
  <c r="P177" i="38" s="1"/>
  <c r="Q177" i="38" s="1"/>
  <c r="R177" i="38" s="1"/>
  <c r="J178" i="38"/>
  <c r="K178" i="38" s="1"/>
  <c r="J179" i="38"/>
  <c r="K179" i="38" s="1"/>
  <c r="L179" i="38" s="1"/>
  <c r="J180" i="38"/>
  <c r="K180" i="38" s="1"/>
  <c r="L180" i="38" s="1"/>
  <c r="J181" i="38"/>
  <c r="K181" i="38" s="1"/>
  <c r="L181" i="38" s="1"/>
  <c r="J182" i="38"/>
  <c r="K182" i="38" s="1"/>
  <c r="L182" i="38" s="1"/>
  <c r="J183" i="38"/>
  <c r="K183" i="38" s="1"/>
  <c r="L183" i="38" s="1"/>
  <c r="J184" i="38"/>
  <c r="K184" i="38" s="1"/>
  <c r="L184" i="38" s="1"/>
  <c r="J185" i="38"/>
  <c r="K185" i="38" s="1"/>
  <c r="L185" i="38" s="1"/>
  <c r="J186" i="38"/>
  <c r="K186" i="38" s="1"/>
  <c r="J187" i="38"/>
  <c r="K187" i="38" s="1"/>
  <c r="L187" i="38" s="1"/>
  <c r="J188" i="38"/>
  <c r="P188" i="38" s="1"/>
  <c r="Q188" i="38" s="1"/>
  <c r="R188" i="38" s="1"/>
  <c r="J189" i="38"/>
  <c r="P189" i="38" s="1"/>
  <c r="Q189" i="38" s="1"/>
  <c r="R189" i="38" s="1"/>
  <c r="J190" i="38"/>
  <c r="K190" i="38" s="1"/>
  <c r="J191" i="38"/>
  <c r="K191" i="38" s="1"/>
  <c r="L191" i="38" s="1"/>
  <c r="J192" i="38"/>
  <c r="K192" i="38" s="1"/>
  <c r="L192" i="38" s="1"/>
  <c r="J193" i="38"/>
  <c r="K193" i="38" s="1"/>
  <c r="L193" i="38" s="1"/>
  <c r="J194" i="38"/>
  <c r="K194" i="38" s="1"/>
  <c r="J195" i="38"/>
  <c r="K195" i="38" s="1"/>
  <c r="L195" i="38" s="1"/>
  <c r="J196" i="38"/>
  <c r="K196" i="38" s="1"/>
  <c r="L196" i="38" s="1"/>
  <c r="J197" i="38"/>
  <c r="K197" i="38" s="1"/>
  <c r="J198" i="38"/>
  <c r="K198" i="38" s="1"/>
  <c r="J199" i="38"/>
  <c r="K199" i="38" s="1"/>
  <c r="L199" i="38" s="1"/>
  <c r="J200" i="38"/>
  <c r="P200" i="38" s="1"/>
  <c r="Q200" i="38" s="1"/>
  <c r="R200" i="38" s="1"/>
  <c r="J201" i="38"/>
  <c r="P201" i="38" s="1"/>
  <c r="Q201" i="38" s="1"/>
  <c r="R201" i="38" s="1"/>
  <c r="J202" i="38"/>
  <c r="K202" i="38" s="1"/>
  <c r="J203" i="38"/>
  <c r="K203" i="38" s="1"/>
  <c r="L203" i="38" s="1"/>
  <c r="J204" i="38"/>
  <c r="K204" i="38" s="1"/>
  <c r="L204" i="38" s="1"/>
  <c r="J205" i="38"/>
  <c r="K205" i="38" s="1"/>
  <c r="J206" i="38"/>
  <c r="K206" i="38" s="1"/>
  <c r="L206" i="38" s="1"/>
  <c r="J207" i="38"/>
  <c r="K207" i="38" s="1"/>
  <c r="L207" i="38" s="1"/>
  <c r="J208" i="38"/>
  <c r="K208" i="38" s="1"/>
  <c r="L208" i="38" s="1"/>
  <c r="J209" i="38"/>
  <c r="K209" i="38" s="1"/>
  <c r="L209" i="38" s="1"/>
  <c r="J210" i="38"/>
  <c r="K210" i="38" s="1"/>
  <c r="J211" i="38"/>
  <c r="K211" i="38" s="1"/>
  <c r="L211" i="38" s="1"/>
  <c r="J212" i="38"/>
  <c r="P212" i="38" s="1"/>
  <c r="Q212" i="38" s="1"/>
  <c r="R212" i="38" s="1"/>
  <c r="J213" i="38"/>
  <c r="P213" i="38" s="1"/>
  <c r="Q213" i="38" s="1"/>
  <c r="R213" i="38" s="1"/>
  <c r="J214" i="38"/>
  <c r="K214" i="38" s="1"/>
  <c r="J215" i="38"/>
  <c r="K215" i="38" s="1"/>
  <c r="L215" i="38" s="1"/>
  <c r="J216" i="38"/>
  <c r="K216" i="38" s="1"/>
  <c r="L216" i="38" s="1"/>
  <c r="J217" i="38"/>
  <c r="K217" i="38" s="1"/>
  <c r="L217" i="38" s="1"/>
  <c r="J218" i="38"/>
  <c r="K218" i="38" s="1"/>
  <c r="L218" i="38" s="1"/>
  <c r="J219" i="38"/>
  <c r="K219" i="38" s="1"/>
  <c r="L219" i="38" s="1"/>
  <c r="J220" i="38"/>
  <c r="K220" i="38" s="1"/>
  <c r="L220" i="38" s="1"/>
  <c r="J221" i="38"/>
  <c r="K221" i="38" s="1"/>
  <c r="L221" i="38" s="1"/>
  <c r="J222" i="38"/>
  <c r="K222" i="38" s="1"/>
  <c r="J223" i="38"/>
  <c r="K223" i="38" s="1"/>
  <c r="L223" i="38" s="1"/>
  <c r="J224" i="38"/>
  <c r="P224" i="38" s="1"/>
  <c r="Q224" i="38" s="1"/>
  <c r="R224" i="38" s="1"/>
  <c r="J225" i="38"/>
  <c r="P225" i="38" s="1"/>
  <c r="Q225" i="38" s="1"/>
  <c r="R225" i="38" s="1"/>
  <c r="J226" i="38"/>
  <c r="K226" i="38" s="1"/>
  <c r="J227" i="38"/>
  <c r="K227" i="38" s="1"/>
  <c r="L227" i="38" s="1"/>
  <c r="J228" i="38"/>
  <c r="K228" i="38" s="1"/>
  <c r="L228" i="38" s="1"/>
  <c r="J229" i="38"/>
  <c r="K229" i="38" s="1"/>
  <c r="L229" i="38" s="1"/>
  <c r="J230" i="38"/>
  <c r="K230" i="38" s="1"/>
  <c r="L230" i="38" s="1"/>
  <c r="J231" i="38"/>
  <c r="K231" i="38" s="1"/>
  <c r="L231" i="38" s="1"/>
  <c r="J232" i="38"/>
  <c r="K232" i="38" s="1"/>
  <c r="L232" i="38" s="1"/>
  <c r="J233" i="38"/>
  <c r="K233" i="38" s="1"/>
  <c r="L233" i="38" s="1"/>
  <c r="J234" i="38"/>
  <c r="K234" i="38" s="1"/>
  <c r="L234" i="38" s="1"/>
  <c r="J235" i="38"/>
  <c r="K235" i="38" s="1"/>
  <c r="L235" i="38" s="1"/>
  <c r="J236" i="38"/>
  <c r="P236" i="38" s="1"/>
  <c r="Q236" i="38" s="1"/>
  <c r="R236" i="38" s="1"/>
  <c r="J237" i="38"/>
  <c r="P237" i="38" s="1"/>
  <c r="Q237" i="38" s="1"/>
  <c r="R237" i="38" s="1"/>
  <c r="J238" i="38"/>
  <c r="K238" i="38" s="1"/>
  <c r="J239" i="38"/>
  <c r="K239" i="38" s="1"/>
  <c r="L239" i="38" s="1"/>
  <c r="J240" i="38"/>
  <c r="K240" i="38" s="1"/>
  <c r="L240" i="38" s="1"/>
  <c r="J241" i="38"/>
  <c r="K241" i="38" s="1"/>
  <c r="J242" i="38"/>
  <c r="K242" i="38" s="1"/>
  <c r="L242" i="38" s="1"/>
  <c r="J243" i="38"/>
  <c r="K243" i="38" s="1"/>
  <c r="L243" i="38" s="1"/>
  <c r="J244" i="38"/>
  <c r="P244" i="38" s="1"/>
  <c r="Q244" i="38" s="1"/>
  <c r="J245" i="38"/>
  <c r="K245" i="38" s="1"/>
  <c r="J246" i="38"/>
  <c r="K246" i="38" s="1"/>
  <c r="L258" i="38" s="1"/>
  <c r="J247" i="38"/>
  <c r="K247" i="38" s="1"/>
  <c r="L247" i="38" s="1"/>
  <c r="J248" i="38"/>
  <c r="P248" i="38" s="1"/>
  <c r="Q248" i="38" s="1"/>
  <c r="J249" i="38"/>
  <c r="P249" i="38" s="1"/>
  <c r="Q249" i="38" s="1"/>
  <c r="R249" i="38" s="1"/>
  <c r="J250" i="38"/>
  <c r="K250" i="38" s="1"/>
  <c r="J251" i="38"/>
  <c r="K251" i="38" s="1"/>
  <c r="L251" i="38" s="1"/>
  <c r="J252" i="38"/>
  <c r="K252" i="38" s="1"/>
  <c r="L252" i="38" s="1"/>
  <c r="J253" i="38"/>
  <c r="K253" i="38" s="1"/>
  <c r="L253" i="38" s="1"/>
  <c r="J254" i="38"/>
  <c r="K254" i="38" s="1"/>
  <c r="L254" i="38" s="1"/>
  <c r="J255" i="38"/>
  <c r="K255" i="38" s="1"/>
  <c r="L255" i="38" s="1"/>
  <c r="J256" i="38"/>
  <c r="P256" i="38" s="1"/>
  <c r="Q256" i="38" s="1"/>
  <c r="R256" i="38" s="1"/>
  <c r="J257" i="38"/>
  <c r="K257" i="38" s="1"/>
  <c r="L257" i="38" s="1"/>
  <c r="J258" i="38"/>
  <c r="K258" i="38" s="1"/>
  <c r="J259" i="38"/>
  <c r="K259" i="38" s="1"/>
  <c r="L259" i="38" s="1"/>
  <c r="J260" i="38"/>
  <c r="P260" i="38" s="1"/>
  <c r="Q260" i="38" s="1"/>
  <c r="R260" i="38" s="1"/>
  <c r="J261" i="38"/>
  <c r="P261" i="38" s="1"/>
  <c r="Q261" i="38" s="1"/>
  <c r="R261" i="38" s="1"/>
  <c r="J262" i="38"/>
  <c r="K262" i="38" s="1"/>
  <c r="J263" i="38"/>
  <c r="K263" i="38" s="1"/>
  <c r="L263" i="38" s="1"/>
  <c r="J264" i="38"/>
  <c r="K264" i="38" s="1"/>
  <c r="L264" i="38" s="1"/>
  <c r="J265" i="38"/>
  <c r="K265" i="38" s="1"/>
  <c r="L265" i="38" s="1"/>
  <c r="J266" i="38"/>
  <c r="K266" i="38" s="1"/>
  <c r="L266" i="38" s="1"/>
  <c r="J267" i="38"/>
  <c r="K267" i="38" s="1"/>
  <c r="L267" i="38" s="1"/>
  <c r="J268" i="38"/>
  <c r="P268" i="38" s="1"/>
  <c r="Q268" i="38" s="1"/>
  <c r="R268" i="38" s="1"/>
  <c r="J269" i="38"/>
  <c r="K269" i="38" s="1"/>
  <c r="L269" i="38" s="1"/>
  <c r="J270" i="38"/>
  <c r="K270" i="38" s="1"/>
  <c r="L282" i="38" s="1"/>
  <c r="J271" i="38"/>
  <c r="K271" i="38" s="1"/>
  <c r="L271" i="38" s="1"/>
  <c r="J272" i="38"/>
  <c r="P272" i="38" s="1"/>
  <c r="Q272" i="38" s="1"/>
  <c r="R272" i="38" s="1"/>
  <c r="J273" i="38"/>
  <c r="P273" i="38" s="1"/>
  <c r="Q273" i="38" s="1"/>
  <c r="R273" i="38" s="1"/>
  <c r="J274" i="38"/>
  <c r="K274" i="38" s="1"/>
  <c r="J275" i="38"/>
  <c r="K275" i="38" s="1"/>
  <c r="L275" i="38" s="1"/>
  <c r="J276" i="38"/>
  <c r="K276" i="38" s="1"/>
  <c r="L276" i="38" s="1"/>
  <c r="J277" i="38"/>
  <c r="K277" i="38" s="1"/>
  <c r="L277" i="38" s="1"/>
  <c r="J278" i="38"/>
  <c r="K278" i="38" s="1"/>
  <c r="L278" i="38" s="1"/>
  <c r="J279" i="38"/>
  <c r="K279" i="38" s="1"/>
  <c r="L279" i="38" s="1"/>
  <c r="J280" i="38"/>
  <c r="P280" i="38" s="1"/>
  <c r="J281" i="38"/>
  <c r="K281" i="38" s="1"/>
  <c r="L281" i="38" s="1"/>
  <c r="J282" i="38"/>
  <c r="K282" i="38" s="1"/>
  <c r="J283" i="38"/>
  <c r="K283" i="38" s="1"/>
  <c r="L283" i="38" s="1"/>
  <c r="J284" i="38"/>
  <c r="P284" i="38" s="1"/>
  <c r="Q284" i="38" s="1"/>
  <c r="R284" i="38" s="1"/>
  <c r="J285" i="38"/>
  <c r="P285" i="38" s="1"/>
  <c r="Q285" i="38" s="1"/>
  <c r="R285" i="38" s="1"/>
  <c r="J286" i="38"/>
  <c r="K286" i="38" s="1"/>
  <c r="J287" i="38"/>
  <c r="K287" i="38" s="1"/>
  <c r="L287" i="38" s="1"/>
  <c r="J288" i="38"/>
  <c r="K288" i="38" s="1"/>
  <c r="L288" i="38" s="1"/>
  <c r="J289" i="38"/>
  <c r="K289" i="38" s="1"/>
  <c r="J290" i="38"/>
  <c r="K290" i="38" s="1"/>
  <c r="L290" i="38" s="1"/>
  <c r="J291" i="38"/>
  <c r="K291" i="38" s="1"/>
  <c r="L291" i="38" s="1"/>
  <c r="J292" i="38"/>
  <c r="P292" i="38" s="1"/>
  <c r="J293" i="38"/>
  <c r="K293" i="38" s="1"/>
  <c r="L293" i="38" s="1"/>
  <c r="J294" i="38"/>
  <c r="K294" i="38" s="1"/>
  <c r="J295" i="38"/>
  <c r="K295" i="38" s="1"/>
  <c r="L295" i="38" s="1"/>
  <c r="J296" i="38"/>
  <c r="P296" i="38" s="1"/>
  <c r="Q296" i="38" s="1"/>
  <c r="R296" i="38" s="1"/>
  <c r="J297" i="38"/>
  <c r="P297" i="38" s="1"/>
  <c r="Q297" i="38" s="1"/>
  <c r="J298" i="38"/>
  <c r="K298" i="38" s="1"/>
  <c r="L298" i="38" s="1"/>
  <c r="J299" i="38"/>
  <c r="K299" i="38" s="1"/>
  <c r="L299" i="38" s="1"/>
  <c r="J300" i="38"/>
  <c r="K300" i="38" s="1"/>
  <c r="J301" i="38"/>
  <c r="K301" i="38" s="1"/>
  <c r="L301" i="38" s="1"/>
  <c r="J302" i="38"/>
  <c r="K302" i="38" s="1"/>
  <c r="J303" i="38"/>
  <c r="K303" i="38" s="1"/>
  <c r="L303" i="38" s="1"/>
  <c r="J304" i="38"/>
  <c r="P304" i="38" s="1"/>
  <c r="Q304" i="38" s="1"/>
  <c r="J305" i="38"/>
  <c r="K305" i="38" s="1"/>
  <c r="L305" i="38" s="1"/>
  <c r="J306" i="38"/>
  <c r="K306" i="38" s="1"/>
  <c r="L306" i="38" s="1"/>
  <c r="J307" i="38"/>
  <c r="K307" i="38" s="1"/>
  <c r="L307" i="38" s="1"/>
  <c r="J308" i="38"/>
  <c r="P308" i="38" s="1"/>
  <c r="Q308" i="38" s="1"/>
  <c r="R308" i="38" s="1"/>
  <c r="J309" i="38"/>
  <c r="P309" i="38" s="1"/>
  <c r="Q309" i="38" s="1"/>
  <c r="R309" i="38" s="1"/>
  <c r="J310" i="38"/>
  <c r="K310" i="38" s="1"/>
  <c r="L310" i="38" s="1"/>
  <c r="L294" i="38"/>
  <c r="L286" i="38"/>
  <c r="L270" i="38"/>
  <c r="L262" i="38"/>
  <c r="L250" i="38"/>
  <c r="L246" i="38"/>
  <c r="L245" i="38"/>
  <c r="L238" i="38"/>
  <c r="L226" i="38"/>
  <c r="L222" i="38"/>
  <c r="L214" i="38"/>
  <c r="L210" i="38"/>
  <c r="L202" i="38"/>
  <c r="L198" i="38"/>
  <c r="L197" i="38"/>
  <c r="L190" i="38"/>
  <c r="L186" i="38"/>
  <c r="L178" i="38"/>
  <c r="L174" i="38"/>
  <c r="L166" i="38"/>
  <c r="L162" i="38"/>
  <c r="L154" i="38"/>
  <c r="L150" i="38"/>
  <c r="L149" i="38"/>
  <c r="L142" i="38"/>
  <c r="L138" i="38"/>
  <c r="L130" i="38"/>
  <c r="L126" i="38"/>
  <c r="L112" i="38"/>
  <c r="L99" i="38"/>
  <c r="L91" i="38"/>
  <c r="L87" i="38"/>
  <c r="L78" i="38"/>
  <c r="L73" i="38"/>
  <c r="L66" i="38"/>
  <c r="L54" i="38"/>
  <c r="L42" i="38"/>
  <c r="L30" i="38"/>
  <c r="L25" i="38"/>
  <c r="L18" i="38"/>
  <c r="P3" i="38"/>
  <c r="P5" i="38"/>
  <c r="Q5" i="38" s="1"/>
  <c r="P6" i="38"/>
  <c r="Q6" i="38" s="1"/>
  <c r="P7" i="38"/>
  <c r="P10" i="38"/>
  <c r="Q10" i="38" s="1"/>
  <c r="P12" i="38"/>
  <c r="Q12" i="38" s="1"/>
  <c r="P15" i="38"/>
  <c r="Q15" i="38" s="1"/>
  <c r="P18" i="38"/>
  <c r="Q18" i="38" s="1"/>
  <c r="P19" i="38"/>
  <c r="Q19" i="38" s="1"/>
  <c r="P22" i="38"/>
  <c r="P24" i="38"/>
  <c r="Q24" i="38" s="1"/>
  <c r="P27" i="38"/>
  <c r="P28" i="38"/>
  <c r="Q28" i="38" s="1"/>
  <c r="P29" i="38"/>
  <c r="Q29" i="38" s="1"/>
  <c r="P30" i="38"/>
  <c r="P31" i="38"/>
  <c r="Q31" i="38" s="1"/>
  <c r="P34" i="38"/>
  <c r="Q34" i="38" s="1"/>
  <c r="P36" i="38"/>
  <c r="Q36" i="38" s="1"/>
  <c r="P39" i="38"/>
  <c r="P42" i="38"/>
  <c r="Q42" i="38" s="1"/>
  <c r="P43" i="38"/>
  <c r="Q43" i="38" s="1"/>
  <c r="P46" i="38"/>
  <c r="P47" i="38"/>
  <c r="Q47" i="38" s="1"/>
  <c r="P48" i="38"/>
  <c r="Q48" i="38" s="1"/>
  <c r="P51" i="38"/>
  <c r="Q51" i="38" s="1"/>
  <c r="P54" i="38"/>
  <c r="P55" i="38"/>
  <c r="Q55" i="38" s="1"/>
  <c r="P58" i="38"/>
  <c r="Q58" i="38" s="1"/>
  <c r="P60" i="38"/>
  <c r="Q60" i="38" s="1"/>
  <c r="P63" i="38"/>
  <c r="Q63" i="38" s="1"/>
  <c r="P66" i="38"/>
  <c r="Q66" i="38" s="1"/>
  <c r="P67" i="38"/>
  <c r="P70" i="38"/>
  <c r="P72" i="38"/>
  <c r="Q72" i="38" s="1"/>
  <c r="P73" i="38"/>
  <c r="Q73" i="38" s="1"/>
  <c r="P75" i="38"/>
  <c r="P76" i="38"/>
  <c r="P77" i="38"/>
  <c r="Q77" i="38" s="1"/>
  <c r="P78" i="38"/>
  <c r="Q78" i="38" s="1"/>
  <c r="P79" i="38"/>
  <c r="Q79" i="38" s="1"/>
  <c r="P82" i="38"/>
  <c r="P84" i="38"/>
  <c r="Q84" i="38" s="1"/>
  <c r="P87" i="38"/>
  <c r="Q87" i="38" s="1"/>
  <c r="P90" i="38"/>
  <c r="Q90" i="38" s="1"/>
  <c r="P91" i="38"/>
  <c r="Q91" i="38" s="1"/>
  <c r="P94" i="38"/>
  <c r="P96" i="38"/>
  <c r="P99" i="38"/>
  <c r="Q99" i="38" s="1"/>
  <c r="P100" i="38"/>
  <c r="Q100" i="38" s="1"/>
  <c r="P101" i="38"/>
  <c r="Q101" i="38" s="1"/>
  <c r="P102" i="38"/>
  <c r="Q102" i="38" s="1"/>
  <c r="P103" i="38"/>
  <c r="P106" i="38"/>
  <c r="Q106" i="38" s="1"/>
  <c r="P108" i="38"/>
  <c r="Q108" i="38" s="1"/>
  <c r="P111" i="38"/>
  <c r="Q111" i="38" s="1"/>
  <c r="P114" i="38"/>
  <c r="Q114" i="38" s="1"/>
  <c r="P115" i="38"/>
  <c r="Q115" i="38" s="1"/>
  <c r="P118" i="38"/>
  <c r="Q118" i="38" s="1"/>
  <c r="P123" i="38"/>
  <c r="Q123" i="38" s="1"/>
  <c r="P126" i="38"/>
  <c r="Q126" i="38" s="1"/>
  <c r="P127" i="38"/>
  <c r="Q127" i="38" s="1"/>
  <c r="P130" i="38"/>
  <c r="Q130" i="38" s="1"/>
  <c r="P132" i="38"/>
  <c r="Q132" i="38" s="1"/>
  <c r="P135" i="38"/>
  <c r="P136" i="38"/>
  <c r="Q136" i="38" s="1"/>
  <c r="P137" i="38"/>
  <c r="Q137" i="38" s="1"/>
  <c r="P138" i="38"/>
  <c r="Q138" i="38" s="1"/>
  <c r="P139" i="38"/>
  <c r="P142" i="38"/>
  <c r="Q142" i="38" s="1"/>
  <c r="P144" i="38"/>
  <c r="Q144" i="38" s="1"/>
  <c r="P147" i="38"/>
  <c r="Q147" i="38" s="1"/>
  <c r="P150" i="38"/>
  <c r="Q150" i="38" s="1"/>
  <c r="P151" i="38"/>
  <c r="Q151" i="38" s="1"/>
  <c r="P154" i="38"/>
  <c r="Q154" i="38" s="1"/>
  <c r="P156" i="38"/>
  <c r="Q156" i="38" s="1"/>
  <c r="P159" i="38"/>
  <c r="Q159" i="38" s="1"/>
  <c r="P160" i="38"/>
  <c r="Q160" i="38" s="1"/>
  <c r="P161" i="38"/>
  <c r="Q161" i="38" s="1"/>
  <c r="P162" i="38"/>
  <c r="P163" i="38"/>
  <c r="Q163" i="38" s="1"/>
  <c r="P166" i="38"/>
  <c r="Q166" i="38" s="1"/>
  <c r="P168" i="38"/>
  <c r="P171" i="38"/>
  <c r="Q171" i="38" s="1"/>
  <c r="P174" i="38"/>
  <c r="Q174" i="38" s="1"/>
  <c r="P175" i="38"/>
  <c r="Q175" i="38" s="1"/>
  <c r="P178" i="38"/>
  <c r="Q178" i="38" s="1"/>
  <c r="P180" i="38"/>
  <c r="Q180" i="38" s="1"/>
  <c r="P183" i="38"/>
  <c r="Q183" i="38" s="1"/>
  <c r="P186" i="38"/>
  <c r="Q186" i="38" s="1"/>
  <c r="P187" i="38"/>
  <c r="P190" i="38"/>
  <c r="P192" i="38"/>
  <c r="P195" i="38"/>
  <c r="Q195" i="38" s="1"/>
  <c r="P198" i="38"/>
  <c r="P199" i="38"/>
  <c r="Q199" i="38" s="1"/>
  <c r="P202" i="38"/>
  <c r="Q202" i="38" s="1"/>
  <c r="P204" i="38"/>
  <c r="Q204" i="38" s="1"/>
  <c r="P205" i="38"/>
  <c r="Q205" i="38" s="1"/>
  <c r="P206" i="38"/>
  <c r="Q206" i="38" s="1"/>
  <c r="P207" i="38"/>
  <c r="P208" i="38"/>
  <c r="Q208" i="38" s="1"/>
  <c r="P209" i="38"/>
  <c r="Q209" i="38" s="1"/>
  <c r="P210" i="38"/>
  <c r="Q210" i="38" s="1"/>
  <c r="P211" i="38"/>
  <c r="Q211" i="38" s="1"/>
  <c r="P214" i="38"/>
  <c r="Q214" i="38" s="1"/>
  <c r="P215" i="38"/>
  <c r="Q215" i="38" s="1"/>
  <c r="P216" i="38"/>
  <c r="Q216" i="38" s="1"/>
  <c r="P219" i="38"/>
  <c r="Q219" i="38" s="1"/>
  <c r="P222" i="38"/>
  <c r="Q222" i="38" s="1"/>
  <c r="P223" i="38"/>
  <c r="Q223" i="38" s="1"/>
  <c r="P226" i="38"/>
  <c r="Q226" i="38" s="1"/>
  <c r="P228" i="38"/>
  <c r="Q228" i="38" s="1"/>
  <c r="P231" i="38"/>
  <c r="Q231" i="38" s="1"/>
  <c r="P232" i="38"/>
  <c r="P233" i="38"/>
  <c r="Q233" i="38" s="1"/>
  <c r="P234" i="38"/>
  <c r="Q234" i="38" s="1"/>
  <c r="P235" i="38"/>
  <c r="P238" i="38"/>
  <c r="Q238" i="38" s="1"/>
  <c r="P240" i="38"/>
  <c r="Q240" i="38" s="1"/>
  <c r="P243" i="38"/>
  <c r="Q243" i="38" s="1"/>
  <c r="P246" i="38"/>
  <c r="Q246" i="38" s="1"/>
  <c r="P247" i="38"/>
  <c r="Q247" i="38" s="1"/>
  <c r="P250" i="38"/>
  <c r="Q250" i="38" s="1"/>
  <c r="P252" i="38"/>
  <c r="Q252" i="38" s="1"/>
  <c r="P255" i="38"/>
  <c r="P258" i="38"/>
  <c r="Q258" i="38" s="1"/>
  <c r="P259" i="38"/>
  <c r="Q259" i="38" s="1"/>
  <c r="P262" i="38"/>
  <c r="Q262" i="38" s="1"/>
  <c r="P264" i="38"/>
  <c r="Q264" i="38" s="1"/>
  <c r="P267" i="38"/>
  <c r="Q267" i="38" s="1"/>
  <c r="P269" i="38"/>
  <c r="Q269" i="38" s="1"/>
  <c r="P270" i="38"/>
  <c r="Q270" i="38" s="1"/>
  <c r="P271" i="38"/>
  <c r="Q271" i="38" s="1"/>
  <c r="P274" i="38"/>
  <c r="Q274" i="38" s="1"/>
  <c r="P276" i="38"/>
  <c r="P277" i="38"/>
  <c r="Q277" i="38" s="1"/>
  <c r="P278" i="38"/>
  <c r="Q278" i="38" s="1"/>
  <c r="P279" i="38"/>
  <c r="Q279" i="38" s="1"/>
  <c r="P281" i="38"/>
  <c r="Q281" i="38" s="1"/>
  <c r="P282" i="38"/>
  <c r="P283" i="38"/>
  <c r="P286" i="38"/>
  <c r="Q286" i="38" s="1"/>
  <c r="P288" i="38"/>
  <c r="Q288" i="38" s="1"/>
  <c r="P291" i="38"/>
  <c r="Q291" i="38" s="1"/>
  <c r="P294" i="38"/>
  <c r="Q294" i="38" s="1"/>
  <c r="P295" i="38"/>
  <c r="Q295" i="38" s="1"/>
  <c r="P298" i="38"/>
  <c r="Q298" i="38" s="1"/>
  <c r="P299" i="38"/>
  <c r="Q299" i="38" s="1"/>
  <c r="P300" i="38"/>
  <c r="P303" i="38"/>
  <c r="Q303" i="38" s="1"/>
  <c r="P306" i="38"/>
  <c r="Q306" i="38" s="1"/>
  <c r="P307" i="38"/>
  <c r="Q307" i="38" s="1"/>
  <c r="P310" i="38"/>
  <c r="Q310" i="38" s="1"/>
  <c r="Q3" i="38"/>
  <c r="Q7" i="38"/>
  <c r="Q22" i="38"/>
  <c r="Q27" i="38"/>
  <c r="Q30" i="38"/>
  <c r="Q39" i="38"/>
  <c r="Q46" i="38"/>
  <c r="Q54" i="38"/>
  <c r="Q67" i="38"/>
  <c r="Q70" i="38"/>
  <c r="Q75" i="38"/>
  <c r="Q76" i="38"/>
  <c r="Q82" i="38"/>
  <c r="Q94" i="38"/>
  <c r="Q96" i="38"/>
  <c r="Q103" i="38"/>
  <c r="Q135" i="38"/>
  <c r="Q139" i="38"/>
  <c r="Q162" i="38"/>
  <c r="Q168" i="38"/>
  <c r="Q187" i="38"/>
  <c r="Q190" i="38"/>
  <c r="Q192" i="38"/>
  <c r="Q198" i="38"/>
  <c r="Q207" i="38"/>
  <c r="Q232" i="38"/>
  <c r="R244" i="38" s="1"/>
  <c r="Q235" i="38"/>
  <c r="Q255" i="38"/>
  <c r="Q276" i="38"/>
  <c r="Q280" i="38"/>
  <c r="R280" i="38" s="1"/>
  <c r="Q282" i="38"/>
  <c r="Q283" i="38"/>
  <c r="Q292" i="38"/>
  <c r="Q300" i="38"/>
  <c r="V360" i="38"/>
  <c r="V359" i="38"/>
  <c r="V358" i="38"/>
  <c r="V357" i="38"/>
  <c r="V356" i="38"/>
  <c r="V355" i="38"/>
  <c r="V354" i="38"/>
  <c r="V353" i="38"/>
  <c r="V352" i="38"/>
  <c r="V351" i="38"/>
  <c r="V350" i="38"/>
  <c r="V349" i="38"/>
  <c r="V348" i="38"/>
  <c r="V347" i="38"/>
  <c r="V346" i="38"/>
  <c r="V345" i="38"/>
  <c r="V344" i="38"/>
  <c r="V343" i="38"/>
  <c r="V342" i="38"/>
  <c r="V341" i="38"/>
  <c r="V340" i="38"/>
  <c r="V339" i="38"/>
  <c r="V338" i="38"/>
  <c r="V337" i="38"/>
  <c r="V336" i="38"/>
  <c r="V335" i="38"/>
  <c r="V334" i="38"/>
  <c r="V333" i="38"/>
  <c r="V332" i="38"/>
  <c r="V331" i="38"/>
  <c r="V330" i="38"/>
  <c r="V329" i="38"/>
  <c r="V328" i="38"/>
  <c r="V327" i="38"/>
  <c r="V326" i="38"/>
  <c r="V325" i="38"/>
  <c r="V324" i="38"/>
  <c r="V323" i="38"/>
  <c r="V322" i="38"/>
  <c r="V321" i="38"/>
  <c r="V320" i="38"/>
  <c r="V319" i="38"/>
  <c r="V318" i="38"/>
  <c r="V317" i="38"/>
  <c r="V316" i="38"/>
  <c r="V315" i="38"/>
  <c r="V314" i="38"/>
  <c r="V313" i="38"/>
  <c r="V312" i="38"/>
  <c r="V311" i="38"/>
  <c r="V310" i="38"/>
  <c r="V309" i="38"/>
  <c r="V308" i="38"/>
  <c r="V307" i="38"/>
  <c r="V306" i="38"/>
  <c r="V305" i="38"/>
  <c r="V304" i="38"/>
  <c r="V303" i="38"/>
  <c r="V302" i="38"/>
  <c r="V301" i="38"/>
  <c r="V300" i="38"/>
  <c r="V299" i="38"/>
  <c r="V298" i="38"/>
  <c r="V297" i="38"/>
  <c r="V296" i="38"/>
  <c r="V295" i="38"/>
  <c r="V294" i="38"/>
  <c r="V293" i="38"/>
  <c r="V292" i="38"/>
  <c r="V291" i="38"/>
  <c r="V290" i="38"/>
  <c r="V289" i="38"/>
  <c r="V288" i="38"/>
  <c r="V287" i="38"/>
  <c r="V286" i="38"/>
  <c r="V285" i="38"/>
  <c r="V284" i="38"/>
  <c r="V283" i="38"/>
  <c r="V282" i="38"/>
  <c r="V281" i="38"/>
  <c r="V280" i="38"/>
  <c r="V279" i="38"/>
  <c r="V278" i="38"/>
  <c r="V277" i="38"/>
  <c r="V276" i="38"/>
  <c r="V275" i="38"/>
  <c r="V274" i="38"/>
  <c r="V273" i="38"/>
  <c r="V272" i="38"/>
  <c r="V271" i="38"/>
  <c r="V270" i="38"/>
  <c r="V269" i="38"/>
  <c r="V268" i="38"/>
  <c r="V267" i="38"/>
  <c r="V266" i="38"/>
  <c r="V265" i="38"/>
  <c r="V264" i="38"/>
  <c r="V263" i="38"/>
  <c r="V262" i="38"/>
  <c r="V261" i="38"/>
  <c r="V260" i="38"/>
  <c r="V259" i="38"/>
  <c r="V258" i="38"/>
  <c r="V257" i="38"/>
  <c r="V256" i="38"/>
  <c r="V255" i="38"/>
  <c r="V254" i="38"/>
  <c r="V253" i="38"/>
  <c r="V252" i="38"/>
  <c r="V251" i="38"/>
  <c r="V250" i="38"/>
  <c r="V249" i="38"/>
  <c r="V248" i="38"/>
  <c r="V247" i="38"/>
  <c r="V246" i="38"/>
  <c r="V245" i="38"/>
  <c r="V244" i="38"/>
  <c r="V243" i="38"/>
  <c r="V242" i="38"/>
  <c r="V241" i="38"/>
  <c r="V240" i="38"/>
  <c r="V239" i="38"/>
  <c r="V238" i="38"/>
  <c r="V237" i="38"/>
  <c r="V236" i="38"/>
  <c r="V235" i="38"/>
  <c r="V234" i="38"/>
  <c r="V233" i="38"/>
  <c r="V232" i="38"/>
  <c r="V231" i="38"/>
  <c r="V230" i="38"/>
  <c r="V229" i="38"/>
  <c r="V228" i="38"/>
  <c r="V227" i="38"/>
  <c r="V226" i="38"/>
  <c r="V225" i="38"/>
  <c r="V224" i="38"/>
  <c r="V223" i="38"/>
  <c r="V222" i="38"/>
  <c r="V221" i="38"/>
  <c r="V220" i="38"/>
  <c r="V219" i="38"/>
  <c r="V218" i="38"/>
  <c r="V217" i="38"/>
  <c r="V216" i="38"/>
  <c r="V215" i="38"/>
  <c r="V214" i="38"/>
  <c r="V213" i="38"/>
  <c r="V212" i="38"/>
  <c r="V211" i="38"/>
  <c r="V210" i="38"/>
  <c r="V209" i="38"/>
  <c r="V208" i="38"/>
  <c r="V207" i="38"/>
  <c r="V206" i="38"/>
  <c r="V205" i="38"/>
  <c r="V204" i="38"/>
  <c r="V203" i="38"/>
  <c r="V202" i="38"/>
  <c r="V201" i="38"/>
  <c r="V200" i="38"/>
  <c r="V199" i="38"/>
  <c r="V198" i="38"/>
  <c r="V197" i="38"/>
  <c r="V196" i="38"/>
  <c r="V195" i="38"/>
  <c r="V194" i="38"/>
  <c r="V193" i="38"/>
  <c r="V192" i="38"/>
  <c r="V191" i="38"/>
  <c r="V190" i="38"/>
  <c r="V189" i="38"/>
  <c r="V188" i="38"/>
  <c r="V187" i="38"/>
  <c r="V186" i="38"/>
  <c r="V185" i="38"/>
  <c r="V184" i="38"/>
  <c r="V183" i="38"/>
  <c r="V182" i="38"/>
  <c r="V181" i="38"/>
  <c r="V180" i="38"/>
  <c r="V179" i="38"/>
  <c r="V178" i="38"/>
  <c r="V177" i="38"/>
  <c r="V176" i="38"/>
  <c r="V175" i="38"/>
  <c r="V174" i="38"/>
  <c r="V173" i="38"/>
  <c r="V172" i="38"/>
  <c r="V171" i="38"/>
  <c r="V170" i="38"/>
  <c r="V169" i="38"/>
  <c r="V168" i="38"/>
  <c r="V167" i="38"/>
  <c r="V166" i="38"/>
  <c r="V165" i="38"/>
  <c r="V164" i="38"/>
  <c r="V163" i="38"/>
  <c r="V162" i="38"/>
  <c r="V161" i="38"/>
  <c r="V160" i="38"/>
  <c r="V159" i="38"/>
  <c r="V158" i="38"/>
  <c r="V157" i="38"/>
  <c r="V156" i="38"/>
  <c r="V155" i="38"/>
  <c r="V154" i="38"/>
  <c r="V153" i="38"/>
  <c r="V152" i="38"/>
  <c r="V151" i="38"/>
  <c r="V150" i="38"/>
  <c r="V149" i="38"/>
  <c r="V148" i="38"/>
  <c r="V147" i="38"/>
  <c r="V146" i="38"/>
  <c r="V145" i="38"/>
  <c r="V144" i="38"/>
  <c r="V143" i="38"/>
  <c r="V142" i="38"/>
  <c r="V141" i="38"/>
  <c r="V140" i="38"/>
  <c r="V139" i="38"/>
  <c r="V138" i="38"/>
  <c r="V137" i="38"/>
  <c r="V136" i="38"/>
  <c r="V135" i="38"/>
  <c r="V134" i="38"/>
  <c r="V133" i="38"/>
  <c r="V132" i="38"/>
  <c r="V131" i="38"/>
  <c r="V130" i="38"/>
  <c r="V129" i="38"/>
  <c r="V128" i="38"/>
  <c r="V127" i="38"/>
  <c r="V126" i="38"/>
  <c r="V125" i="38"/>
  <c r="V124" i="38"/>
  <c r="V123" i="38"/>
  <c r="V122" i="38"/>
  <c r="V121" i="38"/>
  <c r="V120" i="38"/>
  <c r="V119" i="38"/>
  <c r="V118" i="38"/>
  <c r="V117" i="38"/>
  <c r="V116" i="38"/>
  <c r="V115" i="38"/>
  <c r="V114" i="38"/>
  <c r="V113" i="38"/>
  <c r="V112" i="38"/>
  <c r="V111" i="38"/>
  <c r="V110" i="38"/>
  <c r="V109" i="38"/>
  <c r="V108" i="38"/>
  <c r="V107" i="38"/>
  <c r="V106" i="38"/>
  <c r="V105" i="38"/>
  <c r="V104" i="38"/>
  <c r="V103" i="38"/>
  <c r="V102" i="38"/>
  <c r="V101" i="38"/>
  <c r="V100" i="38"/>
  <c r="V99" i="38"/>
  <c r="V98" i="38"/>
  <c r="V97" i="38"/>
  <c r="V96" i="38"/>
  <c r="V95" i="38"/>
  <c r="V94" i="38"/>
  <c r="V93" i="38"/>
  <c r="V92" i="38"/>
  <c r="V91" i="38"/>
  <c r="V90" i="38"/>
  <c r="V89" i="38"/>
  <c r="V88" i="38"/>
  <c r="V87" i="38"/>
  <c r="V86" i="38"/>
  <c r="V85" i="38"/>
  <c r="V84" i="38"/>
  <c r="V83" i="38"/>
  <c r="V82" i="38"/>
  <c r="V81" i="38"/>
  <c r="V80" i="38"/>
  <c r="V79" i="38"/>
  <c r="V78" i="38"/>
  <c r="V77" i="38"/>
  <c r="V76" i="38"/>
  <c r="V75" i="38"/>
  <c r="V74" i="38"/>
  <c r="V73" i="38"/>
  <c r="V72" i="38"/>
  <c r="V71" i="38"/>
  <c r="V70" i="38"/>
  <c r="V69" i="38"/>
  <c r="V68" i="38"/>
  <c r="V67" i="38"/>
  <c r="V66" i="38"/>
  <c r="V65" i="38"/>
  <c r="V64" i="38"/>
  <c r="V63" i="38"/>
  <c r="V62" i="38"/>
  <c r="V61" i="38"/>
  <c r="V60" i="38"/>
  <c r="V59" i="38"/>
  <c r="V58" i="38"/>
  <c r="V57" i="38"/>
  <c r="V56" i="38"/>
  <c r="V55" i="38"/>
  <c r="V54" i="38"/>
  <c r="V53" i="38"/>
  <c r="V52" i="38"/>
  <c r="V51" i="38"/>
  <c r="V50" i="38"/>
  <c r="V49" i="38"/>
  <c r="V48" i="38"/>
  <c r="V47" i="38"/>
  <c r="V46" i="38"/>
  <c r="V45" i="38"/>
  <c r="V44" i="38"/>
  <c r="V43" i="38"/>
  <c r="V42" i="38"/>
  <c r="V41" i="38"/>
  <c r="V40" i="38"/>
  <c r="V39" i="38"/>
  <c r="V38" i="38"/>
  <c r="V37" i="38"/>
  <c r="V36" i="38"/>
  <c r="V35" i="38"/>
  <c r="V34" i="38"/>
  <c r="V33" i="38"/>
  <c r="V32" i="38"/>
  <c r="V31" i="38"/>
  <c r="V30" i="38"/>
  <c r="V29" i="38"/>
  <c r="V28" i="38"/>
  <c r="V27" i="38"/>
  <c r="V26" i="38"/>
  <c r="V25" i="38"/>
  <c r="V24" i="38"/>
  <c r="V23" i="38"/>
  <c r="V22" i="38"/>
  <c r="V21" i="38"/>
  <c r="V20" i="38"/>
  <c r="V19" i="38"/>
  <c r="V18" i="38"/>
  <c r="V17" i="38"/>
  <c r="V16" i="38"/>
  <c r="V15" i="38"/>
  <c r="V14" i="38"/>
  <c r="V361" i="38"/>
  <c r="AB2" i="38"/>
  <c r="AB3" i="38"/>
  <c r="AB4" i="38"/>
  <c r="AB5" i="38"/>
  <c r="AB6" i="38"/>
  <c r="AB7" i="38"/>
  <c r="AB8" i="38"/>
  <c r="AB9" i="38"/>
  <c r="AB10" i="38"/>
  <c r="AB11" i="38"/>
  <c r="AB12" i="38"/>
  <c r="AB13" i="38"/>
  <c r="AB14" i="38"/>
  <c r="AB15" i="38"/>
  <c r="AB16" i="38"/>
  <c r="AB17" i="38"/>
  <c r="AB18" i="38"/>
  <c r="AB19" i="38"/>
  <c r="AB20" i="38"/>
  <c r="AB21" i="38"/>
  <c r="AB22" i="38"/>
  <c r="AB23" i="38"/>
  <c r="AB24" i="38"/>
  <c r="AB25" i="38"/>
  <c r="AB26" i="38"/>
  <c r="AB27" i="38"/>
  <c r="AB28" i="38"/>
  <c r="AB29" i="38"/>
  <c r="AB30" i="38"/>
  <c r="AB31" i="38"/>
  <c r="AB32" i="38"/>
  <c r="AB33" i="38"/>
  <c r="AB34" i="38"/>
  <c r="AB35" i="38"/>
  <c r="AB36" i="38"/>
  <c r="AB37" i="38"/>
  <c r="AB38" i="38"/>
  <c r="AB39" i="38"/>
  <c r="AB40" i="38"/>
  <c r="AB41" i="38"/>
  <c r="AB42" i="38"/>
  <c r="AB43" i="38"/>
  <c r="AB44" i="38"/>
  <c r="AB45" i="38"/>
  <c r="AB46" i="38"/>
  <c r="AB47" i="38"/>
  <c r="AB48" i="38"/>
  <c r="AB49" i="38"/>
  <c r="AB50" i="38"/>
  <c r="AB51" i="38"/>
  <c r="AB52" i="38"/>
  <c r="AB53" i="38"/>
  <c r="AB54" i="38"/>
  <c r="AB55" i="38"/>
  <c r="AB56" i="38"/>
  <c r="AB57" i="38"/>
  <c r="AB58" i="38"/>
  <c r="AB59" i="38"/>
  <c r="AB60" i="38"/>
  <c r="AB61" i="38"/>
  <c r="AB62" i="38"/>
  <c r="AB63" i="38"/>
  <c r="AB64" i="38"/>
  <c r="AB65" i="38"/>
  <c r="AB66" i="38"/>
  <c r="AB67" i="38"/>
  <c r="AB68" i="38"/>
  <c r="AB69" i="38"/>
  <c r="AB70" i="38"/>
  <c r="AB71" i="38"/>
  <c r="AB72" i="38"/>
  <c r="AB73" i="38"/>
  <c r="AB74" i="38"/>
  <c r="AB75" i="38"/>
  <c r="AB76" i="38"/>
  <c r="AB77" i="38"/>
  <c r="AB78" i="38"/>
  <c r="AB79" i="38"/>
  <c r="AB80" i="38"/>
  <c r="AB81" i="38"/>
  <c r="AB82" i="38"/>
  <c r="AB83" i="38"/>
  <c r="AB84" i="38"/>
  <c r="AB85" i="38"/>
  <c r="AB86" i="38"/>
  <c r="AB87" i="38"/>
  <c r="AB88" i="38"/>
  <c r="AB89" i="38"/>
  <c r="AB90" i="38"/>
  <c r="AB91" i="38"/>
  <c r="AB92" i="38"/>
  <c r="AB93" i="38"/>
  <c r="AB94" i="38"/>
  <c r="AB95" i="38"/>
  <c r="AB96" i="38"/>
  <c r="AB97" i="38"/>
  <c r="AB98" i="38"/>
  <c r="AB99" i="38"/>
  <c r="AB100" i="38"/>
  <c r="AB101" i="38"/>
  <c r="AB102" i="38"/>
  <c r="AB103" i="38"/>
  <c r="AB104" i="38"/>
  <c r="AB105" i="38"/>
  <c r="AB106" i="38"/>
  <c r="AB107" i="38"/>
  <c r="AB108" i="38"/>
  <c r="AB109" i="38"/>
  <c r="AB110" i="38"/>
  <c r="AB111" i="38"/>
  <c r="AB112" i="38"/>
  <c r="AB113" i="38"/>
  <c r="AB114" i="38"/>
  <c r="AB115" i="38"/>
  <c r="AB116" i="38"/>
  <c r="AB117" i="38"/>
  <c r="AB118" i="38"/>
  <c r="AB119" i="38"/>
  <c r="AB120" i="38"/>
  <c r="AB121" i="38"/>
  <c r="AB122" i="38"/>
  <c r="AB123" i="38"/>
  <c r="AB124" i="38"/>
  <c r="AB125" i="38"/>
  <c r="AB126" i="38"/>
  <c r="AB127" i="38"/>
  <c r="AB128" i="38"/>
  <c r="AB129" i="38"/>
  <c r="AB130" i="38"/>
  <c r="AB131" i="38"/>
  <c r="AB132" i="38"/>
  <c r="AB133" i="38"/>
  <c r="AB134" i="38"/>
  <c r="AB135" i="38"/>
  <c r="AB136" i="38"/>
  <c r="AB137" i="38"/>
  <c r="AB138" i="38"/>
  <c r="AB139" i="38"/>
  <c r="AB140" i="38"/>
  <c r="AB141" i="38"/>
  <c r="AB142" i="38"/>
  <c r="AB143" i="38"/>
  <c r="AB144" i="38"/>
  <c r="AB145" i="38"/>
  <c r="AB146" i="38"/>
  <c r="AB147" i="38"/>
  <c r="AB148" i="38"/>
  <c r="AB149" i="38"/>
  <c r="AB150" i="38"/>
  <c r="AB151" i="38"/>
  <c r="AB152" i="38"/>
  <c r="AB153" i="38"/>
  <c r="AB154" i="38"/>
  <c r="AB155" i="38"/>
  <c r="AB156" i="38"/>
  <c r="AB157" i="38"/>
  <c r="AB158" i="38"/>
  <c r="AB159" i="38"/>
  <c r="AB160" i="38"/>
  <c r="AB161" i="38"/>
  <c r="AB162" i="38"/>
  <c r="AB163" i="38"/>
  <c r="AB164" i="38"/>
  <c r="AB165" i="38"/>
  <c r="AB166" i="38"/>
  <c r="AB167" i="38"/>
  <c r="AB168" i="38"/>
  <c r="AB169" i="38"/>
  <c r="AB170" i="38"/>
  <c r="AB171" i="38"/>
  <c r="AB172" i="38"/>
  <c r="AB173" i="38"/>
  <c r="AB174" i="38"/>
  <c r="AB175" i="38"/>
  <c r="AB176" i="38"/>
  <c r="AB177" i="38"/>
  <c r="AB178" i="38"/>
  <c r="AB179" i="38"/>
  <c r="AB180" i="38"/>
  <c r="AB181" i="38"/>
  <c r="AB182" i="38"/>
  <c r="AB183" i="38"/>
  <c r="AB184" i="38"/>
  <c r="AB185" i="38"/>
  <c r="AB186" i="38"/>
  <c r="AB187" i="38"/>
  <c r="AB188" i="38"/>
  <c r="AB189" i="38"/>
  <c r="AB190" i="38"/>
  <c r="AB191" i="38"/>
  <c r="AB192" i="38"/>
  <c r="AB193" i="38"/>
  <c r="AB194" i="38"/>
  <c r="AB195" i="38"/>
  <c r="AB196" i="38"/>
  <c r="AB197" i="38"/>
  <c r="AB198" i="38"/>
  <c r="AB199" i="38"/>
  <c r="AB200" i="38"/>
  <c r="AB201" i="38"/>
  <c r="AB202" i="38"/>
  <c r="AB203" i="38"/>
  <c r="AB204" i="38"/>
  <c r="AB205" i="38"/>
  <c r="AB206" i="38"/>
  <c r="AB207" i="38"/>
  <c r="AB208" i="38"/>
  <c r="AB209" i="38"/>
  <c r="AB210" i="38"/>
  <c r="AB211" i="38"/>
  <c r="AB212" i="38"/>
  <c r="AB213" i="38"/>
  <c r="AB214" i="38"/>
  <c r="AB215" i="38"/>
  <c r="AB216" i="38"/>
  <c r="AB217" i="38"/>
  <c r="AB218" i="38"/>
  <c r="AB219" i="38"/>
  <c r="AB220" i="38"/>
  <c r="AB221" i="38"/>
  <c r="AB222" i="38"/>
  <c r="AB223" i="38"/>
  <c r="AB224" i="38"/>
  <c r="AB225" i="38"/>
  <c r="AB226" i="38"/>
  <c r="AB227" i="38"/>
  <c r="AB228" i="38"/>
  <c r="AB229" i="38"/>
  <c r="AB230" i="38"/>
  <c r="AB231" i="38"/>
  <c r="AB232" i="38"/>
  <c r="AB233" i="38"/>
  <c r="AB234" i="38"/>
  <c r="AB235" i="38"/>
  <c r="AB236" i="38"/>
  <c r="AB237" i="38"/>
  <c r="AB238" i="38"/>
  <c r="AB239" i="38"/>
  <c r="AB240" i="38"/>
  <c r="AB241" i="38"/>
  <c r="AB242" i="38"/>
  <c r="AB243" i="38"/>
  <c r="AB244" i="38"/>
  <c r="AB245" i="38"/>
  <c r="AB246" i="38"/>
  <c r="AB247" i="38"/>
  <c r="AB248" i="38"/>
  <c r="AB249" i="38"/>
  <c r="AB250" i="38"/>
  <c r="AB251" i="38"/>
  <c r="AB252" i="38"/>
  <c r="AB253" i="38"/>
  <c r="AB254" i="38"/>
  <c r="AB255" i="38"/>
  <c r="AB256" i="38"/>
  <c r="AB257" i="38"/>
  <c r="AB258" i="38"/>
  <c r="AB259" i="38"/>
  <c r="AB260" i="38"/>
  <c r="AB261" i="38"/>
  <c r="AB262" i="38"/>
  <c r="AB263" i="38"/>
  <c r="AB264" i="38"/>
  <c r="AB265" i="38"/>
  <c r="AB266" i="38"/>
  <c r="AB267" i="38"/>
  <c r="AB268" i="38"/>
  <c r="AB269" i="38"/>
  <c r="AB270" i="38"/>
  <c r="AB271" i="38"/>
  <c r="AB272" i="38"/>
  <c r="AB273" i="38"/>
  <c r="AB274" i="38"/>
  <c r="AB275" i="38"/>
  <c r="AB276" i="38"/>
  <c r="AB277" i="38"/>
  <c r="AB278" i="38"/>
  <c r="AB279" i="38"/>
  <c r="AB280" i="38"/>
  <c r="AB281" i="38"/>
  <c r="AB282" i="38"/>
  <c r="AB283" i="38"/>
  <c r="AB284" i="38"/>
  <c r="AB285" i="38"/>
  <c r="AB286" i="38"/>
  <c r="AB287" i="38"/>
  <c r="AB288" i="38"/>
  <c r="AB289" i="38"/>
  <c r="AB290" i="38"/>
  <c r="AB291" i="38"/>
  <c r="AB292" i="38"/>
  <c r="AB293" i="38"/>
  <c r="AB294" i="38"/>
  <c r="AB295" i="38"/>
  <c r="AB296" i="38"/>
  <c r="AB297" i="38"/>
  <c r="AB298" i="38"/>
  <c r="AB299" i="38"/>
  <c r="AB300" i="38"/>
  <c r="AB301" i="38"/>
  <c r="AB302" i="38"/>
  <c r="AB303" i="38"/>
  <c r="AB304" i="38"/>
  <c r="AB305" i="38"/>
  <c r="AB306" i="38"/>
  <c r="AB307" i="38"/>
  <c r="AB308" i="38"/>
  <c r="AB309" i="38"/>
  <c r="AB310" i="38"/>
  <c r="AG2" i="38"/>
  <c r="AG3" i="38"/>
  <c r="AG4" i="38"/>
  <c r="AG5" i="38"/>
  <c r="AG6" i="38"/>
  <c r="AG7" i="38"/>
  <c r="AG8" i="38"/>
  <c r="AG9" i="38"/>
  <c r="AG10" i="38"/>
  <c r="AG11" i="38"/>
  <c r="AG12" i="38"/>
  <c r="AG13" i="38"/>
  <c r="AG14" i="38"/>
  <c r="AG15" i="38"/>
  <c r="AG16" i="38"/>
  <c r="AG17" i="38"/>
  <c r="AG18" i="38"/>
  <c r="AG19" i="38"/>
  <c r="AG20" i="38"/>
  <c r="AG21" i="38"/>
  <c r="AG22" i="38"/>
  <c r="AG23" i="38"/>
  <c r="AG24" i="38"/>
  <c r="AG25" i="38"/>
  <c r="AG26" i="38"/>
  <c r="AG27" i="38"/>
  <c r="AG28" i="38"/>
  <c r="AG29" i="38"/>
  <c r="AG30" i="38"/>
  <c r="AG31" i="38"/>
  <c r="AG32" i="38"/>
  <c r="AG33" i="38"/>
  <c r="AG34" i="38"/>
  <c r="AG35" i="38"/>
  <c r="AG36" i="38"/>
  <c r="AG37" i="38"/>
  <c r="AG38" i="38"/>
  <c r="AG39" i="38"/>
  <c r="AG40" i="38"/>
  <c r="AG41" i="38"/>
  <c r="AG42" i="38"/>
  <c r="AG43" i="38"/>
  <c r="AG44" i="38"/>
  <c r="AG45" i="38"/>
  <c r="AG46" i="38"/>
  <c r="AG47" i="38"/>
  <c r="AG48" i="38"/>
  <c r="AG49" i="38"/>
  <c r="AG50" i="38"/>
  <c r="AG51" i="38"/>
  <c r="AG52" i="38"/>
  <c r="AG53" i="38"/>
  <c r="AG54" i="38"/>
  <c r="AG55" i="38"/>
  <c r="AG56" i="38"/>
  <c r="AG57" i="38"/>
  <c r="AG58" i="38"/>
  <c r="AG59" i="38"/>
  <c r="AG60" i="38"/>
  <c r="AG61" i="38"/>
  <c r="AG62" i="38"/>
  <c r="AG63" i="38"/>
  <c r="AG64" i="38"/>
  <c r="AG65" i="38"/>
  <c r="AG66" i="38"/>
  <c r="AG67" i="38"/>
  <c r="AG68" i="38"/>
  <c r="AG69" i="38"/>
  <c r="AG70" i="38"/>
  <c r="AG71" i="38"/>
  <c r="AG72" i="38"/>
  <c r="AG73" i="38"/>
  <c r="AG74" i="38"/>
  <c r="AG75" i="38"/>
  <c r="AG76" i="38"/>
  <c r="AG77" i="38"/>
  <c r="AG78" i="38"/>
  <c r="AG79" i="38"/>
  <c r="AG80" i="38"/>
  <c r="AG81" i="38"/>
  <c r="AG82" i="38"/>
  <c r="AG83" i="38"/>
  <c r="AG84" i="38"/>
  <c r="AG85" i="38"/>
  <c r="AG86" i="38"/>
  <c r="AG87" i="38"/>
  <c r="AG88" i="38"/>
  <c r="AG89" i="38"/>
  <c r="AG90" i="38"/>
  <c r="AG91" i="38"/>
  <c r="AG92" i="38"/>
  <c r="AG93" i="38"/>
  <c r="AG94" i="38"/>
  <c r="AG95" i="38"/>
  <c r="AG96" i="38"/>
  <c r="AG97" i="38"/>
  <c r="AG98" i="38"/>
  <c r="AG99" i="38"/>
  <c r="AG100" i="38"/>
  <c r="AG101" i="38"/>
  <c r="AG102" i="38"/>
  <c r="AG103" i="38"/>
  <c r="AG104" i="38"/>
  <c r="AG105" i="38"/>
  <c r="AG106" i="38"/>
  <c r="AG107" i="38"/>
  <c r="AG108" i="38"/>
  <c r="AG109" i="38"/>
  <c r="AG110" i="38"/>
  <c r="AG111" i="38"/>
  <c r="AG112" i="38"/>
  <c r="AG113" i="38"/>
  <c r="AG114" i="38"/>
  <c r="AG115" i="38"/>
  <c r="AG116" i="38"/>
  <c r="AG117" i="38"/>
  <c r="AG118" i="38"/>
  <c r="AG119" i="38"/>
  <c r="AG120" i="38"/>
  <c r="AG121" i="38"/>
  <c r="AG122" i="38"/>
  <c r="AG123" i="38"/>
  <c r="AG124" i="38"/>
  <c r="AG125" i="38"/>
  <c r="AG126" i="38"/>
  <c r="AG127" i="38"/>
  <c r="AG128" i="38"/>
  <c r="AG129" i="38"/>
  <c r="AG130" i="38"/>
  <c r="AG131" i="38"/>
  <c r="AG132" i="38"/>
  <c r="AG133" i="38"/>
  <c r="AG134" i="38"/>
  <c r="AG135" i="38"/>
  <c r="AG136" i="38"/>
  <c r="AG137" i="38"/>
  <c r="AG138" i="38"/>
  <c r="AG139" i="38"/>
  <c r="AG140" i="38"/>
  <c r="AG141" i="38"/>
  <c r="AG142" i="38"/>
  <c r="AG143" i="38"/>
  <c r="AG144" i="38"/>
  <c r="AG145" i="38"/>
  <c r="AG146" i="38"/>
  <c r="AG147" i="38"/>
  <c r="AG148" i="38"/>
  <c r="AG149" i="38"/>
  <c r="AG150" i="38"/>
  <c r="AG151" i="38"/>
  <c r="AG152" i="38"/>
  <c r="AG153" i="38"/>
  <c r="AG154" i="38"/>
  <c r="AG155" i="38"/>
  <c r="AG156" i="38"/>
  <c r="AG157" i="38"/>
  <c r="AG158" i="38"/>
  <c r="AG159" i="38"/>
  <c r="AG160" i="38"/>
  <c r="AG161" i="38"/>
  <c r="AG162" i="38"/>
  <c r="AG163" i="38"/>
  <c r="AG164" i="38"/>
  <c r="AG165" i="38"/>
  <c r="AG166" i="38"/>
  <c r="AG167" i="38"/>
  <c r="AG168" i="38"/>
  <c r="AG169" i="38"/>
  <c r="AG170" i="38"/>
  <c r="AG171" i="38"/>
  <c r="AG172" i="38"/>
  <c r="AG173" i="38"/>
  <c r="AG174" i="38"/>
  <c r="AG175" i="38"/>
  <c r="AG176" i="38"/>
  <c r="AG177" i="38"/>
  <c r="AG178" i="38"/>
  <c r="AG179" i="38"/>
  <c r="AG180" i="38"/>
  <c r="AG181" i="38"/>
  <c r="AG182" i="38"/>
  <c r="AG183" i="38"/>
  <c r="AG184" i="38"/>
  <c r="AG185" i="38"/>
  <c r="AG186" i="38"/>
  <c r="AG187" i="38"/>
  <c r="AG188" i="38"/>
  <c r="AG189" i="38"/>
  <c r="AG190" i="38"/>
  <c r="AG191" i="38"/>
  <c r="AG192" i="38"/>
  <c r="AG193" i="38"/>
  <c r="AG194" i="38"/>
  <c r="AG195" i="38"/>
  <c r="AG196" i="38"/>
  <c r="AG197" i="38"/>
  <c r="AG198" i="38"/>
  <c r="AG199" i="38"/>
  <c r="AG200" i="38"/>
  <c r="AG201" i="38"/>
  <c r="AG202" i="38"/>
  <c r="AG203" i="38"/>
  <c r="AG204" i="38"/>
  <c r="AG205" i="38"/>
  <c r="AG206" i="38"/>
  <c r="AG207" i="38"/>
  <c r="AG208" i="38"/>
  <c r="AG209" i="38"/>
  <c r="AG210" i="38"/>
  <c r="AG211" i="38"/>
  <c r="AG212" i="38"/>
  <c r="AG213" i="38"/>
  <c r="AG214" i="38"/>
  <c r="AG215" i="38"/>
  <c r="AG216" i="38"/>
  <c r="AG217" i="38"/>
  <c r="AG218" i="38"/>
  <c r="AG219" i="38"/>
  <c r="AG220" i="38"/>
  <c r="AG221" i="38"/>
  <c r="AG222" i="38"/>
  <c r="AG223" i="38"/>
  <c r="AG224" i="38"/>
  <c r="AG225" i="38"/>
  <c r="AG226" i="38"/>
  <c r="AG227" i="38"/>
  <c r="AG228" i="38"/>
  <c r="AG229" i="38"/>
  <c r="AG230" i="38"/>
  <c r="AG231" i="38"/>
  <c r="AG232" i="38"/>
  <c r="AG233" i="38"/>
  <c r="AG234" i="38"/>
  <c r="AG235" i="38"/>
  <c r="AG236" i="38"/>
  <c r="AG237" i="38"/>
  <c r="AG238" i="38"/>
  <c r="AG239" i="38"/>
  <c r="AG240" i="38"/>
  <c r="AG241" i="38"/>
  <c r="AG242" i="38"/>
  <c r="AG243" i="38"/>
  <c r="AG244" i="38"/>
  <c r="AG245" i="38"/>
  <c r="AG246" i="38"/>
  <c r="AG247" i="38"/>
  <c r="AG248" i="38"/>
  <c r="AG249" i="38"/>
  <c r="AG250" i="38"/>
  <c r="AG251" i="38"/>
  <c r="AG252" i="38"/>
  <c r="AG253" i="38"/>
  <c r="AG254" i="38"/>
  <c r="AG255" i="38"/>
  <c r="AG256" i="38"/>
  <c r="AG257" i="38"/>
  <c r="AG258" i="38"/>
  <c r="AG259" i="38"/>
  <c r="AG260" i="38"/>
  <c r="AG261" i="38"/>
  <c r="AG262" i="38"/>
  <c r="AG263" i="38"/>
  <c r="AG264" i="38"/>
  <c r="AG265" i="38"/>
  <c r="AG266" i="38"/>
  <c r="AG267" i="38"/>
  <c r="AG268" i="38"/>
  <c r="AG269" i="38"/>
  <c r="AG270" i="38"/>
  <c r="AG271" i="38"/>
  <c r="AG272" i="38"/>
  <c r="AG273" i="38"/>
  <c r="AG274" i="38"/>
  <c r="AG275" i="38"/>
  <c r="AG276" i="38"/>
  <c r="AG277" i="38"/>
  <c r="AG278" i="38"/>
  <c r="AG279" i="38"/>
  <c r="AG280" i="38"/>
  <c r="AG281" i="38"/>
  <c r="AG282" i="38"/>
  <c r="AG283" i="38"/>
  <c r="AG284" i="38"/>
  <c r="AG285" i="38"/>
  <c r="AG286" i="38"/>
  <c r="AG287" i="38"/>
  <c r="AG288" i="38"/>
  <c r="AG289" i="38"/>
  <c r="AG290" i="38"/>
  <c r="AG291" i="38"/>
  <c r="AG292" i="38"/>
  <c r="AG293" i="38"/>
  <c r="AG294" i="38"/>
  <c r="AG295" i="38"/>
  <c r="AG296" i="38"/>
  <c r="AG297" i="38"/>
  <c r="AG298" i="38"/>
  <c r="AG299" i="38"/>
  <c r="AG300" i="38"/>
  <c r="AG301" i="38"/>
  <c r="AG302" i="38"/>
  <c r="AG303" i="38"/>
  <c r="AG304" i="38"/>
  <c r="AG305" i="38"/>
  <c r="AG306" i="38"/>
  <c r="AG307" i="38"/>
  <c r="AG308" i="38"/>
  <c r="AG309" i="38"/>
  <c r="AG310" i="38"/>
  <c r="AI310" i="38"/>
  <c r="AI309" i="38"/>
  <c r="AI308" i="38"/>
  <c r="AI307" i="38"/>
  <c r="AI306" i="38"/>
  <c r="AI305" i="38"/>
  <c r="AI304" i="38"/>
  <c r="AI303" i="38"/>
  <c r="AI302" i="38"/>
  <c r="AI301" i="38"/>
  <c r="AI300" i="38"/>
  <c r="AI299" i="38"/>
  <c r="AI298" i="38"/>
  <c r="AI297" i="38"/>
  <c r="AI296" i="38"/>
  <c r="AI295" i="38"/>
  <c r="AI294" i="38"/>
  <c r="AI293" i="38"/>
  <c r="AI292" i="38"/>
  <c r="AI291" i="38"/>
  <c r="AI290" i="38"/>
  <c r="AI289" i="38"/>
  <c r="AI288" i="38"/>
  <c r="AI287" i="38"/>
  <c r="AI286" i="38"/>
  <c r="AI285" i="38"/>
  <c r="AI284" i="38"/>
  <c r="AI283" i="38"/>
  <c r="AI282" i="38"/>
  <c r="AI281" i="38"/>
  <c r="AI280" i="38"/>
  <c r="AI279" i="38"/>
  <c r="AI278" i="38"/>
  <c r="AI277" i="38"/>
  <c r="AI276" i="38"/>
  <c r="AI275" i="38"/>
  <c r="AI274" i="38"/>
  <c r="AI273" i="38"/>
  <c r="AI272" i="38"/>
  <c r="AI271" i="38"/>
  <c r="AI270" i="38"/>
  <c r="AI269" i="38"/>
  <c r="AI268" i="38"/>
  <c r="AI267" i="38"/>
  <c r="AI266" i="38"/>
  <c r="AI265" i="38"/>
  <c r="AI264" i="38"/>
  <c r="AI263" i="38"/>
  <c r="AI262" i="38"/>
  <c r="AI261" i="38"/>
  <c r="AI260" i="38"/>
  <c r="AI259" i="38"/>
  <c r="AI258" i="38"/>
  <c r="AI257" i="38"/>
  <c r="AI256" i="38"/>
  <c r="AI255" i="38"/>
  <c r="AI254" i="38"/>
  <c r="AI253" i="38"/>
  <c r="AI252" i="38"/>
  <c r="AI251" i="38"/>
  <c r="AI250" i="38"/>
  <c r="AI249" i="38"/>
  <c r="AI248" i="38"/>
  <c r="AI247" i="38"/>
  <c r="AI246" i="38"/>
  <c r="AI245" i="38"/>
  <c r="AI244" i="38"/>
  <c r="AI243" i="38"/>
  <c r="AI242" i="38"/>
  <c r="AI241" i="38"/>
  <c r="AI240" i="38"/>
  <c r="AI239" i="38"/>
  <c r="AI238" i="38"/>
  <c r="AI237" i="38"/>
  <c r="AI236" i="38"/>
  <c r="AI235" i="38"/>
  <c r="AI234" i="38"/>
  <c r="AI233" i="38"/>
  <c r="AI232" i="38"/>
  <c r="AI231" i="38"/>
  <c r="AI230" i="38"/>
  <c r="AI229" i="38"/>
  <c r="AI228" i="38"/>
  <c r="AI227" i="38"/>
  <c r="AI226" i="38"/>
  <c r="AI225" i="38"/>
  <c r="AI224" i="38"/>
  <c r="AI223" i="38"/>
  <c r="AI222" i="38"/>
  <c r="AI221" i="38"/>
  <c r="AI220" i="38"/>
  <c r="AI219" i="38"/>
  <c r="AI218" i="38"/>
  <c r="AI217" i="38"/>
  <c r="AI216" i="38"/>
  <c r="AI215" i="38"/>
  <c r="AI214" i="38"/>
  <c r="AI213" i="38"/>
  <c r="AI212" i="38"/>
  <c r="AI211" i="38"/>
  <c r="AI210" i="38"/>
  <c r="AI209" i="38"/>
  <c r="AI208" i="38"/>
  <c r="AI207" i="38"/>
  <c r="AI206" i="38"/>
  <c r="AI205" i="38"/>
  <c r="AI204" i="38"/>
  <c r="AI203" i="38"/>
  <c r="AI202" i="38"/>
  <c r="AI201" i="38"/>
  <c r="AI200" i="38"/>
  <c r="AI199" i="38"/>
  <c r="AI198" i="38"/>
  <c r="AI197" i="38"/>
  <c r="AI196" i="38"/>
  <c r="AI195" i="38"/>
  <c r="AI194" i="38"/>
  <c r="AI193" i="38"/>
  <c r="AI192" i="38"/>
  <c r="AI191" i="38"/>
  <c r="AI190" i="38"/>
  <c r="AI189" i="38"/>
  <c r="AI188" i="38"/>
  <c r="AI187" i="38"/>
  <c r="AI186" i="38"/>
  <c r="AI185" i="38"/>
  <c r="AI184" i="38"/>
  <c r="AI183" i="38"/>
  <c r="AI182" i="38"/>
  <c r="AI181" i="38"/>
  <c r="AI180" i="38"/>
  <c r="AI179" i="38"/>
  <c r="AI178" i="38"/>
  <c r="AI177" i="38"/>
  <c r="AI176" i="38"/>
  <c r="AI175" i="38"/>
  <c r="AI174" i="38"/>
  <c r="AI173" i="38"/>
  <c r="AI172" i="38"/>
  <c r="AI171" i="38"/>
  <c r="AI170" i="38"/>
  <c r="AI169" i="38"/>
  <c r="AI168" i="38"/>
  <c r="AI167" i="38"/>
  <c r="AI166" i="38"/>
  <c r="AI165" i="38"/>
  <c r="AI164" i="38"/>
  <c r="AI163" i="38"/>
  <c r="AI162" i="38"/>
  <c r="AI161" i="38"/>
  <c r="AI160" i="38"/>
  <c r="AI159" i="38"/>
  <c r="AI158" i="38"/>
  <c r="AI157" i="38"/>
  <c r="AI156" i="38"/>
  <c r="AI155" i="38"/>
  <c r="AI154" i="38"/>
  <c r="AI153" i="38"/>
  <c r="AI152" i="38"/>
  <c r="AI151" i="38"/>
  <c r="AI150" i="38"/>
  <c r="AI149" i="38"/>
  <c r="AI148" i="38"/>
  <c r="AI147" i="38"/>
  <c r="AI146" i="38"/>
  <c r="AI145" i="38"/>
  <c r="AI144" i="38"/>
  <c r="AI143" i="38"/>
  <c r="AI142" i="38"/>
  <c r="AI141" i="38"/>
  <c r="AI140" i="38"/>
  <c r="AI139" i="38"/>
  <c r="AI138" i="38"/>
  <c r="AI137" i="38"/>
  <c r="AI136" i="38"/>
  <c r="AI135" i="38"/>
  <c r="AI134" i="38"/>
  <c r="AI133" i="38"/>
  <c r="AI132" i="38"/>
  <c r="AI131" i="38"/>
  <c r="AI130" i="38"/>
  <c r="AI129" i="38"/>
  <c r="AI128" i="38"/>
  <c r="AI127" i="38"/>
  <c r="AI126" i="38"/>
  <c r="AI125" i="38"/>
  <c r="AI124" i="38"/>
  <c r="AI123" i="38"/>
  <c r="AI122" i="38"/>
  <c r="AI121" i="38"/>
  <c r="AI120" i="38"/>
  <c r="AI119" i="38"/>
  <c r="AI118" i="38"/>
  <c r="AI117" i="38"/>
  <c r="AI116" i="38"/>
  <c r="AI115" i="38"/>
  <c r="AI114" i="38"/>
  <c r="AI113" i="38"/>
  <c r="AI112" i="38"/>
  <c r="AI111" i="38"/>
  <c r="AI110" i="38"/>
  <c r="AI109" i="38"/>
  <c r="AI108" i="38"/>
  <c r="AI107" i="38"/>
  <c r="AI106" i="38"/>
  <c r="AI105" i="38"/>
  <c r="AI104" i="38"/>
  <c r="AI103" i="38"/>
  <c r="AI102" i="38"/>
  <c r="AI101" i="38"/>
  <c r="AI100" i="38"/>
  <c r="AI99" i="38"/>
  <c r="AI98" i="38"/>
  <c r="AI97" i="38"/>
  <c r="AI96" i="38"/>
  <c r="AI95" i="38"/>
  <c r="AI94" i="38"/>
  <c r="AI93" i="38"/>
  <c r="AI92" i="38"/>
  <c r="AI91" i="38"/>
  <c r="AI90" i="38"/>
  <c r="AI89" i="38"/>
  <c r="AI88" i="38"/>
  <c r="AI87" i="38"/>
  <c r="AI86" i="38"/>
  <c r="AI85" i="38"/>
  <c r="AI84" i="38"/>
  <c r="AI83" i="38"/>
  <c r="AI82" i="38"/>
  <c r="AI81" i="38"/>
  <c r="AI80" i="38"/>
  <c r="AI79" i="38"/>
  <c r="AI78" i="38"/>
  <c r="AI77" i="38"/>
  <c r="AI76" i="38"/>
  <c r="AI75" i="38"/>
  <c r="AI74" i="38"/>
  <c r="AI73" i="38"/>
  <c r="AI72" i="38"/>
  <c r="AI71" i="38"/>
  <c r="AI70" i="38"/>
  <c r="AI69" i="38"/>
  <c r="AI68" i="38"/>
  <c r="AI67" i="38"/>
  <c r="AI66" i="38"/>
  <c r="AI65" i="38"/>
  <c r="AI64" i="38"/>
  <c r="AI63" i="38"/>
  <c r="AI62" i="38"/>
  <c r="AI61" i="38"/>
  <c r="AI60" i="38"/>
  <c r="AI59" i="38"/>
  <c r="AI58" i="38"/>
  <c r="AI57" i="38"/>
  <c r="AI56" i="38"/>
  <c r="AI55" i="38"/>
  <c r="AI54" i="38"/>
  <c r="AI53" i="38"/>
  <c r="AI52" i="38"/>
  <c r="AI51" i="38"/>
  <c r="AI50" i="38"/>
  <c r="AI49" i="38"/>
  <c r="AI48" i="38"/>
  <c r="AI47" i="38"/>
  <c r="AI46" i="38"/>
  <c r="AI45" i="38"/>
  <c r="AI44" i="38"/>
  <c r="AI43" i="38"/>
  <c r="AI42" i="38"/>
  <c r="AI41" i="38"/>
  <c r="AI40" i="38"/>
  <c r="AI39" i="38"/>
  <c r="AI38" i="38"/>
  <c r="AI37" i="38"/>
  <c r="AI36" i="38"/>
  <c r="AI35" i="38"/>
  <c r="AI34" i="38"/>
  <c r="AI33" i="38"/>
  <c r="AI32" i="38"/>
  <c r="AI31" i="38"/>
  <c r="AI30" i="38"/>
  <c r="AI29" i="38"/>
  <c r="AI28" i="38"/>
  <c r="AI27" i="38"/>
  <c r="AI26" i="38"/>
  <c r="AI25" i="38"/>
  <c r="AI24" i="38"/>
  <c r="AI23" i="38"/>
  <c r="AI22" i="38"/>
  <c r="AI21" i="38"/>
  <c r="AI20" i="38"/>
  <c r="AI19" i="38"/>
  <c r="AI18" i="38"/>
  <c r="AI17" i="38"/>
  <c r="AI16" i="38"/>
  <c r="AI15" i="38"/>
  <c r="AI14" i="38"/>
  <c r="AK2" i="38"/>
  <c r="AK3" i="38"/>
  <c r="AK4" i="38"/>
  <c r="AK5" i="38"/>
  <c r="AK6" i="38"/>
  <c r="AK7" i="38"/>
  <c r="AK8" i="38"/>
  <c r="AK9" i="38"/>
  <c r="AK10" i="38"/>
  <c r="AK11" i="38"/>
  <c r="AK12" i="38"/>
  <c r="AK13" i="38"/>
  <c r="AK14" i="38"/>
  <c r="AK15" i="38"/>
  <c r="AK16" i="38"/>
  <c r="AK17" i="38"/>
  <c r="AK18" i="38"/>
  <c r="AK19" i="38"/>
  <c r="AK20" i="38"/>
  <c r="AK21" i="38"/>
  <c r="AK22" i="38"/>
  <c r="AK23" i="38"/>
  <c r="AK24" i="38"/>
  <c r="AK25" i="38"/>
  <c r="AK26" i="38"/>
  <c r="AK27" i="38"/>
  <c r="AK28" i="38"/>
  <c r="AK29" i="38"/>
  <c r="AK30" i="38"/>
  <c r="AK31" i="38"/>
  <c r="AK32" i="38"/>
  <c r="AK33" i="38"/>
  <c r="AK34" i="38"/>
  <c r="AK35" i="38"/>
  <c r="AK36" i="38"/>
  <c r="AK37" i="38"/>
  <c r="AK38" i="38"/>
  <c r="AK39" i="38"/>
  <c r="AK40" i="38"/>
  <c r="AK41" i="38"/>
  <c r="AK42" i="38"/>
  <c r="AK43" i="38"/>
  <c r="AK44" i="38"/>
  <c r="AK45" i="38"/>
  <c r="AK46" i="38"/>
  <c r="AK47" i="38"/>
  <c r="AK48" i="38"/>
  <c r="AK49" i="38"/>
  <c r="AK50" i="38"/>
  <c r="AK51" i="38"/>
  <c r="AK52" i="38"/>
  <c r="AK53" i="38"/>
  <c r="AK54" i="38"/>
  <c r="AK55" i="38"/>
  <c r="AK56" i="38"/>
  <c r="AK57" i="38"/>
  <c r="AK58" i="38"/>
  <c r="AK59" i="38"/>
  <c r="AK60" i="38"/>
  <c r="AK61" i="38"/>
  <c r="AK62" i="38"/>
  <c r="AK63" i="38"/>
  <c r="AK64" i="38"/>
  <c r="AK65" i="38"/>
  <c r="AK66" i="38"/>
  <c r="AK67" i="38"/>
  <c r="AK68" i="38"/>
  <c r="AK69" i="38"/>
  <c r="AK70" i="38"/>
  <c r="AK71" i="38"/>
  <c r="AK72" i="38"/>
  <c r="AK73" i="38"/>
  <c r="AK74" i="38"/>
  <c r="AK75" i="38"/>
  <c r="AK76" i="38"/>
  <c r="AK77" i="38"/>
  <c r="AK78" i="38"/>
  <c r="AK79" i="38"/>
  <c r="AK80" i="38"/>
  <c r="AK81" i="38"/>
  <c r="AK82" i="38"/>
  <c r="AK83" i="38"/>
  <c r="AK84" i="38"/>
  <c r="AK85" i="38"/>
  <c r="AK86" i="38"/>
  <c r="AK87" i="38"/>
  <c r="AK88" i="38"/>
  <c r="AK89" i="38"/>
  <c r="AK90" i="38"/>
  <c r="AK91" i="38"/>
  <c r="AK92" i="38"/>
  <c r="AK93" i="38"/>
  <c r="AK94" i="38"/>
  <c r="AK95" i="38"/>
  <c r="AK96" i="38"/>
  <c r="AK97" i="38"/>
  <c r="AK98" i="38"/>
  <c r="AK99" i="38"/>
  <c r="AK100" i="38"/>
  <c r="AK101" i="38"/>
  <c r="AK102" i="38"/>
  <c r="AK103" i="38"/>
  <c r="AK104" i="38"/>
  <c r="AK105" i="38"/>
  <c r="AK106" i="38"/>
  <c r="AK107" i="38"/>
  <c r="AK108" i="38"/>
  <c r="AK109" i="38"/>
  <c r="AK110" i="38"/>
  <c r="AK111" i="38"/>
  <c r="AK112" i="38"/>
  <c r="AK113" i="38"/>
  <c r="AK114" i="38"/>
  <c r="AK115" i="38"/>
  <c r="AK116" i="38"/>
  <c r="AK117" i="38"/>
  <c r="AK118" i="38"/>
  <c r="AK119" i="38"/>
  <c r="AK120" i="38"/>
  <c r="AK121" i="38"/>
  <c r="AK122" i="38"/>
  <c r="AK123" i="38"/>
  <c r="AK124" i="38"/>
  <c r="AK125" i="38"/>
  <c r="AK126" i="38"/>
  <c r="AK127" i="38"/>
  <c r="AK128" i="38"/>
  <c r="AK129" i="38"/>
  <c r="AK130" i="38"/>
  <c r="AK131" i="38"/>
  <c r="AK132" i="38"/>
  <c r="AK133" i="38"/>
  <c r="AK134" i="38"/>
  <c r="AK135" i="38"/>
  <c r="AK136" i="38"/>
  <c r="AK137" i="38"/>
  <c r="AK138" i="38"/>
  <c r="AK139" i="38"/>
  <c r="AK140" i="38"/>
  <c r="AK141" i="38"/>
  <c r="AK142" i="38"/>
  <c r="AK143" i="38"/>
  <c r="AK144" i="38"/>
  <c r="AK145" i="38"/>
  <c r="AK146" i="38"/>
  <c r="AK147" i="38"/>
  <c r="AK148" i="38"/>
  <c r="AK149" i="38"/>
  <c r="AK150" i="38"/>
  <c r="AK151" i="38"/>
  <c r="AK152" i="38"/>
  <c r="AK153" i="38"/>
  <c r="AK154" i="38"/>
  <c r="AK155" i="38"/>
  <c r="AK156" i="38"/>
  <c r="AK157" i="38"/>
  <c r="AK158" i="38"/>
  <c r="AK159" i="38"/>
  <c r="AK160" i="38"/>
  <c r="AK161" i="38"/>
  <c r="AK162" i="38"/>
  <c r="AK163" i="38"/>
  <c r="AK164" i="38"/>
  <c r="AK165" i="38"/>
  <c r="AK166" i="38"/>
  <c r="AK167" i="38"/>
  <c r="AK168" i="38"/>
  <c r="AK169" i="38"/>
  <c r="AK170" i="38"/>
  <c r="AK171" i="38"/>
  <c r="AK172" i="38"/>
  <c r="AK173" i="38"/>
  <c r="AK174" i="38"/>
  <c r="AK175" i="38"/>
  <c r="AK176" i="38"/>
  <c r="AK177" i="38"/>
  <c r="AK178" i="38"/>
  <c r="AK179" i="38"/>
  <c r="AK180" i="38"/>
  <c r="AK181" i="38"/>
  <c r="AK182" i="38"/>
  <c r="AK183" i="38"/>
  <c r="AK184" i="38"/>
  <c r="AK185" i="38"/>
  <c r="AK186" i="38"/>
  <c r="AK187" i="38"/>
  <c r="AK188" i="38"/>
  <c r="AK189" i="38"/>
  <c r="AK190" i="38"/>
  <c r="AK191" i="38"/>
  <c r="AK192" i="38"/>
  <c r="AK193" i="38"/>
  <c r="AK194" i="38"/>
  <c r="AK195" i="38"/>
  <c r="AK196" i="38"/>
  <c r="AK197" i="38"/>
  <c r="AK198" i="38"/>
  <c r="AK199" i="38"/>
  <c r="AK200" i="38"/>
  <c r="AK201" i="38"/>
  <c r="AK202" i="38"/>
  <c r="AK203" i="38"/>
  <c r="AK204" i="38"/>
  <c r="AK205" i="38"/>
  <c r="AK206" i="38"/>
  <c r="AK207" i="38"/>
  <c r="AK208" i="38"/>
  <c r="AK209" i="38"/>
  <c r="AK210" i="38"/>
  <c r="AK211" i="38"/>
  <c r="AK212" i="38"/>
  <c r="AK213" i="38"/>
  <c r="AK214" i="38"/>
  <c r="AK215" i="38"/>
  <c r="AK216" i="38"/>
  <c r="AK217" i="38"/>
  <c r="AK218" i="38"/>
  <c r="AK219" i="38"/>
  <c r="AK220" i="38"/>
  <c r="AK221" i="38"/>
  <c r="AK222" i="38"/>
  <c r="AK223" i="38"/>
  <c r="AK224" i="38"/>
  <c r="AK225" i="38"/>
  <c r="AK226" i="38"/>
  <c r="AK227" i="38"/>
  <c r="AK228" i="38"/>
  <c r="AK229" i="38"/>
  <c r="AK230" i="38"/>
  <c r="AK231" i="38"/>
  <c r="AK232" i="38"/>
  <c r="AK233" i="38"/>
  <c r="AK234" i="38"/>
  <c r="AK235" i="38"/>
  <c r="AK236" i="38"/>
  <c r="AK237" i="38"/>
  <c r="AK238" i="38"/>
  <c r="AK239" i="38"/>
  <c r="AK240" i="38"/>
  <c r="AK241" i="38"/>
  <c r="AK242" i="38"/>
  <c r="AK243" i="38"/>
  <c r="AK244" i="38"/>
  <c r="AK245" i="38"/>
  <c r="AK246" i="38"/>
  <c r="AK247" i="38"/>
  <c r="AK248" i="38"/>
  <c r="AK249" i="38"/>
  <c r="AK250" i="38"/>
  <c r="AK251" i="38"/>
  <c r="AK252" i="38"/>
  <c r="AK253" i="38"/>
  <c r="AK254" i="38"/>
  <c r="AK255" i="38"/>
  <c r="AK256" i="38"/>
  <c r="AK257" i="38"/>
  <c r="AK258" i="38"/>
  <c r="AK259" i="38"/>
  <c r="AK260" i="38"/>
  <c r="AK261" i="38"/>
  <c r="AK262" i="38"/>
  <c r="AK263" i="38"/>
  <c r="AK264" i="38"/>
  <c r="AK265" i="38"/>
  <c r="AK266" i="38"/>
  <c r="AK267" i="38"/>
  <c r="AK268" i="38"/>
  <c r="AK269" i="38"/>
  <c r="AK270" i="38"/>
  <c r="AK271" i="38"/>
  <c r="AK272" i="38"/>
  <c r="AK273" i="38"/>
  <c r="AK274" i="38"/>
  <c r="AK275" i="38"/>
  <c r="AK276" i="38"/>
  <c r="AK277" i="38"/>
  <c r="AK278" i="38"/>
  <c r="AK279" i="38"/>
  <c r="AK280" i="38"/>
  <c r="AK281" i="38"/>
  <c r="AK282" i="38"/>
  <c r="AK283" i="38"/>
  <c r="AK284" i="38"/>
  <c r="AK285" i="38"/>
  <c r="AK286" i="38"/>
  <c r="AK287" i="38"/>
  <c r="AK288" i="38"/>
  <c r="AK289" i="38"/>
  <c r="AK290" i="38"/>
  <c r="AK291" i="38"/>
  <c r="AK292" i="38"/>
  <c r="AK293" i="38"/>
  <c r="AK294" i="38"/>
  <c r="AK295" i="38"/>
  <c r="AK296" i="38"/>
  <c r="AK297" i="38"/>
  <c r="AK298" i="38"/>
  <c r="AK299" i="38"/>
  <c r="AK300" i="38"/>
  <c r="AK301" i="38"/>
  <c r="AK302" i="38"/>
  <c r="AK303" i="38"/>
  <c r="AK304" i="38"/>
  <c r="AK305" i="38"/>
  <c r="AK306" i="38"/>
  <c r="AK307" i="38"/>
  <c r="AK308" i="38"/>
  <c r="AK309" i="38"/>
  <c r="AK310" i="38"/>
  <c r="AL2" i="38"/>
  <c r="AL3" i="38"/>
  <c r="AN3" i="38" s="1"/>
  <c r="AL4" i="38"/>
  <c r="AL5" i="38"/>
  <c r="AL6" i="38"/>
  <c r="AL7" i="38"/>
  <c r="AN7" i="38" s="1"/>
  <c r="AL8" i="38"/>
  <c r="AL9" i="38"/>
  <c r="AN9" i="38" s="1"/>
  <c r="AL10" i="38"/>
  <c r="AL11" i="38"/>
  <c r="AN11" i="38" s="1"/>
  <c r="AL12" i="38"/>
  <c r="AN12" i="38" s="1"/>
  <c r="AL13" i="38"/>
  <c r="AL14" i="38"/>
  <c r="AL15" i="38"/>
  <c r="AN15" i="38" s="1"/>
  <c r="AL16" i="38"/>
  <c r="AL17" i="38"/>
  <c r="AL18" i="38"/>
  <c r="AL19" i="38"/>
  <c r="AN19" i="38" s="1"/>
  <c r="AL20" i="38"/>
  <c r="AL21" i="38"/>
  <c r="AN21" i="38" s="1"/>
  <c r="AL22" i="38"/>
  <c r="AL23" i="38"/>
  <c r="AN23" i="38" s="1"/>
  <c r="AL24" i="38"/>
  <c r="AN24" i="38" s="1"/>
  <c r="AL25" i="38"/>
  <c r="AL26" i="38"/>
  <c r="AL27" i="38"/>
  <c r="AL28" i="38"/>
  <c r="AL29" i="38"/>
  <c r="AL30" i="38"/>
  <c r="AL31" i="38"/>
  <c r="AN31" i="38" s="1"/>
  <c r="AL32" i="38"/>
  <c r="AL33" i="38"/>
  <c r="AL34" i="38"/>
  <c r="AL35" i="38"/>
  <c r="AN35" i="38" s="1"/>
  <c r="AL36" i="38"/>
  <c r="AN36" i="38" s="1"/>
  <c r="AL37" i="38"/>
  <c r="AL38" i="38"/>
  <c r="AL39" i="38"/>
  <c r="AN39" i="38" s="1"/>
  <c r="AL40" i="38"/>
  <c r="AL41" i="38"/>
  <c r="AL42" i="38"/>
  <c r="AL43" i="38"/>
  <c r="AN43" i="38" s="1"/>
  <c r="AL44" i="38"/>
  <c r="AL45" i="38"/>
  <c r="AL46" i="38"/>
  <c r="AL47" i="38"/>
  <c r="AN47" i="38" s="1"/>
  <c r="AL48" i="38"/>
  <c r="AN48" i="38" s="1"/>
  <c r="AL49" i="38"/>
  <c r="AL50" i="38"/>
  <c r="AL51" i="38"/>
  <c r="AN51" i="38" s="1"/>
  <c r="AL52" i="38"/>
  <c r="AL53" i="38"/>
  <c r="AL54" i="38"/>
  <c r="AL55" i="38"/>
  <c r="AN55" i="38" s="1"/>
  <c r="AL56" i="38"/>
  <c r="AL57" i="38"/>
  <c r="AL58" i="38"/>
  <c r="AL59" i="38"/>
  <c r="AN59" i="38" s="1"/>
  <c r="AL60" i="38"/>
  <c r="AN60" i="38" s="1"/>
  <c r="AL61" i="38"/>
  <c r="AL62" i="38"/>
  <c r="AL63" i="38"/>
  <c r="AN63" i="38" s="1"/>
  <c r="AL64" i="38"/>
  <c r="AL65" i="38"/>
  <c r="AL66" i="38"/>
  <c r="AL67" i="38"/>
  <c r="AN67" i="38" s="1"/>
  <c r="AL68" i="38"/>
  <c r="AL69" i="38"/>
  <c r="AL70" i="38"/>
  <c r="AL71" i="38"/>
  <c r="AN71" i="38" s="1"/>
  <c r="AL72" i="38"/>
  <c r="AN72" i="38" s="1"/>
  <c r="AL73" i="38"/>
  <c r="AL74" i="38"/>
  <c r="AL75" i="38"/>
  <c r="AN75" i="38" s="1"/>
  <c r="AL76" i="38"/>
  <c r="AL77" i="38"/>
  <c r="AL78" i="38"/>
  <c r="AL79" i="38"/>
  <c r="AN79" i="38" s="1"/>
  <c r="AL80" i="38"/>
  <c r="AL81" i="38"/>
  <c r="AL82" i="38"/>
  <c r="AL83" i="38"/>
  <c r="AN83" i="38" s="1"/>
  <c r="AL84" i="38"/>
  <c r="AN84" i="38" s="1"/>
  <c r="AL85" i="38"/>
  <c r="AL86" i="38"/>
  <c r="AL87" i="38"/>
  <c r="AN87" i="38" s="1"/>
  <c r="AL88" i="38"/>
  <c r="AL89" i="38"/>
  <c r="AL90" i="38"/>
  <c r="AL91" i="38"/>
  <c r="AN91" i="38" s="1"/>
  <c r="AL92" i="38"/>
  <c r="AL93" i="38"/>
  <c r="AL94" i="38"/>
  <c r="AL95" i="38"/>
  <c r="AN95" i="38" s="1"/>
  <c r="AL96" i="38"/>
  <c r="AN96" i="38" s="1"/>
  <c r="AL97" i="38"/>
  <c r="AL98" i="38"/>
  <c r="AL99" i="38"/>
  <c r="AN99" i="38" s="1"/>
  <c r="AL100" i="38"/>
  <c r="AL101" i="38"/>
  <c r="AL102" i="38"/>
  <c r="AL103" i="38"/>
  <c r="AN103" i="38" s="1"/>
  <c r="AL104" i="38"/>
  <c r="AL105" i="38"/>
  <c r="AL106" i="38"/>
  <c r="AL107" i="38"/>
  <c r="AL108" i="38"/>
  <c r="AN108" i="38" s="1"/>
  <c r="AL109" i="38"/>
  <c r="AL110" i="38"/>
  <c r="AL111" i="38"/>
  <c r="AN111" i="38" s="1"/>
  <c r="AL112" i="38"/>
  <c r="AL113" i="38"/>
  <c r="AL114" i="38"/>
  <c r="AL115" i="38"/>
  <c r="AN115" i="38" s="1"/>
  <c r="AL116" i="38"/>
  <c r="AL117" i="38"/>
  <c r="AL118" i="38"/>
  <c r="AL119" i="38"/>
  <c r="AN119" i="38" s="1"/>
  <c r="AL120" i="38"/>
  <c r="AN120" i="38" s="1"/>
  <c r="AL121" i="38"/>
  <c r="AL122" i="38"/>
  <c r="AL123" i="38"/>
  <c r="AL124" i="38"/>
  <c r="AL125" i="38"/>
  <c r="AL126" i="38"/>
  <c r="AL127" i="38"/>
  <c r="AN127" i="38" s="1"/>
  <c r="AL128" i="38"/>
  <c r="AL129" i="38"/>
  <c r="AL130" i="38"/>
  <c r="AL131" i="38"/>
  <c r="AN131" i="38" s="1"/>
  <c r="AL132" i="38"/>
  <c r="AN132" i="38" s="1"/>
  <c r="AL133" i="38"/>
  <c r="AL134" i="38"/>
  <c r="AL135" i="38"/>
  <c r="AN135" i="38" s="1"/>
  <c r="AL136" i="38"/>
  <c r="AL137" i="38"/>
  <c r="AL138" i="38"/>
  <c r="AL139" i="38"/>
  <c r="AN139" i="38" s="1"/>
  <c r="AL140" i="38"/>
  <c r="AL141" i="38"/>
  <c r="AL142" i="38"/>
  <c r="AL143" i="38"/>
  <c r="AN143" i="38" s="1"/>
  <c r="AL144" i="38"/>
  <c r="AN144" i="38" s="1"/>
  <c r="AL145" i="38"/>
  <c r="AL146" i="38"/>
  <c r="AL147" i="38"/>
  <c r="AN147" i="38" s="1"/>
  <c r="AL148" i="38"/>
  <c r="AL149" i="38"/>
  <c r="AL150" i="38"/>
  <c r="AL151" i="38"/>
  <c r="AN151" i="38" s="1"/>
  <c r="AL152" i="38"/>
  <c r="AL153" i="38"/>
  <c r="AL154" i="38"/>
  <c r="AL155" i="38"/>
  <c r="AN155" i="38" s="1"/>
  <c r="AL156" i="38"/>
  <c r="AN156" i="38" s="1"/>
  <c r="AL157" i="38"/>
  <c r="AL158" i="38"/>
  <c r="AL159" i="38"/>
  <c r="AL160" i="38"/>
  <c r="AL161" i="38"/>
  <c r="AL162" i="38"/>
  <c r="AL163" i="38"/>
  <c r="AN163" i="38" s="1"/>
  <c r="AL164" i="38"/>
  <c r="AL165" i="38"/>
  <c r="AL166" i="38"/>
  <c r="AN166" i="38" s="1"/>
  <c r="AL167" i="38"/>
  <c r="AN167" i="38" s="1"/>
  <c r="AL168" i="38"/>
  <c r="AN168" i="38" s="1"/>
  <c r="AL169" i="38"/>
  <c r="AL170" i="38"/>
  <c r="AL171" i="38"/>
  <c r="AN171" i="38" s="1"/>
  <c r="AL172" i="38"/>
  <c r="AL173" i="38"/>
  <c r="AL174" i="38"/>
  <c r="AL175" i="38"/>
  <c r="AN175" i="38" s="1"/>
  <c r="AL176" i="38"/>
  <c r="AL177" i="38"/>
  <c r="AL178" i="38"/>
  <c r="AL179" i="38"/>
  <c r="AN179" i="38" s="1"/>
  <c r="AL180" i="38"/>
  <c r="AN180" i="38" s="1"/>
  <c r="AL181" i="38"/>
  <c r="AL182" i="38"/>
  <c r="AL183" i="38"/>
  <c r="AN183" i="38" s="1"/>
  <c r="AL184" i="38"/>
  <c r="AL185" i="38"/>
  <c r="AL186" i="38"/>
  <c r="AL187" i="38"/>
  <c r="AN187" i="38" s="1"/>
  <c r="AL188" i="38"/>
  <c r="AL189" i="38"/>
  <c r="AL190" i="38"/>
  <c r="AL191" i="38"/>
  <c r="AN191" i="38" s="1"/>
  <c r="AL192" i="38"/>
  <c r="AN192" i="38" s="1"/>
  <c r="AL193" i="38"/>
  <c r="AL194" i="38"/>
  <c r="AL195" i="38"/>
  <c r="AN195" i="38" s="1"/>
  <c r="AL196" i="38"/>
  <c r="AL197" i="38"/>
  <c r="AL198" i="38"/>
  <c r="AL199" i="38"/>
  <c r="AN199" i="38" s="1"/>
  <c r="AL200" i="38"/>
  <c r="AL201" i="38"/>
  <c r="AL202" i="38"/>
  <c r="AL203" i="38"/>
  <c r="AN203" i="38" s="1"/>
  <c r="AL204" i="38"/>
  <c r="AN204" i="38" s="1"/>
  <c r="AL205" i="38"/>
  <c r="AL206" i="38"/>
  <c r="AL207" i="38"/>
  <c r="AL208" i="38"/>
  <c r="AL209" i="38"/>
  <c r="AL210" i="38"/>
  <c r="AL211" i="38"/>
  <c r="AN211" i="38" s="1"/>
  <c r="AL212" i="38"/>
  <c r="AL213" i="38"/>
  <c r="AL214" i="38"/>
  <c r="AL215" i="38"/>
  <c r="AN215" i="38" s="1"/>
  <c r="AL216" i="38"/>
  <c r="AN216" i="38" s="1"/>
  <c r="AL217" i="38"/>
  <c r="AL218" i="38"/>
  <c r="AL219" i="38"/>
  <c r="AN219" i="38" s="1"/>
  <c r="AL220" i="38"/>
  <c r="AL221" i="38"/>
  <c r="AL222" i="38"/>
  <c r="AL223" i="38"/>
  <c r="AN223" i="38" s="1"/>
  <c r="AL224" i="38"/>
  <c r="AL225" i="38"/>
  <c r="AL226" i="38"/>
  <c r="AL227" i="38"/>
  <c r="AN227" i="38" s="1"/>
  <c r="AL228" i="38"/>
  <c r="AN228" i="38" s="1"/>
  <c r="AL229" i="38"/>
  <c r="AL230" i="38"/>
  <c r="AL231" i="38"/>
  <c r="AN231" i="38" s="1"/>
  <c r="AL232" i="38"/>
  <c r="AL233" i="38"/>
  <c r="AL234" i="38"/>
  <c r="AL235" i="38"/>
  <c r="AN235" i="38" s="1"/>
  <c r="AL236" i="38"/>
  <c r="AL237" i="38"/>
  <c r="AL238" i="38"/>
  <c r="AL239" i="38"/>
  <c r="AN239" i="38" s="1"/>
  <c r="AL240" i="38"/>
  <c r="AN240" i="38" s="1"/>
  <c r="AL241" i="38"/>
  <c r="AL242" i="38"/>
  <c r="AL243" i="38"/>
  <c r="AN243" i="38" s="1"/>
  <c r="AL244" i="38"/>
  <c r="AL245" i="38"/>
  <c r="AL246" i="38"/>
  <c r="AL247" i="38"/>
  <c r="AN247" i="38" s="1"/>
  <c r="AL248" i="38"/>
  <c r="AL249" i="38"/>
  <c r="AL250" i="38"/>
  <c r="AL251" i="38"/>
  <c r="AN251" i="38" s="1"/>
  <c r="AL252" i="38"/>
  <c r="AN252" i="38" s="1"/>
  <c r="AL253" i="38"/>
  <c r="AL254" i="38"/>
  <c r="AL255" i="38"/>
  <c r="AN255" i="38" s="1"/>
  <c r="AL256" i="38"/>
  <c r="AL257" i="38"/>
  <c r="AL258" i="38"/>
  <c r="AL259" i="38"/>
  <c r="AN259" i="38" s="1"/>
  <c r="AL260" i="38"/>
  <c r="AL261" i="38"/>
  <c r="AL262" i="38"/>
  <c r="AL263" i="38"/>
  <c r="AN263" i="38" s="1"/>
  <c r="AL264" i="38"/>
  <c r="AN264" i="38" s="1"/>
  <c r="AL265" i="38"/>
  <c r="AL266" i="38"/>
  <c r="AL267" i="38"/>
  <c r="AN267" i="38" s="1"/>
  <c r="AL268" i="38"/>
  <c r="AL269" i="38"/>
  <c r="AL270" i="38"/>
  <c r="AL271" i="38"/>
  <c r="AN271" i="38" s="1"/>
  <c r="AL272" i="38"/>
  <c r="AL273" i="38"/>
  <c r="AL274" i="38"/>
  <c r="AL275" i="38"/>
  <c r="AN275" i="38" s="1"/>
  <c r="AL276" i="38"/>
  <c r="AN276" i="38" s="1"/>
  <c r="AL277" i="38"/>
  <c r="AL278" i="38"/>
  <c r="AL279" i="38"/>
  <c r="AL280" i="38"/>
  <c r="AL281" i="38"/>
  <c r="AL282" i="38"/>
  <c r="AL283" i="38"/>
  <c r="AN283" i="38" s="1"/>
  <c r="AL284" i="38"/>
  <c r="AL285" i="38"/>
  <c r="AL286" i="38"/>
  <c r="AL287" i="38"/>
  <c r="AN287" i="38" s="1"/>
  <c r="AL288" i="38"/>
  <c r="AN288" i="38" s="1"/>
  <c r="AL289" i="38"/>
  <c r="AL290" i="38"/>
  <c r="AL291" i="38"/>
  <c r="AN291" i="38" s="1"/>
  <c r="AL292" i="38"/>
  <c r="AL293" i="38"/>
  <c r="AL294" i="38"/>
  <c r="AL295" i="38"/>
  <c r="AN295" i="38" s="1"/>
  <c r="AL296" i="38"/>
  <c r="AL297" i="38"/>
  <c r="AL298" i="38"/>
  <c r="AL299" i="38"/>
  <c r="AN299" i="38" s="1"/>
  <c r="AL300" i="38"/>
  <c r="AN300" i="38" s="1"/>
  <c r="AL301" i="38"/>
  <c r="AL302" i="38"/>
  <c r="AL303" i="38"/>
  <c r="AL304" i="38"/>
  <c r="AL305" i="38"/>
  <c r="AL306" i="38"/>
  <c r="AL307" i="38"/>
  <c r="AN307" i="38" s="1"/>
  <c r="AL308" i="38"/>
  <c r="AL309" i="38"/>
  <c r="AL310" i="38"/>
  <c r="AL311" i="38"/>
  <c r="AN311" i="38" s="1"/>
  <c r="AL312" i="38"/>
  <c r="AN312" i="38" s="1"/>
  <c r="AL313" i="38"/>
  <c r="AL314" i="38"/>
  <c r="AL315" i="38"/>
  <c r="AN315" i="38" s="1"/>
  <c r="AL316" i="38"/>
  <c r="AL317" i="38"/>
  <c r="AL318" i="38"/>
  <c r="AL319" i="38"/>
  <c r="AN319" i="38" s="1"/>
  <c r="AL320" i="38"/>
  <c r="AL321" i="38"/>
  <c r="AL322" i="38"/>
  <c r="AL323" i="38"/>
  <c r="AN323" i="38" s="1"/>
  <c r="AL324" i="38"/>
  <c r="AN324" i="38" s="1"/>
  <c r="AL325" i="38"/>
  <c r="AL326" i="38"/>
  <c r="AL327" i="38"/>
  <c r="AN327" i="38" s="1"/>
  <c r="AL328" i="38"/>
  <c r="AL329" i="38"/>
  <c r="AL330" i="38"/>
  <c r="AL331" i="38"/>
  <c r="AN331" i="38" s="1"/>
  <c r="AL332" i="38"/>
  <c r="AL333" i="38"/>
  <c r="AL334" i="38"/>
  <c r="AL335" i="38"/>
  <c r="AN335" i="38" s="1"/>
  <c r="AL336" i="38"/>
  <c r="AN336" i="38" s="1"/>
  <c r="AL337" i="38"/>
  <c r="AL338" i="38"/>
  <c r="AN2" i="38"/>
  <c r="AN4" i="38"/>
  <c r="AN5" i="38"/>
  <c r="AN6" i="38"/>
  <c r="AN8" i="38"/>
  <c r="AN10" i="38"/>
  <c r="AN13" i="38"/>
  <c r="AN14" i="38"/>
  <c r="AN16" i="38"/>
  <c r="AN17" i="38"/>
  <c r="AN18" i="38"/>
  <c r="AN20" i="38"/>
  <c r="AN22" i="38"/>
  <c r="AN25" i="38"/>
  <c r="AN26" i="38"/>
  <c r="AN27" i="38"/>
  <c r="AN28" i="38"/>
  <c r="AN29" i="38"/>
  <c r="AN30" i="38"/>
  <c r="AN32" i="38"/>
  <c r="AN33" i="38"/>
  <c r="AN34" i="38"/>
  <c r="AN37" i="38"/>
  <c r="AN38" i="38"/>
  <c r="AN40" i="38"/>
  <c r="AN41" i="38"/>
  <c r="AN42" i="38"/>
  <c r="AN44" i="38"/>
  <c r="AN45" i="38"/>
  <c r="AN46" i="38"/>
  <c r="AN49" i="38"/>
  <c r="AN50" i="38"/>
  <c r="AN52" i="38"/>
  <c r="AN53" i="38"/>
  <c r="AN54" i="38"/>
  <c r="AN56" i="38"/>
  <c r="AN57" i="38"/>
  <c r="AN58" i="38"/>
  <c r="AN61" i="38"/>
  <c r="AN62" i="38"/>
  <c r="AN64" i="38"/>
  <c r="AN65" i="38"/>
  <c r="AN66" i="38"/>
  <c r="AN68" i="38"/>
  <c r="AN69" i="38"/>
  <c r="AN70" i="38"/>
  <c r="AN73" i="38"/>
  <c r="AN74" i="38"/>
  <c r="AN76" i="38"/>
  <c r="AN77" i="38"/>
  <c r="AN78" i="38"/>
  <c r="AN80" i="38"/>
  <c r="AN81" i="38"/>
  <c r="AN82" i="38"/>
  <c r="AN85" i="38"/>
  <c r="AN86" i="38"/>
  <c r="AN88" i="38"/>
  <c r="AN89" i="38"/>
  <c r="AN90" i="38"/>
  <c r="AN92" i="38"/>
  <c r="AN93" i="38"/>
  <c r="AN94" i="38"/>
  <c r="AN97" i="38"/>
  <c r="AN98" i="38"/>
  <c r="AN100" i="38"/>
  <c r="AN101" i="38"/>
  <c r="AN102" i="38"/>
  <c r="AN104" i="38"/>
  <c r="AN105" i="38"/>
  <c r="AN106" i="38"/>
  <c r="AN107" i="38"/>
  <c r="AN109" i="38"/>
  <c r="AN110" i="38"/>
  <c r="AN112" i="38"/>
  <c r="AN113" i="38"/>
  <c r="AN114" i="38"/>
  <c r="AN116" i="38"/>
  <c r="AN117" i="38"/>
  <c r="AN118" i="38"/>
  <c r="AN121" i="38"/>
  <c r="AN122" i="38"/>
  <c r="AN123" i="38"/>
  <c r="AN124" i="38"/>
  <c r="AN125" i="38"/>
  <c r="AN126" i="38"/>
  <c r="AN128" i="38"/>
  <c r="AN129" i="38"/>
  <c r="AN130" i="38"/>
  <c r="AN133" i="38"/>
  <c r="AN134" i="38"/>
  <c r="AN136" i="38"/>
  <c r="AN137" i="38"/>
  <c r="AN138" i="38"/>
  <c r="AN140" i="38"/>
  <c r="AN141" i="38"/>
  <c r="AN142" i="38"/>
  <c r="AN145" i="38"/>
  <c r="AN146" i="38"/>
  <c r="AN148" i="38"/>
  <c r="AN149" i="38"/>
  <c r="AN150" i="38"/>
  <c r="AN152" i="38"/>
  <c r="AN153" i="38"/>
  <c r="AN154" i="38"/>
  <c r="AN157" i="38"/>
  <c r="AN158" i="38"/>
  <c r="AN159" i="38"/>
  <c r="AN160" i="38"/>
  <c r="AN161" i="38"/>
  <c r="AN162" i="38"/>
  <c r="AN164" i="38"/>
  <c r="AN165" i="38"/>
  <c r="AN169" i="38"/>
  <c r="AN170" i="38"/>
  <c r="AN172" i="38"/>
  <c r="AN173" i="38"/>
  <c r="AN174" i="38"/>
  <c r="AN176" i="38"/>
  <c r="AN177" i="38"/>
  <c r="AN178" i="38"/>
  <c r="AN181" i="38"/>
  <c r="AN182" i="38"/>
  <c r="AN184" i="38"/>
  <c r="AN185" i="38"/>
  <c r="AN186" i="38"/>
  <c r="AN188" i="38"/>
  <c r="AN189" i="38"/>
  <c r="AN190" i="38"/>
  <c r="AN193" i="38"/>
  <c r="AN194" i="38"/>
  <c r="AN196" i="38"/>
  <c r="AN197" i="38"/>
  <c r="AN198" i="38"/>
  <c r="AN200" i="38"/>
  <c r="AN201" i="38"/>
  <c r="AN202" i="38"/>
  <c r="AN205" i="38"/>
  <c r="AN206" i="38"/>
  <c r="AN207" i="38"/>
  <c r="AN208" i="38"/>
  <c r="AN209" i="38"/>
  <c r="AN210" i="38"/>
  <c r="AN212" i="38"/>
  <c r="AN213" i="38"/>
  <c r="AN214" i="38"/>
  <c r="AN217" i="38"/>
  <c r="AN218" i="38"/>
  <c r="AN220" i="38"/>
  <c r="AN221" i="38"/>
  <c r="AN222" i="38"/>
  <c r="AN224" i="38"/>
  <c r="AN225" i="38"/>
  <c r="AN226" i="38"/>
  <c r="AN229" i="38"/>
  <c r="AN230" i="38"/>
  <c r="AN232" i="38"/>
  <c r="AN233" i="38"/>
  <c r="AN234" i="38"/>
  <c r="AN236" i="38"/>
  <c r="AN237" i="38"/>
  <c r="AN238" i="38"/>
  <c r="AN241" i="38"/>
  <c r="AN242" i="38"/>
  <c r="AN244" i="38"/>
  <c r="AN245" i="38"/>
  <c r="AN246" i="38"/>
  <c r="AN248" i="38"/>
  <c r="AN249" i="38"/>
  <c r="AN250" i="38"/>
  <c r="AN253" i="38"/>
  <c r="AN254" i="38"/>
  <c r="AN256" i="38"/>
  <c r="AN257" i="38"/>
  <c r="AN258" i="38"/>
  <c r="AN260" i="38"/>
  <c r="AN261" i="38"/>
  <c r="AN262" i="38"/>
  <c r="AN265" i="38"/>
  <c r="AN266" i="38"/>
  <c r="AN268" i="38"/>
  <c r="AN269" i="38"/>
  <c r="AN270" i="38"/>
  <c r="AN272" i="38"/>
  <c r="AN273" i="38"/>
  <c r="AN274" i="38"/>
  <c r="AN277" i="38"/>
  <c r="AN278" i="38"/>
  <c r="AN279" i="38"/>
  <c r="AN280" i="38"/>
  <c r="AN281" i="38"/>
  <c r="AN282" i="38"/>
  <c r="AN284" i="38"/>
  <c r="AN285" i="38"/>
  <c r="AN286" i="38"/>
  <c r="AN289" i="38"/>
  <c r="AN290" i="38"/>
  <c r="AN292" i="38"/>
  <c r="AN293" i="38"/>
  <c r="AN294" i="38"/>
  <c r="AN296" i="38"/>
  <c r="AN297" i="38"/>
  <c r="AN298" i="38"/>
  <c r="AN301" i="38"/>
  <c r="AN302" i="38"/>
  <c r="AN303" i="38"/>
  <c r="AN304" i="38"/>
  <c r="AN305" i="38"/>
  <c r="AN306" i="38"/>
  <c r="AN308" i="38"/>
  <c r="AN309" i="38"/>
  <c r="AN310" i="38"/>
  <c r="AN313" i="38"/>
  <c r="AN314" i="38"/>
  <c r="AN316" i="38"/>
  <c r="AN317" i="38"/>
  <c r="AN318" i="38"/>
  <c r="AN320" i="38"/>
  <c r="AN321" i="38"/>
  <c r="AN322" i="38"/>
  <c r="AN325" i="38"/>
  <c r="AN326" i="38"/>
  <c r="AN328" i="38"/>
  <c r="AN329" i="38"/>
  <c r="AN330" i="38"/>
  <c r="AN332" i="38"/>
  <c r="AN333" i="38"/>
  <c r="AN334" i="38"/>
  <c r="AN337" i="38"/>
  <c r="AN338" i="38"/>
  <c r="AO2" i="38"/>
  <c r="AO3" i="38"/>
  <c r="AO4" i="38"/>
  <c r="AO5" i="38"/>
  <c r="AO6" i="38"/>
  <c r="AO7" i="38"/>
  <c r="AO8" i="38"/>
  <c r="AO9" i="38"/>
  <c r="AO10" i="38"/>
  <c r="AO11" i="38"/>
  <c r="AO12" i="38"/>
  <c r="AO13" i="38"/>
  <c r="AO14" i="38"/>
  <c r="AQ14" i="38" s="1"/>
  <c r="AO15" i="38"/>
  <c r="AO16" i="38"/>
  <c r="AO17" i="38"/>
  <c r="AO18" i="38"/>
  <c r="AQ30" i="38" s="1"/>
  <c r="AO19" i="38"/>
  <c r="AQ19" i="38" s="1"/>
  <c r="AO20" i="38"/>
  <c r="AO21" i="38"/>
  <c r="AO22" i="38"/>
  <c r="AQ22" i="38" s="1"/>
  <c r="AO23" i="38"/>
  <c r="AQ23" i="38" s="1"/>
  <c r="AO24" i="38"/>
  <c r="AQ24" i="38" s="1"/>
  <c r="AO25" i="38"/>
  <c r="AO26" i="38"/>
  <c r="AQ26" i="38" s="1"/>
  <c r="AO27" i="38"/>
  <c r="AO28" i="38"/>
  <c r="AO29" i="38"/>
  <c r="AO30" i="38"/>
  <c r="AQ42" i="38" s="1"/>
  <c r="AO31" i="38"/>
  <c r="AO32" i="38"/>
  <c r="AO33" i="38"/>
  <c r="AO34" i="38"/>
  <c r="AQ34" i="38" s="1"/>
  <c r="AO35" i="38"/>
  <c r="AQ35" i="38" s="1"/>
  <c r="AO36" i="38"/>
  <c r="AQ36" i="38" s="1"/>
  <c r="AO37" i="38"/>
  <c r="AO38" i="38"/>
  <c r="AQ38" i="38" s="1"/>
  <c r="AO39" i="38"/>
  <c r="AO40" i="38"/>
  <c r="AO41" i="38"/>
  <c r="AO42" i="38"/>
  <c r="AQ54" i="38" s="1"/>
  <c r="AO43" i="38"/>
  <c r="AQ43" i="38" s="1"/>
  <c r="AO44" i="38"/>
  <c r="AO45" i="38"/>
  <c r="AO46" i="38"/>
  <c r="AO47" i="38"/>
  <c r="AQ47" i="38" s="1"/>
  <c r="AO48" i="38"/>
  <c r="AQ48" i="38" s="1"/>
  <c r="AO49" i="38"/>
  <c r="AQ61" i="38" s="1"/>
  <c r="AO50" i="38"/>
  <c r="AQ50" i="38" s="1"/>
  <c r="AO51" i="38"/>
  <c r="AO52" i="38"/>
  <c r="AO53" i="38"/>
  <c r="AO54" i="38"/>
  <c r="AQ66" i="38" s="1"/>
  <c r="AO55" i="38"/>
  <c r="AQ55" i="38" s="1"/>
  <c r="AO56" i="38"/>
  <c r="AO57" i="38"/>
  <c r="AO58" i="38"/>
  <c r="AQ58" i="38" s="1"/>
  <c r="AO59" i="38"/>
  <c r="AQ59" i="38" s="1"/>
  <c r="AO60" i="38"/>
  <c r="AQ60" i="38" s="1"/>
  <c r="AO61" i="38"/>
  <c r="AO62" i="38"/>
  <c r="AO63" i="38"/>
  <c r="AO64" i="38"/>
  <c r="AO65" i="38"/>
  <c r="AO66" i="38"/>
  <c r="AO67" i="38"/>
  <c r="AQ67" i="38" s="1"/>
  <c r="AO68" i="38"/>
  <c r="AO69" i="38"/>
  <c r="AO70" i="38"/>
  <c r="AQ70" i="38" s="1"/>
  <c r="AO71" i="38"/>
  <c r="AQ71" i="38" s="1"/>
  <c r="AO72" i="38"/>
  <c r="AQ72" i="38" s="1"/>
  <c r="AO73" i="38"/>
  <c r="AO74" i="38"/>
  <c r="AQ74" i="38" s="1"/>
  <c r="AO75" i="38"/>
  <c r="AO76" i="38"/>
  <c r="AO77" i="38"/>
  <c r="AO78" i="38"/>
  <c r="AQ90" i="38" s="1"/>
  <c r="AO79" i="38"/>
  <c r="AO80" i="38"/>
  <c r="AO81" i="38"/>
  <c r="AO82" i="38"/>
  <c r="AQ82" i="38" s="1"/>
  <c r="AO83" i="38"/>
  <c r="AQ83" i="38" s="1"/>
  <c r="AO84" i="38"/>
  <c r="AO85" i="38"/>
  <c r="AO86" i="38"/>
  <c r="AQ86" i="38" s="1"/>
  <c r="AO87" i="38"/>
  <c r="AO88" i="38"/>
  <c r="AO89" i="38"/>
  <c r="AO90" i="38"/>
  <c r="AQ102" i="38" s="1"/>
  <c r="AO91" i="38"/>
  <c r="AQ91" i="38" s="1"/>
  <c r="AO92" i="38"/>
  <c r="AO93" i="38"/>
  <c r="AO94" i="38"/>
  <c r="AQ94" i="38" s="1"/>
  <c r="AO95" i="38"/>
  <c r="AQ95" i="38" s="1"/>
  <c r="AO96" i="38"/>
  <c r="AQ96" i="38" s="1"/>
  <c r="AO97" i="38"/>
  <c r="AO98" i="38"/>
  <c r="AQ98" i="38" s="1"/>
  <c r="AO99" i="38"/>
  <c r="AO100" i="38"/>
  <c r="AO101" i="38"/>
  <c r="AO102" i="38"/>
  <c r="AQ114" i="38" s="1"/>
  <c r="AO103" i="38"/>
  <c r="AO104" i="38"/>
  <c r="AO105" i="38"/>
  <c r="AO106" i="38"/>
  <c r="AQ106" i="38" s="1"/>
  <c r="AO107" i="38"/>
  <c r="AQ107" i="38" s="1"/>
  <c r="AO108" i="38"/>
  <c r="AQ108" i="38" s="1"/>
  <c r="AO109" i="38"/>
  <c r="AO110" i="38"/>
  <c r="AQ110" i="38" s="1"/>
  <c r="AO111" i="38"/>
  <c r="AO112" i="38"/>
  <c r="AO113" i="38"/>
  <c r="AO114" i="38"/>
  <c r="AO115" i="38"/>
  <c r="AQ115" i="38" s="1"/>
  <c r="AO116" i="38"/>
  <c r="AO117" i="38"/>
  <c r="AO118" i="38"/>
  <c r="AO119" i="38"/>
  <c r="AQ119" i="38" s="1"/>
  <c r="AO120" i="38"/>
  <c r="AQ120" i="38" s="1"/>
  <c r="AO121" i="38"/>
  <c r="AO122" i="38"/>
  <c r="AQ122" i="38" s="1"/>
  <c r="AO123" i="38"/>
  <c r="AO124" i="38"/>
  <c r="AO125" i="38"/>
  <c r="AO126" i="38"/>
  <c r="AQ138" i="38" s="1"/>
  <c r="AO127" i="38"/>
  <c r="AQ127" i="38" s="1"/>
  <c r="AO128" i="38"/>
  <c r="AO129" i="38"/>
  <c r="AO130" i="38"/>
  <c r="AQ130" i="38" s="1"/>
  <c r="AO131" i="38"/>
  <c r="AQ131" i="38" s="1"/>
  <c r="AO132" i="38"/>
  <c r="AQ132" i="38" s="1"/>
  <c r="AO133" i="38"/>
  <c r="AO134" i="38"/>
  <c r="AQ134" i="38" s="1"/>
  <c r="AO135" i="38"/>
  <c r="AO136" i="38"/>
  <c r="AO137" i="38"/>
  <c r="AO138" i="38"/>
  <c r="AO139" i="38"/>
  <c r="AQ139" i="38" s="1"/>
  <c r="AO140" i="38"/>
  <c r="AO141" i="38"/>
  <c r="AO142" i="38"/>
  <c r="AQ142" i="38" s="1"/>
  <c r="AO143" i="38"/>
  <c r="AQ143" i="38" s="1"/>
  <c r="AO144" i="38"/>
  <c r="AQ144" i="38" s="1"/>
  <c r="AO145" i="38"/>
  <c r="AO146" i="38"/>
  <c r="AQ146" i="38" s="1"/>
  <c r="AO147" i="38"/>
  <c r="AO148" i="38"/>
  <c r="AO149" i="38"/>
  <c r="AO150" i="38"/>
  <c r="AQ162" i="38" s="1"/>
  <c r="AO151" i="38"/>
  <c r="AO152" i="38"/>
  <c r="AO153" i="38"/>
  <c r="AO154" i="38"/>
  <c r="AQ154" i="38" s="1"/>
  <c r="AO155" i="38"/>
  <c r="AQ155" i="38" s="1"/>
  <c r="AO156" i="38"/>
  <c r="AQ156" i="38" s="1"/>
  <c r="AO157" i="38"/>
  <c r="AO158" i="38"/>
  <c r="AQ158" i="38" s="1"/>
  <c r="AO159" i="38"/>
  <c r="AO160" i="38"/>
  <c r="AO161" i="38"/>
  <c r="AO162" i="38"/>
  <c r="AQ174" i="38" s="1"/>
  <c r="AO163" i="38"/>
  <c r="AQ163" i="38" s="1"/>
  <c r="AO164" i="38"/>
  <c r="AO165" i="38"/>
  <c r="AO166" i="38"/>
  <c r="AQ166" i="38" s="1"/>
  <c r="AO167" i="38"/>
  <c r="AQ167" i="38" s="1"/>
  <c r="AO168" i="38"/>
  <c r="AO169" i="38"/>
  <c r="AO170" i="38"/>
  <c r="AQ170" i="38" s="1"/>
  <c r="AO171" i="38"/>
  <c r="AO172" i="38"/>
  <c r="AO173" i="38"/>
  <c r="AO174" i="38"/>
  <c r="AO175" i="38"/>
  <c r="AO176" i="38"/>
  <c r="AO177" i="38"/>
  <c r="AO178" i="38"/>
  <c r="AQ178" i="38" s="1"/>
  <c r="AO179" i="38"/>
  <c r="AO180" i="38"/>
  <c r="AO181" i="38"/>
  <c r="AO182" i="38"/>
  <c r="AQ182" i="38" s="1"/>
  <c r="AO183" i="38"/>
  <c r="AO184" i="38"/>
  <c r="AO185" i="38"/>
  <c r="AO186" i="38"/>
  <c r="AQ186" i="38" s="1"/>
  <c r="AO187" i="38"/>
  <c r="AQ187" i="38" s="1"/>
  <c r="AO188" i="38"/>
  <c r="AO189" i="38"/>
  <c r="AO190" i="38"/>
  <c r="AO191" i="38"/>
  <c r="AO192" i="38"/>
  <c r="AO193" i="38"/>
  <c r="AO194" i="38"/>
  <c r="AQ194" i="38" s="1"/>
  <c r="AO195" i="38"/>
  <c r="AO196" i="38"/>
  <c r="AO197" i="38"/>
  <c r="AO198" i="38"/>
  <c r="AQ210" i="38" s="1"/>
  <c r="AO199" i="38"/>
  <c r="AQ199" i="38" s="1"/>
  <c r="AO200" i="38"/>
  <c r="AO201" i="38"/>
  <c r="AO202" i="38"/>
  <c r="AQ202" i="38" s="1"/>
  <c r="AO203" i="38"/>
  <c r="AO204" i="38"/>
  <c r="AQ204" i="38" s="1"/>
  <c r="AO205" i="38"/>
  <c r="AO206" i="38"/>
  <c r="AQ206" i="38" s="1"/>
  <c r="AO207" i="38"/>
  <c r="AO208" i="38"/>
  <c r="AQ208" i="38" s="1"/>
  <c r="AO209" i="38"/>
  <c r="AO210" i="38"/>
  <c r="AO211" i="38"/>
  <c r="AQ211" i="38" s="1"/>
  <c r="AO212" i="38"/>
  <c r="AO213" i="38"/>
  <c r="AO214" i="38"/>
  <c r="AQ214" i="38" s="1"/>
  <c r="AO215" i="38"/>
  <c r="AQ215" i="38" s="1"/>
  <c r="AO216" i="38"/>
  <c r="AQ216" i="38" s="1"/>
  <c r="AO217" i="38"/>
  <c r="AO218" i="38"/>
  <c r="AQ218" i="38" s="1"/>
  <c r="AO219" i="38"/>
  <c r="AO220" i="38"/>
  <c r="AO221" i="38"/>
  <c r="AO222" i="38"/>
  <c r="AQ222" i="38" s="1"/>
  <c r="AO223" i="38"/>
  <c r="AO224" i="38"/>
  <c r="AO225" i="38"/>
  <c r="AO226" i="38"/>
  <c r="AQ226" i="38" s="1"/>
  <c r="AO227" i="38"/>
  <c r="AQ227" i="38" s="1"/>
  <c r="AO228" i="38"/>
  <c r="AO229" i="38"/>
  <c r="AO230" i="38"/>
  <c r="AQ230" i="38" s="1"/>
  <c r="AO231" i="38"/>
  <c r="AO232" i="38"/>
  <c r="AO233" i="38"/>
  <c r="AO234" i="38"/>
  <c r="AQ246" i="38" s="1"/>
  <c r="AO235" i="38"/>
  <c r="AQ235" i="38" s="1"/>
  <c r="AO236" i="38"/>
  <c r="AO237" i="38"/>
  <c r="AQ249" i="38" s="1"/>
  <c r="AO238" i="38"/>
  <c r="AQ238" i="38" s="1"/>
  <c r="AO239" i="38"/>
  <c r="AQ239" i="38" s="1"/>
  <c r="AO240" i="38"/>
  <c r="AQ240" i="38" s="1"/>
  <c r="AO241" i="38"/>
  <c r="AQ253" i="38" s="1"/>
  <c r="AO242" i="38"/>
  <c r="AQ242" i="38" s="1"/>
  <c r="AO243" i="38"/>
  <c r="AO244" i="38"/>
  <c r="AO245" i="38"/>
  <c r="AO246" i="38"/>
  <c r="AO247" i="38"/>
  <c r="AO248" i="38"/>
  <c r="AO249" i="38"/>
  <c r="AO250" i="38"/>
  <c r="AQ250" i="38" s="1"/>
  <c r="AO251" i="38"/>
  <c r="AQ251" i="38" s="1"/>
  <c r="AO252" i="38"/>
  <c r="AO253" i="38"/>
  <c r="AO254" i="38"/>
  <c r="AQ254" i="38" s="1"/>
  <c r="AO255" i="38"/>
  <c r="AO256" i="38"/>
  <c r="AO257" i="38"/>
  <c r="AO258" i="38"/>
  <c r="AQ258" i="38" s="1"/>
  <c r="AO259" i="38"/>
  <c r="AQ259" i="38" s="1"/>
  <c r="AO260" i="38"/>
  <c r="AO261" i="38"/>
  <c r="AO262" i="38"/>
  <c r="AO263" i="38"/>
  <c r="AQ263" i="38" s="1"/>
  <c r="AO264" i="38"/>
  <c r="AQ264" i="38" s="1"/>
  <c r="AO265" i="38"/>
  <c r="AQ265" i="38" s="1"/>
  <c r="AO266" i="38"/>
  <c r="AQ266" i="38" s="1"/>
  <c r="AO267" i="38"/>
  <c r="AO268" i="38"/>
  <c r="AO269" i="38"/>
  <c r="AQ281" i="38" s="1"/>
  <c r="AO270" i="38"/>
  <c r="AO271" i="38"/>
  <c r="AQ271" i="38" s="1"/>
  <c r="AO272" i="38"/>
  <c r="AO273" i="38"/>
  <c r="AO274" i="38"/>
  <c r="AQ274" i="38" s="1"/>
  <c r="AO275" i="38"/>
  <c r="AQ275" i="38" s="1"/>
  <c r="AO276" i="38"/>
  <c r="AQ276" i="38" s="1"/>
  <c r="AO277" i="38"/>
  <c r="AO278" i="38"/>
  <c r="AQ278" i="38" s="1"/>
  <c r="AO279" i="38"/>
  <c r="AO280" i="38"/>
  <c r="AO281" i="38"/>
  <c r="AO282" i="38"/>
  <c r="AO283" i="38"/>
  <c r="AQ283" i="38" s="1"/>
  <c r="AO284" i="38"/>
  <c r="AO285" i="38"/>
  <c r="AO286" i="38"/>
  <c r="AQ286" i="38" s="1"/>
  <c r="AO287" i="38"/>
  <c r="AQ287" i="38" s="1"/>
  <c r="AO288" i="38"/>
  <c r="AO289" i="38"/>
  <c r="AQ301" i="38" s="1"/>
  <c r="AO290" i="38"/>
  <c r="AQ290" i="38" s="1"/>
  <c r="AO291" i="38"/>
  <c r="AO292" i="38"/>
  <c r="AO293" i="38"/>
  <c r="AO294" i="38"/>
  <c r="AQ294" i="38" s="1"/>
  <c r="AO295" i="38"/>
  <c r="AO296" i="38"/>
  <c r="AO297" i="38"/>
  <c r="AO298" i="38"/>
  <c r="AQ298" i="38" s="1"/>
  <c r="AO299" i="38"/>
  <c r="AO300" i="38"/>
  <c r="AQ300" i="38" s="1"/>
  <c r="AO301" i="38"/>
  <c r="AO302" i="38"/>
  <c r="AQ302" i="38" s="1"/>
  <c r="AO303" i="38"/>
  <c r="AO304" i="38"/>
  <c r="AO305" i="38"/>
  <c r="AO306" i="38"/>
  <c r="AQ306" i="38" s="1"/>
  <c r="AO307" i="38"/>
  <c r="AQ307" i="38" s="1"/>
  <c r="AO308" i="38"/>
  <c r="AO309" i="38"/>
  <c r="AO310" i="38"/>
  <c r="AQ310" i="38" s="1"/>
  <c r="AP2" i="38"/>
  <c r="AP3" i="38"/>
  <c r="AP4" i="38"/>
  <c r="AP5" i="38"/>
  <c r="AP6" i="38"/>
  <c r="AP7" i="38"/>
  <c r="AP8" i="38"/>
  <c r="AP9" i="38"/>
  <c r="AP10" i="38"/>
  <c r="AP11" i="38"/>
  <c r="AP12" i="38"/>
  <c r="AP13" i="38"/>
  <c r="AP14" i="38"/>
  <c r="AP15" i="38"/>
  <c r="AP16" i="38"/>
  <c r="AP17" i="38"/>
  <c r="AP18" i="38"/>
  <c r="AP19" i="38"/>
  <c r="AP20" i="38"/>
  <c r="AP21" i="38"/>
  <c r="AP22" i="38"/>
  <c r="AP23" i="38"/>
  <c r="AP24" i="38"/>
  <c r="AP25" i="38"/>
  <c r="AP26" i="38"/>
  <c r="AP27" i="38"/>
  <c r="AP28" i="38"/>
  <c r="AP29" i="38"/>
  <c r="AP30" i="38"/>
  <c r="AP31" i="38"/>
  <c r="AP32" i="38"/>
  <c r="AP33" i="38"/>
  <c r="AP34" i="38"/>
  <c r="AP35" i="38"/>
  <c r="AP36" i="38"/>
  <c r="AP37" i="38"/>
  <c r="AP38" i="38"/>
  <c r="AP39" i="38"/>
  <c r="AP40" i="38"/>
  <c r="AP41" i="38"/>
  <c r="AP42" i="38"/>
  <c r="AP43" i="38"/>
  <c r="AP44" i="38"/>
  <c r="AP45" i="38"/>
  <c r="AP46" i="38"/>
  <c r="AP47" i="38"/>
  <c r="AP48" i="38"/>
  <c r="AP49" i="38"/>
  <c r="AP50" i="38"/>
  <c r="AP51" i="38"/>
  <c r="AP52" i="38"/>
  <c r="AP53" i="38"/>
  <c r="AP54" i="38"/>
  <c r="AP55" i="38"/>
  <c r="AP56" i="38"/>
  <c r="AP57" i="38"/>
  <c r="AP58" i="38"/>
  <c r="AP59" i="38"/>
  <c r="AP60" i="38"/>
  <c r="AP61" i="38"/>
  <c r="AP62" i="38"/>
  <c r="AP63" i="38"/>
  <c r="AP64" i="38"/>
  <c r="AP65" i="38"/>
  <c r="AP66" i="38"/>
  <c r="AP67" i="38"/>
  <c r="AP68" i="38"/>
  <c r="AP69" i="38"/>
  <c r="AP70" i="38"/>
  <c r="AP71" i="38"/>
  <c r="AP72" i="38"/>
  <c r="AP73" i="38"/>
  <c r="AP74" i="38"/>
  <c r="AP75" i="38"/>
  <c r="AP76" i="38"/>
  <c r="AP77" i="38"/>
  <c r="AP78" i="38"/>
  <c r="AP79" i="38"/>
  <c r="AP80" i="38"/>
  <c r="AP81" i="38"/>
  <c r="AP82" i="38"/>
  <c r="AP83" i="38"/>
  <c r="AP84" i="38"/>
  <c r="AP85" i="38"/>
  <c r="AP86" i="38"/>
  <c r="AP87" i="38"/>
  <c r="AP88" i="38"/>
  <c r="AP89" i="38"/>
  <c r="AP90" i="38"/>
  <c r="AP91" i="38"/>
  <c r="AP92" i="38"/>
  <c r="AP93" i="38"/>
  <c r="AP94" i="38"/>
  <c r="AP95" i="38"/>
  <c r="AP96" i="38"/>
  <c r="AP97" i="38"/>
  <c r="AP98" i="38"/>
  <c r="AP99" i="38"/>
  <c r="AP100" i="38"/>
  <c r="AP101" i="38"/>
  <c r="AP102" i="38"/>
  <c r="AP103" i="38"/>
  <c r="AP104" i="38"/>
  <c r="AP105" i="38"/>
  <c r="AP106" i="38"/>
  <c r="AP107" i="38"/>
  <c r="AP108" i="38"/>
  <c r="AP109" i="38"/>
  <c r="AP110" i="38"/>
  <c r="AP111" i="38"/>
  <c r="AP112" i="38"/>
  <c r="AP113" i="38"/>
  <c r="AP114" i="38"/>
  <c r="AP115" i="38"/>
  <c r="AP116" i="38"/>
  <c r="AP117" i="38"/>
  <c r="AP118" i="38"/>
  <c r="AP119" i="38"/>
  <c r="AP120" i="38"/>
  <c r="AP121" i="38"/>
  <c r="AP122" i="38"/>
  <c r="AP123" i="38"/>
  <c r="AP124" i="38"/>
  <c r="AP125" i="38"/>
  <c r="AP126" i="38"/>
  <c r="AP127" i="38"/>
  <c r="AP128" i="38"/>
  <c r="AP129" i="38"/>
  <c r="AP130" i="38"/>
  <c r="AP131" i="38"/>
  <c r="AP132" i="38"/>
  <c r="AP133" i="38"/>
  <c r="AP134" i="38"/>
  <c r="AP135" i="38"/>
  <c r="AP136" i="38"/>
  <c r="AP137" i="38"/>
  <c r="AP138" i="38"/>
  <c r="AP139" i="38"/>
  <c r="AP140" i="38"/>
  <c r="AP141" i="38"/>
  <c r="AP142" i="38"/>
  <c r="AP143" i="38"/>
  <c r="AP144" i="38"/>
  <c r="AP145" i="38"/>
  <c r="AP146" i="38"/>
  <c r="AP147" i="38"/>
  <c r="AP148" i="38"/>
  <c r="AP149" i="38"/>
  <c r="AP150" i="38"/>
  <c r="AP151" i="38"/>
  <c r="AP152" i="38"/>
  <c r="AP153" i="38"/>
  <c r="AP154" i="38"/>
  <c r="AP155" i="38"/>
  <c r="AP156" i="38"/>
  <c r="AP157" i="38"/>
  <c r="AP158" i="38"/>
  <c r="AP159" i="38"/>
  <c r="AP160" i="38"/>
  <c r="AP161" i="38"/>
  <c r="AP162" i="38"/>
  <c r="AP163" i="38"/>
  <c r="AP164" i="38"/>
  <c r="AP165" i="38"/>
  <c r="AP166" i="38"/>
  <c r="AP167" i="38"/>
  <c r="AP168" i="38"/>
  <c r="AP169" i="38"/>
  <c r="AP170" i="38"/>
  <c r="AP171" i="38"/>
  <c r="AP172" i="38"/>
  <c r="AP173" i="38"/>
  <c r="AP174" i="38"/>
  <c r="AP175" i="38"/>
  <c r="AP176" i="38"/>
  <c r="AP177" i="38"/>
  <c r="AP178" i="38"/>
  <c r="AP179" i="38"/>
  <c r="AP180" i="38"/>
  <c r="AP181" i="38"/>
  <c r="AP182" i="38"/>
  <c r="AP183" i="38"/>
  <c r="AP184" i="38"/>
  <c r="AP185" i="38"/>
  <c r="AP186" i="38"/>
  <c r="AP187" i="38"/>
  <c r="AP188" i="38"/>
  <c r="AP189" i="38"/>
  <c r="AP190" i="38"/>
  <c r="AP191" i="38"/>
  <c r="AP192" i="38"/>
  <c r="AP193" i="38"/>
  <c r="AP194" i="38"/>
  <c r="AP195" i="38"/>
  <c r="AP196" i="38"/>
  <c r="AP197" i="38"/>
  <c r="AP198" i="38"/>
  <c r="AP199" i="38"/>
  <c r="AP200" i="38"/>
  <c r="AP201" i="38"/>
  <c r="AP202" i="38"/>
  <c r="AP203" i="38"/>
  <c r="AP204" i="38"/>
  <c r="AP205" i="38"/>
  <c r="AP206" i="38"/>
  <c r="AP207" i="38"/>
  <c r="AP208" i="38"/>
  <c r="AP209" i="38"/>
  <c r="AP210" i="38"/>
  <c r="AP211" i="38"/>
  <c r="AP212" i="38"/>
  <c r="AP213" i="38"/>
  <c r="AP214" i="38"/>
  <c r="AP215" i="38"/>
  <c r="AP216" i="38"/>
  <c r="AP217" i="38"/>
  <c r="AP218" i="38"/>
  <c r="AP219" i="38"/>
  <c r="AP220" i="38"/>
  <c r="AP221" i="38"/>
  <c r="AP222" i="38"/>
  <c r="AP223" i="38"/>
  <c r="AP224" i="38"/>
  <c r="AP225" i="38"/>
  <c r="AP226" i="38"/>
  <c r="AP227" i="38"/>
  <c r="AP228" i="38"/>
  <c r="AP229" i="38"/>
  <c r="AP230" i="38"/>
  <c r="AP231" i="38"/>
  <c r="AP232" i="38"/>
  <c r="AP233" i="38"/>
  <c r="AP234" i="38"/>
  <c r="AP235" i="38"/>
  <c r="AP236" i="38"/>
  <c r="AP237" i="38"/>
  <c r="AP238" i="38"/>
  <c r="AP239" i="38"/>
  <c r="AP240" i="38"/>
  <c r="AP241" i="38"/>
  <c r="AP242" i="38"/>
  <c r="AP243" i="38"/>
  <c r="AP244" i="38"/>
  <c r="AP245" i="38"/>
  <c r="AP246" i="38"/>
  <c r="AP247" i="38"/>
  <c r="AP248" i="38"/>
  <c r="AP249" i="38"/>
  <c r="AP250" i="38"/>
  <c r="AP251" i="38"/>
  <c r="AP252" i="38"/>
  <c r="AP253" i="38"/>
  <c r="AP254" i="38"/>
  <c r="AP255" i="38"/>
  <c r="AP256" i="38"/>
  <c r="AP257" i="38"/>
  <c r="AP258" i="38"/>
  <c r="AP259" i="38"/>
  <c r="AP260" i="38"/>
  <c r="AP261" i="38"/>
  <c r="AP262" i="38"/>
  <c r="AP263" i="38"/>
  <c r="AP264" i="38"/>
  <c r="AP265" i="38"/>
  <c r="AP266" i="38"/>
  <c r="AP267" i="38"/>
  <c r="AP268" i="38"/>
  <c r="AP269" i="38"/>
  <c r="AP270" i="38"/>
  <c r="AP271" i="38"/>
  <c r="AP272" i="38"/>
  <c r="AP273" i="38"/>
  <c r="AP274" i="38"/>
  <c r="AP275" i="38"/>
  <c r="AP276" i="38"/>
  <c r="AP277" i="38"/>
  <c r="AP278" i="38"/>
  <c r="AP279" i="38"/>
  <c r="AP280" i="38"/>
  <c r="AP281" i="38"/>
  <c r="AP282" i="38"/>
  <c r="AP283" i="38"/>
  <c r="AP284" i="38"/>
  <c r="AP285" i="38"/>
  <c r="AP286" i="38"/>
  <c r="AP287" i="38"/>
  <c r="AP288" i="38"/>
  <c r="AP289" i="38"/>
  <c r="AP290" i="38"/>
  <c r="AP291" i="38"/>
  <c r="AP292" i="38"/>
  <c r="AP293" i="38"/>
  <c r="AP294" i="38"/>
  <c r="AP295" i="38"/>
  <c r="AP296" i="38"/>
  <c r="AP297" i="38"/>
  <c r="AP298" i="38"/>
  <c r="AP299" i="38"/>
  <c r="AP300" i="38"/>
  <c r="AP301" i="38"/>
  <c r="AP302" i="38"/>
  <c r="AP303" i="38"/>
  <c r="AP304" i="38"/>
  <c r="AP305" i="38"/>
  <c r="AP306" i="38"/>
  <c r="AP307" i="38"/>
  <c r="AP308" i="38"/>
  <c r="AP309" i="38"/>
  <c r="AP310" i="38"/>
  <c r="AQ308" i="38"/>
  <c r="AQ304" i="38"/>
  <c r="AQ303" i="38"/>
  <c r="AQ293" i="38"/>
  <c r="AQ291" i="38"/>
  <c r="AQ279" i="38"/>
  <c r="AQ277" i="38"/>
  <c r="AQ267" i="38"/>
  <c r="AQ262" i="38"/>
  <c r="AQ256" i="38"/>
  <c r="AQ255" i="38"/>
  <c r="AQ247" i="38"/>
  <c r="AQ243" i="38"/>
  <c r="AQ233" i="38"/>
  <c r="AQ231" i="38"/>
  <c r="AQ224" i="38"/>
  <c r="AQ223" i="38"/>
  <c r="AQ221" i="38"/>
  <c r="AQ220" i="38"/>
  <c r="AQ219" i="38"/>
  <c r="AQ209" i="38"/>
  <c r="AQ207" i="38"/>
  <c r="AQ196" i="38"/>
  <c r="AQ195" i="38"/>
  <c r="AQ190" i="38"/>
  <c r="AQ184" i="38"/>
  <c r="AQ183" i="38"/>
  <c r="AQ181" i="38"/>
  <c r="AQ175" i="38"/>
  <c r="AQ171" i="38"/>
  <c r="AQ169" i="38"/>
  <c r="AQ160" i="38"/>
  <c r="AQ159" i="38"/>
  <c r="AQ151" i="38"/>
  <c r="AQ150" i="38"/>
  <c r="AQ149" i="38"/>
  <c r="AQ148" i="38"/>
  <c r="AQ147" i="38"/>
  <c r="AQ136" i="38"/>
  <c r="AQ135" i="38"/>
  <c r="AQ126" i="38"/>
  <c r="AQ125" i="38"/>
  <c r="AQ123" i="38"/>
  <c r="AQ118" i="38"/>
  <c r="AQ112" i="38"/>
  <c r="AQ111" i="38"/>
  <c r="AQ109" i="38"/>
  <c r="AQ103" i="38"/>
  <c r="AQ101" i="38"/>
  <c r="AQ100" i="38"/>
  <c r="AQ99" i="38"/>
  <c r="AQ97" i="38"/>
  <c r="AQ89" i="38"/>
  <c r="AQ88" i="38"/>
  <c r="AQ87" i="38"/>
  <c r="AQ79" i="38"/>
  <c r="AQ78" i="38"/>
  <c r="AQ75" i="38"/>
  <c r="AQ65" i="38"/>
  <c r="AQ64" i="38"/>
  <c r="AQ63" i="38"/>
  <c r="AQ62" i="38"/>
  <c r="AQ56" i="38"/>
  <c r="AQ52" i="38"/>
  <c r="AQ51" i="38"/>
  <c r="AQ49" i="38"/>
  <c r="AQ46" i="38"/>
  <c r="AQ41" i="38"/>
  <c r="AQ40" i="38"/>
  <c r="AQ39" i="38"/>
  <c r="AQ32" i="38"/>
  <c r="AQ31" i="38"/>
  <c r="AQ29" i="38"/>
  <c r="AQ28" i="38"/>
  <c r="AQ27" i="38"/>
  <c r="AQ25" i="38"/>
  <c r="AQ18" i="38"/>
  <c r="AQ16" i="38"/>
  <c r="AQ15" i="38"/>
  <c r="L86" i="38" l="1"/>
  <c r="L74" i="38"/>
  <c r="L62" i="38"/>
  <c r="L50" i="38"/>
  <c r="L38" i="38"/>
  <c r="L26" i="38"/>
  <c r="L14" i="38"/>
  <c r="AQ309" i="38"/>
  <c r="AQ297" i="38"/>
  <c r="AQ285" i="38"/>
  <c r="AQ273" i="38"/>
  <c r="AQ261" i="38"/>
  <c r="AQ237" i="38"/>
  <c r="AQ225" i="38"/>
  <c r="AQ213" i="38"/>
  <c r="AQ201" i="38"/>
  <c r="AQ189" i="38"/>
  <c r="AQ177" i="38"/>
  <c r="AQ165" i="38"/>
  <c r="AQ153" i="38"/>
  <c r="AQ141" i="38"/>
  <c r="AQ129" i="38"/>
  <c r="AQ117" i="38"/>
  <c r="AQ105" i="38"/>
  <c r="AQ93" i="38"/>
  <c r="AQ81" i="38"/>
  <c r="AQ69" i="38"/>
  <c r="AQ57" i="38"/>
  <c r="AQ45" i="38"/>
  <c r="AQ33" i="38"/>
  <c r="AQ21" i="38"/>
  <c r="L61" i="38"/>
  <c r="L49" i="38"/>
  <c r="L37" i="38"/>
  <c r="AQ296" i="38"/>
  <c r="AQ284" i="38"/>
  <c r="AQ272" i="38"/>
  <c r="AQ260" i="38"/>
  <c r="AQ248" i="38"/>
  <c r="AQ236" i="38"/>
  <c r="AQ212" i="38"/>
  <c r="AQ200" i="38"/>
  <c r="AQ188" i="38"/>
  <c r="AQ176" i="38"/>
  <c r="AQ164" i="38"/>
  <c r="AQ152" i="38"/>
  <c r="AQ140" i="38"/>
  <c r="AQ128" i="38"/>
  <c r="AQ116" i="38"/>
  <c r="AQ104" i="38"/>
  <c r="AQ92" i="38"/>
  <c r="AQ80" i="38"/>
  <c r="AQ68" i="38"/>
  <c r="AQ44" i="38"/>
  <c r="AQ20" i="38"/>
  <c r="L300" i="38"/>
  <c r="AQ270" i="38"/>
  <c r="AQ234" i="38"/>
  <c r="AQ198" i="38"/>
  <c r="AQ282" i="38"/>
  <c r="R94" i="38"/>
  <c r="AQ295" i="38"/>
  <c r="R238" i="38"/>
  <c r="P146" i="38"/>
  <c r="Q146" i="38" s="1"/>
  <c r="L289" i="38"/>
  <c r="L241" i="38"/>
  <c r="P218" i="38"/>
  <c r="Q218" i="38" s="1"/>
  <c r="R218" i="38" s="1"/>
  <c r="P182" i="38"/>
  <c r="Q182" i="38" s="1"/>
  <c r="P145" i="38"/>
  <c r="Q145" i="38" s="1"/>
  <c r="P86" i="38"/>
  <c r="Q86" i="38" s="1"/>
  <c r="P49" i="38"/>
  <c r="Q49" i="38" s="1"/>
  <c r="P13" i="38"/>
  <c r="Q13" i="38" s="1"/>
  <c r="L302" i="38"/>
  <c r="P14" i="38"/>
  <c r="Q14" i="38" s="1"/>
  <c r="P254" i="38"/>
  <c r="Q254" i="38" s="1"/>
  <c r="P217" i="38"/>
  <c r="Q217" i="38" s="1"/>
  <c r="P181" i="38"/>
  <c r="Q181" i="38" s="1"/>
  <c r="R102" i="38"/>
  <c r="P85" i="38"/>
  <c r="Q85" i="38" s="1"/>
  <c r="R85" i="38" s="1"/>
  <c r="AQ305" i="38"/>
  <c r="AQ269" i="38"/>
  <c r="AQ257" i="38"/>
  <c r="AQ245" i="38"/>
  <c r="AQ197" i="38"/>
  <c r="AQ185" i="38"/>
  <c r="AQ173" i="38"/>
  <c r="AQ161" i="38"/>
  <c r="AQ137" i="38"/>
  <c r="AQ113" i="38"/>
  <c r="AQ77" i="38"/>
  <c r="AQ53" i="38"/>
  <c r="AQ17" i="38"/>
  <c r="P290" i="38"/>
  <c r="Q290" i="38" s="1"/>
  <c r="P253" i="38"/>
  <c r="Q253" i="38" s="1"/>
  <c r="L274" i="38"/>
  <c r="P289" i="38"/>
  <c r="Q289" i="38" s="1"/>
  <c r="P122" i="38"/>
  <c r="Q122" i="38" s="1"/>
  <c r="R226" i="38"/>
  <c r="P158" i="38"/>
  <c r="Q158" i="38" s="1"/>
  <c r="R118" i="38"/>
  <c r="P62" i="38"/>
  <c r="Q62" i="38" s="1"/>
  <c r="P26" i="38"/>
  <c r="Q26" i="38" s="1"/>
  <c r="P230" i="38"/>
  <c r="Q230" i="38" s="1"/>
  <c r="P194" i="38"/>
  <c r="Q194" i="38" s="1"/>
  <c r="P157" i="38"/>
  <c r="Q157" i="38" s="1"/>
  <c r="P98" i="38"/>
  <c r="Q98" i="38" s="1"/>
  <c r="P61" i="38"/>
  <c r="Q61" i="38" s="1"/>
  <c r="P25" i="38"/>
  <c r="Q25" i="38" s="1"/>
  <c r="L194" i="38"/>
  <c r="L122" i="38"/>
  <c r="P50" i="38"/>
  <c r="Q50" i="38" s="1"/>
  <c r="L205" i="38"/>
  <c r="L85" i="38"/>
  <c r="AQ289" i="38"/>
  <c r="AQ241" i="38"/>
  <c r="AQ229" i="38"/>
  <c r="AQ217" i="38"/>
  <c r="AQ205" i="38"/>
  <c r="AQ193" i="38"/>
  <c r="AQ157" i="38"/>
  <c r="AQ145" i="38"/>
  <c r="AQ133" i="38"/>
  <c r="AQ121" i="38"/>
  <c r="AQ85" i="38"/>
  <c r="AQ73" i="38"/>
  <c r="AQ37" i="38"/>
  <c r="P302" i="38"/>
  <c r="Q302" i="38" s="1"/>
  <c r="R302" i="38" s="1"/>
  <c r="P266" i="38"/>
  <c r="Q266" i="38" s="1"/>
  <c r="P229" i="38"/>
  <c r="Q229" i="38" s="1"/>
  <c r="P193" i="38"/>
  <c r="Q193" i="38" s="1"/>
  <c r="R205" i="38" s="1"/>
  <c r="P97" i="38"/>
  <c r="Q97" i="38" s="1"/>
  <c r="P301" i="38"/>
  <c r="Q301" i="38" s="1"/>
  <c r="P265" i="38"/>
  <c r="Q265" i="38" s="1"/>
  <c r="R277" i="38" s="1"/>
  <c r="P170" i="38"/>
  <c r="Q170" i="38" s="1"/>
  <c r="R182" i="38" s="1"/>
  <c r="P38" i="38"/>
  <c r="Q38" i="38" s="1"/>
  <c r="R38" i="38" s="1"/>
  <c r="P2" i="38"/>
  <c r="Q2" i="38" s="1"/>
  <c r="P242" i="38"/>
  <c r="Q242" i="38" s="1"/>
  <c r="P169" i="38"/>
  <c r="Q169" i="38" s="1"/>
  <c r="P134" i="38"/>
  <c r="Q134" i="38" s="1"/>
  <c r="R146" i="38" s="1"/>
  <c r="P110" i="38"/>
  <c r="Q110" i="38" s="1"/>
  <c r="P37" i="38"/>
  <c r="Q37" i="38" s="1"/>
  <c r="P241" i="38"/>
  <c r="Q241" i="38" s="1"/>
  <c r="P133" i="38"/>
  <c r="Q133" i="38" s="1"/>
  <c r="P109" i="38"/>
  <c r="Q109" i="38" s="1"/>
  <c r="P74" i="38"/>
  <c r="Q74" i="38" s="1"/>
  <c r="R86" i="38" s="1"/>
  <c r="R163" i="38"/>
  <c r="R70" i="38"/>
  <c r="AQ84" i="38"/>
  <c r="AQ168" i="38"/>
  <c r="AQ228" i="38"/>
  <c r="AQ299" i="38"/>
  <c r="AQ203" i="38"/>
  <c r="AQ191" i="38"/>
  <c r="R198" i="38"/>
  <c r="R187" i="38"/>
  <c r="R110" i="38"/>
  <c r="AQ292" i="38"/>
  <c r="AQ280" i="38"/>
  <c r="AQ268" i="38"/>
  <c r="AQ244" i="38"/>
  <c r="AQ232" i="38"/>
  <c r="AQ172" i="38"/>
  <c r="AQ124" i="38"/>
  <c r="AQ76" i="38"/>
  <c r="R279" i="38"/>
  <c r="R267" i="38"/>
  <c r="R283" i="38"/>
  <c r="R255" i="38"/>
  <c r="AQ288" i="38"/>
  <c r="AQ252" i="38"/>
  <c r="AQ192" i="38"/>
  <c r="R190" i="38"/>
  <c r="AQ180" i="38"/>
  <c r="R66" i="38"/>
  <c r="R78" i="38"/>
  <c r="R295" i="38"/>
  <c r="R219" i="38"/>
  <c r="R294" i="38"/>
  <c r="R96" i="38"/>
  <c r="R75" i="38"/>
  <c r="R138" i="38"/>
  <c r="R194" i="38"/>
  <c r="R303" i="38"/>
  <c r="R229" i="38"/>
  <c r="R39" i="38"/>
  <c r="R266" i="38"/>
  <c r="R147" i="38"/>
  <c r="R108" i="38"/>
  <c r="R109" i="38"/>
  <c r="R181" i="38"/>
  <c r="L143" i="38"/>
  <c r="P263" i="38"/>
  <c r="Q263" i="38" s="1"/>
  <c r="P179" i="38"/>
  <c r="Q179" i="38" s="1"/>
  <c r="P131" i="38"/>
  <c r="Q131" i="38" s="1"/>
  <c r="P95" i="38"/>
  <c r="Q95" i="38" s="1"/>
  <c r="P11" i="38"/>
  <c r="Q11" i="38" s="1"/>
  <c r="R157" i="38"/>
  <c r="R82" i="38"/>
  <c r="P227" i="38"/>
  <c r="Q227" i="38" s="1"/>
  <c r="R175" i="38"/>
  <c r="P143" i="38"/>
  <c r="Q143" i="38" s="1"/>
  <c r="P107" i="38"/>
  <c r="Q107" i="38" s="1"/>
  <c r="P59" i="38"/>
  <c r="Q59" i="38" s="1"/>
  <c r="R25" i="38"/>
  <c r="R156" i="38"/>
  <c r="R67" i="38"/>
  <c r="P275" i="38"/>
  <c r="Q275" i="38" s="1"/>
  <c r="R106" i="38"/>
  <c r="R90" i="38"/>
  <c r="R306" i="38"/>
  <c r="P239" i="38"/>
  <c r="Q239" i="38" s="1"/>
  <c r="R223" i="38"/>
  <c r="P191" i="38"/>
  <c r="Q191" i="38" s="1"/>
  <c r="R135" i="38"/>
  <c r="R87" i="38"/>
  <c r="P23" i="38"/>
  <c r="Q23" i="38" s="1"/>
  <c r="R291" i="38"/>
  <c r="R254" i="38"/>
  <c r="R222" i="38"/>
  <c r="R252" i="38"/>
  <c r="R58" i="38"/>
  <c r="P287" i="38"/>
  <c r="Q287" i="38" s="1"/>
  <c r="R299" i="38" s="1"/>
  <c r="R270" i="38"/>
  <c r="R253" i="38"/>
  <c r="P155" i="38"/>
  <c r="Q155" i="38" s="1"/>
  <c r="P119" i="38"/>
  <c r="Q119" i="38" s="1"/>
  <c r="P71" i="38"/>
  <c r="Q71" i="38" s="1"/>
  <c r="P35" i="38"/>
  <c r="Q35" i="38" s="1"/>
  <c r="R47" i="38" s="1"/>
  <c r="R286" i="38"/>
  <c r="R204" i="38"/>
  <c r="R174" i="38"/>
  <c r="R154" i="38"/>
  <c r="R22" i="38"/>
  <c r="P251" i="38"/>
  <c r="Q251" i="38" s="1"/>
  <c r="P203" i="38"/>
  <c r="Q203" i="38" s="1"/>
  <c r="R215" i="38" s="1"/>
  <c r="P167" i="38"/>
  <c r="Q167" i="38" s="1"/>
  <c r="R151" i="38"/>
  <c r="P83" i="38"/>
  <c r="Q83" i="38" s="1"/>
  <c r="R95" i="38" s="1"/>
  <c r="R27" i="38"/>
  <c r="R246" i="38"/>
  <c r="R139" i="38"/>
  <c r="R51" i="38"/>
  <c r="R150" i="38"/>
  <c r="R292" i="38"/>
  <c r="R304" i="38"/>
  <c r="R31" i="38"/>
  <c r="R19" i="38"/>
  <c r="R34" i="38"/>
  <c r="R46" i="38"/>
  <c r="R30" i="38"/>
  <c r="R18" i="38"/>
  <c r="R115" i="38"/>
  <c r="R127" i="38"/>
  <c r="AQ179" i="38"/>
  <c r="R250" i="38"/>
  <c r="R166" i="38"/>
  <c r="R178" i="38"/>
  <c r="R114" i="38"/>
  <c r="R126" i="38"/>
  <c r="R26" i="38"/>
  <c r="R14" i="38"/>
  <c r="R281" i="38"/>
  <c r="R235" i="38"/>
  <c r="R298" i="38"/>
  <c r="R62" i="38"/>
  <c r="R195" i="38"/>
  <c r="R207" i="38"/>
  <c r="R55" i="38"/>
  <c r="R43" i="38"/>
  <c r="R297" i="38"/>
  <c r="R42" i="38"/>
  <c r="R54" i="38"/>
  <c r="R91" i="38"/>
  <c r="R103" i="38"/>
  <c r="R206" i="38"/>
  <c r="R234" i="38"/>
  <c r="R186" i="38"/>
  <c r="P221" i="38"/>
  <c r="Q221" i="38" s="1"/>
  <c r="R221" i="38" s="1"/>
  <c r="P149" i="38"/>
  <c r="Q149" i="38" s="1"/>
  <c r="R149" i="38" s="1"/>
  <c r="P89" i="38"/>
  <c r="Q89" i="38" s="1"/>
  <c r="R89" i="38" s="1"/>
  <c r="P17" i="38"/>
  <c r="Q17" i="38" s="1"/>
  <c r="R17" i="38" s="1"/>
  <c r="P4" i="38"/>
  <c r="Q4" i="38" s="1"/>
  <c r="R276" i="38"/>
  <c r="R217" i="38"/>
  <c r="P220" i="38"/>
  <c r="Q220" i="38" s="1"/>
  <c r="R220" i="38" s="1"/>
  <c r="P148" i="38"/>
  <c r="Q148" i="38" s="1"/>
  <c r="R160" i="38" s="1"/>
  <c r="P88" i="38"/>
  <c r="Q88" i="38" s="1"/>
  <c r="R88" i="38" s="1"/>
  <c r="P16" i="38"/>
  <c r="Q16" i="38" s="1"/>
  <c r="R28" i="38" s="1"/>
  <c r="R247" i="38"/>
  <c r="R216" i="38"/>
  <c r="R199" i="38"/>
  <c r="R169" i="38"/>
  <c r="R259" i="38"/>
  <c r="R168" i="38"/>
  <c r="R300" i="38"/>
  <c r="R258" i="38"/>
  <c r="R228" i="38"/>
  <c r="R278" i="38"/>
  <c r="P173" i="38"/>
  <c r="Q173" i="38" s="1"/>
  <c r="R173" i="38" s="1"/>
  <c r="R159" i="38"/>
  <c r="P113" i="38"/>
  <c r="Q113" i="38" s="1"/>
  <c r="R113" i="38" s="1"/>
  <c r="P41" i="38"/>
  <c r="Q41" i="38" s="1"/>
  <c r="R41" i="38" s="1"/>
  <c r="R271" i="38"/>
  <c r="R227" i="38"/>
  <c r="R211" i="38"/>
  <c r="P293" i="38"/>
  <c r="Q293" i="38" s="1"/>
  <c r="R293" i="38" s="1"/>
  <c r="P245" i="38"/>
  <c r="Q245" i="38" s="1"/>
  <c r="R245" i="38" s="1"/>
  <c r="P172" i="38"/>
  <c r="Q172" i="38" s="1"/>
  <c r="R172" i="38" s="1"/>
  <c r="P112" i="38"/>
  <c r="Q112" i="38" s="1"/>
  <c r="R112" i="38" s="1"/>
  <c r="P40" i="38"/>
  <c r="Q40" i="38" s="1"/>
  <c r="R40" i="38" s="1"/>
  <c r="R210" i="38"/>
  <c r="R99" i="38"/>
  <c r="P185" i="38"/>
  <c r="Q185" i="38" s="1"/>
  <c r="P53" i="38"/>
  <c r="Q53" i="38" s="1"/>
  <c r="BM101" i="38"/>
  <c r="R179" i="38"/>
  <c r="R162" i="38"/>
  <c r="R98" i="38"/>
  <c r="P184" i="38"/>
  <c r="Q184" i="38" s="1"/>
  <c r="P52" i="38"/>
  <c r="Q52" i="38" s="1"/>
  <c r="R282" i="38"/>
  <c r="R193" i="38"/>
  <c r="R145" i="38"/>
  <c r="R123" i="38"/>
  <c r="P305" i="38"/>
  <c r="Q305" i="38" s="1"/>
  <c r="P257" i="38"/>
  <c r="Q257" i="38" s="1"/>
  <c r="P197" i="38"/>
  <c r="Q197" i="38" s="1"/>
  <c r="R209" i="38" s="1"/>
  <c r="P125" i="38"/>
  <c r="Q125" i="38" s="1"/>
  <c r="P65" i="38"/>
  <c r="Q65" i="38" s="1"/>
  <c r="P8" i="38"/>
  <c r="Q8" i="38" s="1"/>
  <c r="R307" i="38"/>
  <c r="R144" i="38"/>
  <c r="P196" i="38"/>
  <c r="Q196" i="38" s="1"/>
  <c r="P124" i="38"/>
  <c r="Q124" i="38" s="1"/>
  <c r="P64" i="38"/>
  <c r="Q64" i="38" s="1"/>
  <c r="R36" i="38"/>
  <c r="L80" i="38"/>
  <c r="R290" i="38"/>
  <c r="R248" i="38"/>
  <c r="R231" i="38"/>
  <c r="R243" i="38"/>
  <c r="R310" i="38"/>
  <c r="R262" i="38"/>
  <c r="R274" i="38"/>
  <c r="R214" i="38"/>
  <c r="R202" i="38"/>
  <c r="R170" i="38"/>
  <c r="R158" i="38"/>
  <c r="R130" i="38"/>
  <c r="R142" i="38"/>
  <c r="R171" i="38"/>
  <c r="R183" i="38"/>
  <c r="L32" i="38"/>
  <c r="R128" i="38"/>
  <c r="K261" i="38"/>
  <c r="R15" i="38"/>
  <c r="R63" i="38"/>
  <c r="R111" i="38"/>
  <c r="R73" i="38"/>
  <c r="P20" i="38"/>
  <c r="Q20" i="38" s="1"/>
  <c r="K249" i="38"/>
  <c r="K177" i="38"/>
  <c r="K105" i="38"/>
  <c r="K33" i="38"/>
  <c r="K45" i="38"/>
  <c r="K44" i="38"/>
  <c r="L44" i="38" s="1"/>
  <c r="R79" i="38"/>
  <c r="R72" i="38"/>
  <c r="P32" i="38"/>
  <c r="Q32" i="38" s="1"/>
  <c r="K248" i="38"/>
  <c r="K176" i="38"/>
  <c r="K104" i="38"/>
  <c r="K309" i="38"/>
  <c r="K237" i="38"/>
  <c r="K165" i="38"/>
  <c r="K93" i="38"/>
  <c r="K21" i="38"/>
  <c r="P56" i="38"/>
  <c r="Q56" i="38" s="1"/>
  <c r="R56" i="38" s="1"/>
  <c r="K308" i="38"/>
  <c r="K236" i="38"/>
  <c r="K164" i="38"/>
  <c r="K92" i="38"/>
  <c r="L92" i="38" s="1"/>
  <c r="R61" i="38"/>
  <c r="R59" i="38"/>
  <c r="P68" i="38"/>
  <c r="Q68" i="38" s="1"/>
  <c r="K297" i="38"/>
  <c r="K225" i="38"/>
  <c r="K153" i="38"/>
  <c r="K81" i="38"/>
  <c r="K9" i="38"/>
  <c r="R241" i="38"/>
  <c r="P80" i="38"/>
  <c r="Q80" i="38" s="1"/>
  <c r="K296" i="38"/>
  <c r="K224" i="38"/>
  <c r="K152" i="38"/>
  <c r="K117" i="38"/>
  <c r="K116" i="38"/>
  <c r="R240" i="38"/>
  <c r="K285" i="38"/>
  <c r="K213" i="38"/>
  <c r="K141" i="38"/>
  <c r="K69" i="38"/>
  <c r="K284" i="38"/>
  <c r="K212" i="38"/>
  <c r="K140" i="38"/>
  <c r="K189" i="38"/>
  <c r="K188" i="38"/>
  <c r="L188" i="38" s="1"/>
  <c r="K273" i="38"/>
  <c r="K201" i="38"/>
  <c r="K129" i="38"/>
  <c r="K57" i="38"/>
  <c r="R48" i="38"/>
  <c r="K260" i="38"/>
  <c r="R37" i="38"/>
  <c r="R24" i="38"/>
  <c r="K272" i="38"/>
  <c r="K200" i="38"/>
  <c r="K128" i="38"/>
  <c r="K304" i="38"/>
  <c r="K292" i="38"/>
  <c r="K280" i="38"/>
  <c r="K268" i="38"/>
  <c r="K256" i="38"/>
  <c r="K244" i="38"/>
  <c r="L244" i="38" s="1"/>
  <c r="R121" i="38"/>
  <c r="K121" i="38"/>
  <c r="L121" i="38" s="1"/>
  <c r="R120" i="38"/>
  <c r="K120" i="38"/>
  <c r="L120" i="38" s="1"/>
  <c r="R133" i="38"/>
  <c r="R251" i="38"/>
  <c r="R239" i="38"/>
  <c r="R49" i="38"/>
  <c r="R180" i="38"/>
  <c r="R132" i="38"/>
  <c r="R288" i="38"/>
  <c r="R289" i="38"/>
  <c r="R301" i="38"/>
  <c r="R192" i="38"/>
  <c r="R264" i="38"/>
  <c r="R84" i="38"/>
  <c r="R60" i="38"/>
  <c r="R242" i="38" l="1"/>
  <c r="R197" i="38"/>
  <c r="R134" i="38"/>
  <c r="R50" i="38"/>
  <c r="R74" i="38"/>
  <c r="R230" i="38"/>
  <c r="R265" i="38"/>
  <c r="R122" i="38"/>
  <c r="R97" i="38"/>
  <c r="L116" i="38"/>
  <c r="R125" i="38"/>
  <c r="R71" i="38"/>
  <c r="R83" i="38"/>
  <c r="L69" i="38"/>
  <c r="R131" i="38"/>
  <c r="R185" i="38"/>
  <c r="L273" i="38"/>
  <c r="R68" i="38"/>
  <c r="R257" i="38"/>
  <c r="R53" i="38"/>
  <c r="R23" i="38"/>
  <c r="R20" i="38"/>
  <c r="R275" i="38"/>
  <c r="R119" i="38"/>
  <c r="R124" i="38"/>
  <c r="R203" i="38"/>
  <c r="R196" i="38"/>
  <c r="R287" i="38"/>
  <c r="L57" i="38"/>
  <c r="R143" i="38"/>
  <c r="R65" i="38"/>
  <c r="L153" i="38"/>
  <c r="R107" i="38"/>
  <c r="R155" i="38"/>
  <c r="R191" i="38"/>
  <c r="R305" i="38"/>
  <c r="R263" i="38"/>
  <c r="R167" i="38"/>
  <c r="R35" i="38"/>
  <c r="R148" i="38"/>
  <c r="R64" i="38"/>
  <c r="L256" i="38"/>
  <c r="R100" i="38"/>
  <c r="R32" i="38"/>
  <c r="R136" i="38"/>
  <c r="R208" i="38"/>
  <c r="R76" i="38"/>
  <c r="R269" i="38"/>
  <c r="L292" i="38"/>
  <c r="L260" i="38"/>
  <c r="R232" i="38"/>
  <c r="R80" i="38"/>
  <c r="R29" i="38"/>
  <c r="R101" i="38"/>
  <c r="L237" i="38"/>
  <c r="L33" i="38"/>
  <c r="R233" i="38"/>
  <c r="R137" i="38"/>
  <c r="L213" i="38"/>
  <c r="L164" i="38"/>
  <c r="L309" i="38"/>
  <c r="L105" i="38"/>
  <c r="L236" i="38"/>
  <c r="L177" i="38"/>
  <c r="R161" i="38"/>
  <c r="L128" i="38"/>
  <c r="L308" i="38"/>
  <c r="R52" i="38"/>
  <c r="L200" i="38"/>
  <c r="L81" i="38"/>
  <c r="R184" i="38"/>
  <c r="R16" i="38"/>
  <c r="R77" i="38"/>
  <c r="L272" i="38"/>
  <c r="L133" i="38"/>
  <c r="L104" i="38"/>
  <c r="L249" i="38"/>
  <c r="R92" i="38"/>
  <c r="L189" i="38"/>
  <c r="L176" i="38"/>
  <c r="L268" i="38"/>
  <c r="L140" i="38"/>
  <c r="L248" i="38"/>
  <c r="L280" i="38"/>
  <c r="L212" i="38"/>
  <c r="L117" i="38"/>
  <c r="L225" i="38"/>
  <c r="R44" i="38"/>
  <c r="L285" i="38"/>
  <c r="L284" i="38"/>
  <c r="L152" i="38"/>
  <c r="L297" i="38"/>
  <c r="L304" i="38"/>
  <c r="L224" i="38"/>
  <c r="L132" i="38"/>
  <c r="L296" i="38"/>
  <c r="L21" i="38"/>
  <c r="L129" i="38"/>
  <c r="L93" i="38"/>
  <c r="L261" i="38"/>
  <c r="L201" i="38"/>
  <c r="L141" i="38"/>
  <c r="L165" i="38"/>
  <c r="L45" i="38"/>
  <c r="L56" i="38"/>
  <c r="AH311" i="38" l="1"/>
  <c r="BI311" i="38" s="1"/>
  <c r="AH312" i="38"/>
  <c r="BI312" i="38" s="1"/>
  <c r="AH313" i="38"/>
  <c r="BI313" i="38" s="1"/>
  <c r="AH347" i="38"/>
  <c r="AH346" i="38"/>
  <c r="AH345" i="38"/>
  <c r="AH344" i="38"/>
  <c r="AH343" i="38"/>
  <c r="AH342" i="38"/>
  <c r="AH341" i="38"/>
  <c r="AH340" i="38"/>
  <c r="AH339" i="38"/>
  <c r="AH338" i="38"/>
  <c r="AH337" i="38"/>
  <c r="AH336" i="38"/>
  <c r="AH335" i="38"/>
  <c r="AH334" i="38"/>
  <c r="AH333" i="38"/>
  <c r="AH332" i="38"/>
  <c r="AH331" i="38"/>
  <c r="AH330" i="38"/>
  <c r="AH329" i="38"/>
  <c r="AH328" i="38"/>
  <c r="AH327" i="38"/>
  <c r="BI327" i="38" s="1"/>
  <c r="AH326" i="38"/>
  <c r="BI326" i="38" s="1"/>
  <c r="AH325" i="38"/>
  <c r="BI325" i="38" s="1"/>
  <c r="AH324" i="38"/>
  <c r="BI324" i="38" s="1"/>
  <c r="AH323" i="38"/>
  <c r="BI323" i="38" s="1"/>
  <c r="AH322" i="38"/>
  <c r="BI322" i="38" s="1"/>
  <c r="AH321" i="38"/>
  <c r="BI321" i="38" s="1"/>
  <c r="AH320" i="38"/>
  <c r="BI320" i="38" s="1"/>
  <c r="AH319" i="38"/>
  <c r="BI319" i="38" s="1"/>
  <c r="AH318" i="38"/>
  <c r="BI318" i="38" s="1"/>
  <c r="AH317" i="38"/>
  <c r="BI317" i="38" s="1"/>
  <c r="AH316" i="38"/>
  <c r="BI316" i="38" s="1"/>
  <c r="AH315" i="38"/>
  <c r="BI315" i="38" s="1"/>
  <c r="AH314" i="38"/>
  <c r="BI314" i="38" s="1"/>
  <c r="AH348" i="38"/>
  <c r="AH349" i="38"/>
  <c r="AH350" i="38"/>
  <c r="AH351" i="38"/>
  <c r="AH352" i="38"/>
  <c r="AH353" i="38"/>
  <c r="AH354" i="38"/>
  <c r="AH355" i="38"/>
  <c r="AH356" i="38"/>
  <c r="AH357" i="38"/>
  <c r="BI357" i="38" s="1"/>
  <c r="AH358" i="38"/>
  <c r="BI358" i="38" s="1"/>
  <c r="AH359" i="38"/>
  <c r="BI359" i="38" s="1"/>
  <c r="AH360" i="38"/>
  <c r="BI360" i="38" s="1"/>
  <c r="BI356" i="38" l="1"/>
  <c r="AI368" i="38"/>
  <c r="BI355" i="38"/>
  <c r="AI367" i="38"/>
  <c r="BI354" i="38"/>
  <c r="AI366" i="38"/>
  <c r="BI353" i="38"/>
  <c r="AI365" i="38"/>
  <c r="BI352" i="38"/>
  <c r="AI364" i="38"/>
  <c r="BI350" i="38"/>
  <c r="AI362" i="38"/>
  <c r="BI351" i="38"/>
  <c r="AI363" i="38"/>
  <c r="AI333" i="38"/>
  <c r="J333" i="38"/>
  <c r="AB333" i="38"/>
  <c r="AG333" i="38"/>
  <c r="AK333" i="38"/>
  <c r="AO333" i="38"/>
  <c r="AP333" i="38"/>
  <c r="AI345" i="38"/>
  <c r="J345" i="38"/>
  <c r="AB345" i="38"/>
  <c r="AO322" i="38"/>
  <c r="AQ322" i="38" s="1"/>
  <c r="AP322" i="38"/>
  <c r="AI322" i="38"/>
  <c r="J322" i="38"/>
  <c r="AB322" i="38"/>
  <c r="AG322" i="38"/>
  <c r="AK322" i="38"/>
  <c r="AB347" i="38"/>
  <c r="AI347" i="38"/>
  <c r="J347" i="38"/>
  <c r="AO334" i="38"/>
  <c r="AP334" i="38"/>
  <c r="AI334" i="38"/>
  <c r="J334" i="38"/>
  <c r="AB334" i="38"/>
  <c r="AG334" i="38"/>
  <c r="AK334" i="38"/>
  <c r="J336" i="38"/>
  <c r="AB336" i="38"/>
  <c r="AG336" i="38"/>
  <c r="AK336" i="38"/>
  <c r="AO336" i="38"/>
  <c r="AP336" i="38"/>
  <c r="AI336" i="38"/>
  <c r="J352" i="38"/>
  <c r="AB352" i="38"/>
  <c r="AI352" i="38"/>
  <c r="AB335" i="38"/>
  <c r="AG335" i="38"/>
  <c r="AK335" i="38"/>
  <c r="AO335" i="38"/>
  <c r="AP335" i="38"/>
  <c r="AI335" i="38"/>
  <c r="J335" i="38"/>
  <c r="J312" i="38"/>
  <c r="AB312" i="38"/>
  <c r="AG312" i="38"/>
  <c r="AK312" i="38"/>
  <c r="AO312" i="38"/>
  <c r="AQ312" i="38" s="1"/>
  <c r="AP312" i="38"/>
  <c r="AI312" i="38"/>
  <c r="J349" i="38"/>
  <c r="AB349" i="38"/>
  <c r="AI349" i="38"/>
  <c r="J360" i="38"/>
  <c r="AB360" i="38"/>
  <c r="AI360" i="38"/>
  <c r="AB311" i="38"/>
  <c r="AG311" i="38"/>
  <c r="AK311" i="38"/>
  <c r="AO311" i="38"/>
  <c r="AQ311" i="38" s="1"/>
  <c r="AP311" i="38"/>
  <c r="AI311" i="38"/>
  <c r="J311" i="38"/>
  <c r="AI350" i="38"/>
  <c r="J350" i="38"/>
  <c r="AB350" i="38"/>
  <c r="J337" i="38"/>
  <c r="AB337" i="38"/>
  <c r="AG337" i="38"/>
  <c r="AI337" i="38"/>
  <c r="AK337" i="38"/>
  <c r="AO337" i="38"/>
  <c r="AP337" i="38"/>
  <c r="AI327" i="38"/>
  <c r="J327" i="38"/>
  <c r="AB327" i="38"/>
  <c r="AG327" i="38"/>
  <c r="AK327" i="38"/>
  <c r="AO327" i="38"/>
  <c r="AP327" i="38"/>
  <c r="AI339" i="38"/>
  <c r="J339" i="38"/>
  <c r="AB339" i="38"/>
  <c r="AG339" i="38"/>
  <c r="AP339" i="38"/>
  <c r="J324" i="38"/>
  <c r="AB324" i="38"/>
  <c r="AG324" i="38"/>
  <c r="AK324" i="38"/>
  <c r="AO324" i="38"/>
  <c r="AP324" i="38"/>
  <c r="AI324" i="38"/>
  <c r="J348" i="38"/>
  <c r="AB348" i="38"/>
  <c r="AI348" i="38"/>
  <c r="J316" i="38"/>
  <c r="AB316" i="38"/>
  <c r="AG316" i="38"/>
  <c r="AK316" i="38"/>
  <c r="AO316" i="38"/>
  <c r="AQ316" i="38" s="1"/>
  <c r="AP316" i="38"/>
  <c r="AI316" i="38"/>
  <c r="J328" i="38"/>
  <c r="AB328" i="38"/>
  <c r="AG328" i="38"/>
  <c r="AK328" i="38"/>
  <c r="AO328" i="38"/>
  <c r="AP328" i="38"/>
  <c r="AI328" i="38"/>
  <c r="J340" i="38"/>
  <c r="AB340" i="38"/>
  <c r="AG340" i="38"/>
  <c r="AP340" i="38"/>
  <c r="AI340" i="38"/>
  <c r="AI351" i="38"/>
  <c r="J351" i="38"/>
  <c r="AB351" i="38"/>
  <c r="AI326" i="38"/>
  <c r="J326" i="38"/>
  <c r="AB326" i="38"/>
  <c r="AG326" i="38"/>
  <c r="AK326" i="38"/>
  <c r="AO326" i="38"/>
  <c r="AP326" i="38"/>
  <c r="AI357" i="38"/>
  <c r="J357" i="38"/>
  <c r="AB357" i="38"/>
  <c r="AI356" i="38"/>
  <c r="J356" i="38"/>
  <c r="AB356" i="38"/>
  <c r="J317" i="38"/>
  <c r="AB317" i="38"/>
  <c r="AG317" i="38"/>
  <c r="AK317" i="38"/>
  <c r="AO317" i="38"/>
  <c r="AQ317" i="38" s="1"/>
  <c r="AP317" i="38"/>
  <c r="AI317" i="38"/>
  <c r="J329" i="38"/>
  <c r="AB329" i="38"/>
  <c r="AG329" i="38"/>
  <c r="AK329" i="38"/>
  <c r="AO329" i="38"/>
  <c r="AP329" i="38"/>
  <c r="AI329" i="38"/>
  <c r="J341" i="38"/>
  <c r="AB341" i="38"/>
  <c r="AI341" i="38"/>
  <c r="AI314" i="38"/>
  <c r="J314" i="38"/>
  <c r="AB314" i="38"/>
  <c r="AG314" i="38"/>
  <c r="AK314" i="38"/>
  <c r="AO314" i="38"/>
  <c r="AQ314" i="38" s="1"/>
  <c r="AP314" i="38"/>
  <c r="AI358" i="38"/>
  <c r="J358" i="38"/>
  <c r="AB358" i="38"/>
  <c r="J355" i="38"/>
  <c r="AB355" i="38"/>
  <c r="AI355" i="38"/>
  <c r="AP318" i="38"/>
  <c r="J318" i="38"/>
  <c r="AB318" i="38"/>
  <c r="AG318" i="38"/>
  <c r="AK318" i="38"/>
  <c r="AO318" i="38"/>
  <c r="AQ318" i="38" s="1"/>
  <c r="AI318" i="38"/>
  <c r="J330" i="38"/>
  <c r="AB330" i="38"/>
  <c r="AG330" i="38"/>
  <c r="AK330" i="38"/>
  <c r="AO330" i="38"/>
  <c r="AP330" i="38"/>
  <c r="AI330" i="38"/>
  <c r="J342" i="38"/>
  <c r="AB342" i="38"/>
  <c r="AI342" i="38"/>
  <c r="AI321" i="38"/>
  <c r="J321" i="38"/>
  <c r="AB321" i="38"/>
  <c r="AG321" i="38"/>
  <c r="AK321" i="38"/>
  <c r="AO321" i="38"/>
  <c r="AQ321" i="38" s="1"/>
  <c r="AP321" i="38"/>
  <c r="AB323" i="38"/>
  <c r="AG323" i="38"/>
  <c r="AK323" i="38"/>
  <c r="AO323" i="38"/>
  <c r="AP323" i="38"/>
  <c r="AI323" i="38"/>
  <c r="J323" i="38"/>
  <c r="J325" i="38"/>
  <c r="AB325" i="38"/>
  <c r="AG325" i="38"/>
  <c r="AI325" i="38"/>
  <c r="AK325" i="38"/>
  <c r="AO325" i="38"/>
  <c r="AP325" i="38"/>
  <c r="AI315" i="38"/>
  <c r="J315" i="38"/>
  <c r="AB315" i="38"/>
  <c r="AG315" i="38"/>
  <c r="AK315" i="38"/>
  <c r="AO315" i="38"/>
  <c r="AQ315" i="38" s="1"/>
  <c r="AP315" i="38"/>
  <c r="J354" i="38"/>
  <c r="AB354" i="38"/>
  <c r="AI354" i="38"/>
  <c r="J319" i="38"/>
  <c r="AB319" i="38"/>
  <c r="AG319" i="38"/>
  <c r="AI319" i="38"/>
  <c r="AK319" i="38"/>
  <c r="AO319" i="38"/>
  <c r="AQ319" i="38" s="1"/>
  <c r="AP319" i="38"/>
  <c r="J331" i="38"/>
  <c r="AB331" i="38"/>
  <c r="AG331" i="38"/>
  <c r="AI331" i="38"/>
  <c r="AK331" i="38"/>
  <c r="AO331" i="38"/>
  <c r="AP331" i="38"/>
  <c r="J343" i="38"/>
  <c r="AB343" i="38"/>
  <c r="AI343" i="38"/>
  <c r="AI346" i="38"/>
  <c r="J346" i="38"/>
  <c r="AB346" i="38"/>
  <c r="J313" i="38"/>
  <c r="AB313" i="38"/>
  <c r="AG313" i="38"/>
  <c r="AI313" i="38"/>
  <c r="AK313" i="38"/>
  <c r="AO313" i="38"/>
  <c r="AQ313" i="38" s="1"/>
  <c r="AP313" i="38"/>
  <c r="AB359" i="38"/>
  <c r="AI359" i="38"/>
  <c r="J359" i="38"/>
  <c r="AI338" i="38"/>
  <c r="J338" i="38"/>
  <c r="AB338" i="38"/>
  <c r="AG338" i="38"/>
  <c r="AK338" i="38"/>
  <c r="AO338" i="38"/>
  <c r="AP338" i="38"/>
  <c r="J353" i="38"/>
  <c r="AB353" i="38"/>
  <c r="AI353" i="38"/>
  <c r="AI320" i="38"/>
  <c r="J320" i="38"/>
  <c r="AB320" i="38"/>
  <c r="AG320" i="38"/>
  <c r="AK320" i="38"/>
  <c r="AO320" i="38"/>
  <c r="AQ320" i="38" s="1"/>
  <c r="AP320" i="38"/>
  <c r="AI332" i="38"/>
  <c r="J332" i="38"/>
  <c r="AB332" i="38"/>
  <c r="AG332" i="38"/>
  <c r="AK332" i="38"/>
  <c r="AO332" i="38"/>
  <c r="AP332" i="38"/>
  <c r="AI344" i="38"/>
  <c r="J344" i="38"/>
  <c r="AB344" i="38"/>
  <c r="AQ324" i="38" l="1"/>
  <c r="AQ338" i="38"/>
  <c r="AQ323" i="38"/>
  <c r="AQ334" i="38"/>
  <c r="AQ331" i="38"/>
  <c r="K343" i="38"/>
  <c r="P343" i="38"/>
  <c r="Q343" i="38" s="1"/>
  <c r="K323" i="38"/>
  <c r="P323" i="38"/>
  <c r="Q323" i="38" s="1"/>
  <c r="P321" i="38"/>
  <c r="Q321" i="38" s="1"/>
  <c r="R321" i="38" s="1"/>
  <c r="K321" i="38"/>
  <c r="L321" i="38" s="1"/>
  <c r="K326" i="38"/>
  <c r="P326" i="38"/>
  <c r="Q326" i="38" s="1"/>
  <c r="K348" i="38"/>
  <c r="P348" i="38"/>
  <c r="Q348" i="38" s="1"/>
  <c r="K311" i="38"/>
  <c r="L311" i="38" s="1"/>
  <c r="P311" i="38"/>
  <c r="Q311" i="38" s="1"/>
  <c r="R311" i="38" s="1"/>
  <c r="K336" i="38"/>
  <c r="P336" i="38"/>
  <c r="Q336" i="38" s="1"/>
  <c r="K339" i="38"/>
  <c r="P339" i="38"/>
  <c r="Q339" i="38" s="1"/>
  <c r="K360" i="38"/>
  <c r="P360" i="38"/>
  <c r="Q360" i="38" s="1"/>
  <c r="K346" i="38"/>
  <c r="P346" i="38"/>
  <c r="Q346" i="38" s="1"/>
  <c r="K319" i="38"/>
  <c r="L319" i="38" s="1"/>
  <c r="P319" i="38"/>
  <c r="Q319" i="38" s="1"/>
  <c r="R319" i="38" s="1"/>
  <c r="K341" i="38"/>
  <c r="P341" i="38"/>
  <c r="Q341" i="38" s="1"/>
  <c r="K315" i="38"/>
  <c r="L315" i="38" s="1"/>
  <c r="P315" i="38"/>
  <c r="Q315" i="38" s="1"/>
  <c r="R315" i="38" s="1"/>
  <c r="K330" i="38"/>
  <c r="P330" i="38"/>
  <c r="Q330" i="38" s="1"/>
  <c r="P340" i="38"/>
  <c r="Q340" i="38" s="1"/>
  <c r="K340" i="38"/>
  <c r="K312" i="38"/>
  <c r="L312" i="38" s="1"/>
  <c r="P312" i="38"/>
  <c r="Q312" i="38" s="1"/>
  <c r="R312" i="38" s="1"/>
  <c r="P345" i="38"/>
  <c r="Q345" i="38" s="1"/>
  <c r="K345" i="38"/>
  <c r="K317" i="38"/>
  <c r="L317" i="38" s="1"/>
  <c r="P317" i="38"/>
  <c r="Q317" i="38" s="1"/>
  <c r="R317" i="38" s="1"/>
  <c r="AQ327" i="38"/>
  <c r="K337" i="38"/>
  <c r="P337" i="38"/>
  <c r="Q337" i="38" s="1"/>
  <c r="K335" i="38"/>
  <c r="P335" i="38"/>
  <c r="Q335" i="38" s="1"/>
  <c r="K334" i="38"/>
  <c r="P334" i="38"/>
  <c r="Q334" i="38" s="1"/>
  <c r="K353" i="38"/>
  <c r="L365" i="38" s="1"/>
  <c r="P353" i="38"/>
  <c r="Q353" i="38" s="1"/>
  <c r="R365" i="38" s="1"/>
  <c r="P320" i="38"/>
  <c r="Q320" i="38" s="1"/>
  <c r="R320" i="38" s="1"/>
  <c r="K320" i="38"/>
  <c r="L320" i="38" s="1"/>
  <c r="K355" i="38"/>
  <c r="L367" i="38" s="1"/>
  <c r="P355" i="38"/>
  <c r="Q355" i="38" s="1"/>
  <c r="R367" i="38" s="1"/>
  <c r="AQ329" i="38"/>
  <c r="P357" i="38"/>
  <c r="Q357" i="38" s="1"/>
  <c r="K357" i="38"/>
  <c r="P316" i="38"/>
  <c r="Q316" i="38" s="1"/>
  <c r="R316" i="38" s="1"/>
  <c r="K316" i="38"/>
  <c r="L316" i="38" s="1"/>
  <c r="P352" i="38"/>
  <c r="Q352" i="38" s="1"/>
  <c r="R364" i="38" s="1"/>
  <c r="K352" i="38"/>
  <c r="L364" i="38" s="1"/>
  <c r="AQ325" i="38"/>
  <c r="K314" i="38"/>
  <c r="L314" i="38" s="1"/>
  <c r="P314" i="38"/>
  <c r="Q314" i="38" s="1"/>
  <c r="R314" i="38" s="1"/>
  <c r="AQ328" i="38"/>
  <c r="K322" i="38"/>
  <c r="L322" i="38" s="1"/>
  <c r="P322" i="38"/>
  <c r="Q322" i="38" s="1"/>
  <c r="R322" i="38" s="1"/>
  <c r="AQ333" i="38"/>
  <c r="AQ332" i="38"/>
  <c r="K338" i="38"/>
  <c r="P338" i="38"/>
  <c r="Q338" i="38" s="1"/>
  <c r="K331" i="38"/>
  <c r="P331" i="38"/>
  <c r="Q331" i="38" s="1"/>
  <c r="K351" i="38"/>
  <c r="L363" i="38" s="1"/>
  <c r="P351" i="38"/>
  <c r="Q351" i="38" s="1"/>
  <c r="K324" i="38"/>
  <c r="P324" i="38"/>
  <c r="Q324" i="38" s="1"/>
  <c r="AQ335" i="38"/>
  <c r="K354" i="38"/>
  <c r="L366" i="38" s="1"/>
  <c r="P354" i="38"/>
  <c r="Q354" i="38" s="1"/>
  <c r="R366" i="38" s="1"/>
  <c r="K342" i="38"/>
  <c r="P342" i="38"/>
  <c r="Q342" i="38" s="1"/>
  <c r="R342" i="38" s="1"/>
  <c r="AQ326" i="38"/>
  <c r="K327" i="38"/>
  <c r="P327" i="38"/>
  <c r="Q327" i="38" s="1"/>
  <c r="K349" i="38"/>
  <c r="P349" i="38"/>
  <c r="Q349" i="38" s="1"/>
  <c r="AQ336" i="38"/>
  <c r="K347" i="38"/>
  <c r="P347" i="38"/>
  <c r="Q347" i="38" s="1"/>
  <c r="P344" i="38"/>
  <c r="Q344" i="38" s="1"/>
  <c r="K344" i="38"/>
  <c r="K359" i="38"/>
  <c r="P359" i="38"/>
  <c r="Q359" i="38" s="1"/>
  <c r="R359" i="38" s="1"/>
  <c r="K318" i="38"/>
  <c r="L318" i="38" s="1"/>
  <c r="P318" i="38"/>
  <c r="Q318" i="38" s="1"/>
  <c r="R318" i="38" s="1"/>
  <c r="K358" i="38"/>
  <c r="P358" i="38"/>
  <c r="Q358" i="38" s="1"/>
  <c r="K329" i="38"/>
  <c r="P329" i="38"/>
  <c r="Q329" i="38" s="1"/>
  <c r="P332" i="38"/>
  <c r="Q332" i="38" s="1"/>
  <c r="K332" i="38"/>
  <c r="K313" i="38"/>
  <c r="L313" i="38" s="1"/>
  <c r="P313" i="38"/>
  <c r="Q313" i="38" s="1"/>
  <c r="R313" i="38" s="1"/>
  <c r="P356" i="38"/>
  <c r="Q356" i="38" s="1"/>
  <c r="R368" i="38" s="1"/>
  <c r="K356" i="38"/>
  <c r="L368" i="38" s="1"/>
  <c r="P328" i="38"/>
  <c r="Q328" i="38" s="1"/>
  <c r="K328" i="38"/>
  <c r="K350" i="38"/>
  <c r="L362" i="38" s="1"/>
  <c r="P350" i="38"/>
  <c r="Q350" i="38" s="1"/>
  <c r="R362" i="38" s="1"/>
  <c r="P333" i="38"/>
  <c r="Q333" i="38" s="1"/>
  <c r="K333" i="38"/>
  <c r="K325" i="38"/>
  <c r="P325" i="38"/>
  <c r="Q325" i="38" s="1"/>
  <c r="AQ330" i="38"/>
  <c r="AQ337" i="38"/>
  <c r="R335" i="38" l="1"/>
  <c r="R327" i="38"/>
  <c r="L342" i="38"/>
  <c r="L335" i="38"/>
  <c r="L338" i="38"/>
  <c r="L358" i="38"/>
  <c r="L348" i="38"/>
  <c r="L352" i="38"/>
  <c r="L328" i="38"/>
  <c r="L327" i="38"/>
  <c r="L347" i="38"/>
  <c r="L355" i="38"/>
  <c r="L333" i="38"/>
  <c r="R333" i="38"/>
  <c r="R353" i="38"/>
  <c r="R352" i="38"/>
  <c r="R328" i="38"/>
  <c r="R325" i="38"/>
  <c r="R329" i="38"/>
  <c r="R351" i="38"/>
  <c r="R363" i="38"/>
  <c r="R323" i="38"/>
  <c r="L331" i="38"/>
  <c r="R347" i="38"/>
  <c r="R358" i="38"/>
  <c r="L349" i="38"/>
  <c r="R356" i="38"/>
  <c r="R355" i="38"/>
  <c r="L325" i="38"/>
  <c r="R348" i="38"/>
  <c r="L353" i="38"/>
  <c r="R326" i="38"/>
  <c r="L329" i="38"/>
  <c r="L323" i="38"/>
  <c r="L332" i="38"/>
  <c r="R332" i="38"/>
  <c r="L359" i="38"/>
  <c r="L334" i="38"/>
  <c r="R349" i="38"/>
  <c r="L351" i="38"/>
  <c r="L345" i="38"/>
  <c r="R345" i="38"/>
  <c r="R350" i="38"/>
  <c r="R338" i="38"/>
  <c r="R346" i="38"/>
  <c r="R334" i="38"/>
  <c r="L346" i="38"/>
  <c r="L326" i="38"/>
  <c r="L344" i="38"/>
  <c r="R354" i="38"/>
  <c r="L340" i="38"/>
  <c r="R360" i="38"/>
  <c r="R344" i="38"/>
  <c r="L354" i="38"/>
  <c r="R340" i="38"/>
  <c r="L360" i="38"/>
  <c r="L357" i="38"/>
  <c r="R330" i="38"/>
  <c r="R339" i="38"/>
  <c r="R324" i="38"/>
  <c r="R357" i="38"/>
  <c r="R337" i="38"/>
  <c r="L330" i="38"/>
  <c r="L339" i="38"/>
  <c r="L350" i="38"/>
  <c r="L324" i="38"/>
  <c r="L337" i="38"/>
  <c r="R336" i="38"/>
  <c r="L336" i="38"/>
  <c r="R341" i="38"/>
  <c r="R343" i="38"/>
  <c r="L356" i="38"/>
  <c r="R331" i="38"/>
  <c r="L341" i="38"/>
  <c r="L343" i="38"/>
  <c r="AJ339" i="38" l="1"/>
  <c r="AJ340" i="38"/>
  <c r="AJ341" i="38"/>
  <c r="AF341" i="38"/>
  <c r="AR340" i="38"/>
  <c r="BI340" i="38" s="1"/>
  <c r="AR341" i="38"/>
  <c r="BI341" i="38" s="1"/>
  <c r="AR361" i="38"/>
  <c r="AJ361" i="38"/>
  <c r="AH361" i="38"/>
  <c r="BI361" i="38" s="1"/>
  <c r="AF361" i="38"/>
  <c r="AR360" i="38"/>
  <c r="AJ360" i="38"/>
  <c r="AF360" i="38"/>
  <c r="AR359" i="38"/>
  <c r="AJ359" i="38"/>
  <c r="AF359" i="38"/>
  <c r="AR358" i="38"/>
  <c r="AJ358" i="38"/>
  <c r="AF358" i="38"/>
  <c r="AR357" i="38"/>
  <c r="AJ357" i="38"/>
  <c r="AF357" i="38"/>
  <c r="AR356" i="38"/>
  <c r="AS368" i="38" s="1"/>
  <c r="AJ356" i="38"/>
  <c r="AF356" i="38"/>
  <c r="AR355" i="38"/>
  <c r="AS367" i="38" s="1"/>
  <c r="AJ355" i="38"/>
  <c r="AF355" i="38"/>
  <c r="AR354" i="38"/>
  <c r="AS366" i="38" s="1"/>
  <c r="AJ354" i="38"/>
  <c r="AF354" i="38"/>
  <c r="AR353" i="38"/>
  <c r="AS365" i="38" s="1"/>
  <c r="AJ353" i="38"/>
  <c r="AF353" i="38"/>
  <c r="AR352" i="38"/>
  <c r="AS364" i="38" s="1"/>
  <c r="AJ352" i="38"/>
  <c r="AF352" i="38"/>
  <c r="AR351" i="38"/>
  <c r="AS363" i="38" s="1"/>
  <c r="AJ351" i="38"/>
  <c r="AF351" i="38"/>
  <c r="AR350" i="38"/>
  <c r="AS362" i="38" s="1"/>
  <c r="AJ350" i="38"/>
  <c r="AF350" i="38"/>
  <c r="AR349" i="38"/>
  <c r="BI349" i="38" s="1"/>
  <c r="AJ349" i="38"/>
  <c r="AF349" i="38"/>
  <c r="AR348" i="38"/>
  <c r="BI348" i="38" s="1"/>
  <c r="AJ348" i="38"/>
  <c r="AF348" i="38"/>
  <c r="AR347" i="38"/>
  <c r="BI347" i="38" s="1"/>
  <c r="AJ347" i="38"/>
  <c r="AF347" i="38"/>
  <c r="AR346" i="38"/>
  <c r="BI346" i="38" s="1"/>
  <c r="AJ346" i="38"/>
  <c r="AF346" i="38"/>
  <c r="AR345" i="38"/>
  <c r="BI345" i="38" s="1"/>
  <c r="AJ345" i="38"/>
  <c r="AF345" i="38"/>
  <c r="AR344" i="38"/>
  <c r="BI344" i="38" s="1"/>
  <c r="AJ344" i="38"/>
  <c r="AF344" i="38"/>
  <c r="AR343" i="38"/>
  <c r="BI343" i="38" s="1"/>
  <c r="AJ343" i="38"/>
  <c r="AF343" i="38"/>
  <c r="AR342" i="38"/>
  <c r="BI342" i="38" s="1"/>
  <c r="AJ342" i="38"/>
  <c r="AF342" i="38"/>
  <c r="DB11" i="38"/>
  <c r="AL344" i="38" l="1"/>
  <c r="AN344" i="38" s="1"/>
  <c r="AO344" i="38"/>
  <c r="AK344" i="38"/>
  <c r="AL348" i="38"/>
  <c r="AN348" i="38" s="1"/>
  <c r="AK348" i="38"/>
  <c r="AO348" i="38"/>
  <c r="AL352" i="38"/>
  <c r="AN352" i="38" s="1"/>
  <c r="AO352" i="38"/>
  <c r="AQ364" i="38" s="1"/>
  <c r="AK352" i="38"/>
  <c r="AL356" i="38"/>
  <c r="AN356" i="38" s="1"/>
  <c r="AK356" i="38"/>
  <c r="AO356" i="38"/>
  <c r="AQ368" i="38" s="1"/>
  <c r="AL360" i="38"/>
  <c r="AN360" i="38" s="1"/>
  <c r="AK360" i="38"/>
  <c r="AO360" i="38"/>
  <c r="AL349" i="38"/>
  <c r="AN349" i="38" s="1"/>
  <c r="AK349" i="38"/>
  <c r="AO349" i="38"/>
  <c r="AQ349" i="38" s="1"/>
  <c r="AG357" i="38"/>
  <c r="AP357" i="38"/>
  <c r="AL361" i="38"/>
  <c r="AN361" i="38" s="1"/>
  <c r="AP358" i="38"/>
  <c r="AG358" i="38"/>
  <c r="AL342" i="38"/>
  <c r="AN342" i="38" s="1"/>
  <c r="AK342" i="38"/>
  <c r="AO342" i="38"/>
  <c r="AQ342" i="38" s="1"/>
  <c r="AL354" i="38"/>
  <c r="AN354" i="38" s="1"/>
  <c r="AK354" i="38"/>
  <c r="AO354" i="38"/>
  <c r="AQ366" i="38" s="1"/>
  <c r="AL358" i="38"/>
  <c r="AN358" i="38" s="1"/>
  <c r="AK358" i="38"/>
  <c r="AO358" i="38"/>
  <c r="AG350" i="38"/>
  <c r="AP350" i="38"/>
  <c r="AL346" i="38"/>
  <c r="AN346" i="38" s="1"/>
  <c r="AK346" i="38"/>
  <c r="AO346" i="38"/>
  <c r="AG343" i="38"/>
  <c r="AP343" i="38"/>
  <c r="AP347" i="38"/>
  <c r="AG347" i="38"/>
  <c r="AG351" i="38"/>
  <c r="AP351" i="38"/>
  <c r="AP355" i="38"/>
  <c r="AG355" i="38"/>
  <c r="AP359" i="38"/>
  <c r="AG359" i="38"/>
  <c r="AP341" i="38"/>
  <c r="AG341" i="38"/>
  <c r="AP345" i="38"/>
  <c r="AG345" i="38"/>
  <c r="AL357" i="38"/>
  <c r="AN357" i="38" s="1"/>
  <c r="AO357" i="38"/>
  <c r="AK357" i="38"/>
  <c r="AP354" i="38"/>
  <c r="AG354" i="38"/>
  <c r="AL343" i="38"/>
  <c r="AN343" i="38" s="1"/>
  <c r="AO343" i="38"/>
  <c r="AK343" i="38"/>
  <c r="AL347" i="38"/>
  <c r="AN347" i="38" s="1"/>
  <c r="AO347" i="38"/>
  <c r="AQ347" i="38" s="1"/>
  <c r="AK347" i="38"/>
  <c r="AL351" i="38"/>
  <c r="AN351" i="38" s="1"/>
  <c r="AK351" i="38"/>
  <c r="AO351" i="38"/>
  <c r="AQ363" i="38" s="1"/>
  <c r="AL355" i="38"/>
  <c r="AN355" i="38" s="1"/>
  <c r="AK355" i="38"/>
  <c r="AO355" i="38"/>
  <c r="AQ367" i="38" s="1"/>
  <c r="AL359" i="38"/>
  <c r="AN359" i="38" s="1"/>
  <c r="AK359" i="38"/>
  <c r="AO359" i="38"/>
  <c r="AL341" i="38"/>
  <c r="AN341" i="38" s="1"/>
  <c r="AK341" i="38"/>
  <c r="AO341" i="38"/>
  <c r="AQ341" i="38" s="1"/>
  <c r="AG353" i="38"/>
  <c r="AP353" i="38"/>
  <c r="AL353" i="38"/>
  <c r="AN353" i="38" s="1"/>
  <c r="AK353" i="38"/>
  <c r="AO353" i="38"/>
  <c r="AQ365" i="38" s="1"/>
  <c r="AP346" i="38"/>
  <c r="AG346" i="38"/>
  <c r="AL340" i="38"/>
  <c r="AN340" i="38" s="1"/>
  <c r="AO340" i="38"/>
  <c r="AQ340" i="38" s="1"/>
  <c r="AK340" i="38"/>
  <c r="AG349" i="38"/>
  <c r="AP349" i="38"/>
  <c r="AL345" i="38"/>
  <c r="AN345" i="38" s="1"/>
  <c r="AO345" i="38"/>
  <c r="AQ345" i="38" s="1"/>
  <c r="AK345" i="38"/>
  <c r="AG342" i="38"/>
  <c r="AP342" i="38"/>
  <c r="AL350" i="38"/>
  <c r="AN350" i="38" s="1"/>
  <c r="AK350" i="38"/>
  <c r="AO350" i="38"/>
  <c r="AP344" i="38"/>
  <c r="AG344" i="38"/>
  <c r="AG348" i="38"/>
  <c r="AP348" i="38"/>
  <c r="AG352" i="38"/>
  <c r="AP352" i="38"/>
  <c r="AG356" i="38"/>
  <c r="AP356" i="38"/>
  <c r="AG360" i="38"/>
  <c r="AP360" i="38"/>
  <c r="AL339" i="38"/>
  <c r="AN339" i="38" s="1"/>
  <c r="AK339" i="38"/>
  <c r="AO339" i="38"/>
  <c r="AQ339" i="38" s="1"/>
  <c r="J361" i="38"/>
  <c r="AB361" i="38"/>
  <c r="AG361" i="38"/>
  <c r="AI361" i="38"/>
  <c r="AK361" i="38"/>
  <c r="AO361" i="38"/>
  <c r="AP361" i="38"/>
  <c r="AQ361" i="38" l="1"/>
  <c r="AQ350" i="38"/>
  <c r="AQ362" i="38"/>
  <c r="AQ359" i="38"/>
  <c r="AQ354" i="38"/>
  <c r="AQ353" i="38"/>
  <c r="AQ357" i="38"/>
  <c r="AQ355" i="38"/>
  <c r="AQ343" i="38"/>
  <c r="AQ352" i="38"/>
  <c r="AQ348" i="38"/>
  <c r="AQ360" i="38"/>
  <c r="AQ351" i="38"/>
  <c r="AQ356" i="38"/>
  <c r="AQ344" i="38"/>
  <c r="AQ346" i="38"/>
  <c r="AQ358" i="38"/>
  <c r="K361" i="38"/>
  <c r="L361" i="38" s="1"/>
  <c r="P361" i="38"/>
  <c r="Q361" i="38" s="1"/>
  <c r="R361" i="38" s="1"/>
  <c r="CQ360" i="38" l="1"/>
  <c r="CQ359" i="38"/>
  <c r="CQ358" i="38"/>
  <c r="CQ357" i="38"/>
  <c r="CQ356" i="38"/>
  <c r="CQ355" i="38"/>
  <c r="CQ354" i="38"/>
  <c r="CQ353" i="38"/>
  <c r="CQ352" i="38"/>
  <c r="CQ351" i="38"/>
  <c r="CQ361" i="38"/>
  <c r="CP361" i="38"/>
  <c r="CE361" i="38"/>
  <c r="BQ361" i="38"/>
  <c r="BT361" i="38"/>
  <c r="CB361" i="38" l="1"/>
  <c r="BV361" i="38"/>
  <c r="CI361" i="38"/>
  <c r="BX361" i="38" l="1"/>
  <c r="BG361" i="38"/>
  <c r="AV361" i="38"/>
  <c r="AW361" i="38" s="1"/>
  <c r="AT361" i="38"/>
  <c r="CG361" i="38"/>
  <c r="CF361" i="38"/>
  <c r="CD361" i="38"/>
  <c r="BL361" i="38"/>
  <c r="CR361" i="38" l="1"/>
  <c r="BE361" i="38"/>
  <c r="BD361" i="38" s="1"/>
  <c r="AZ361" i="38" s="1"/>
  <c r="BB361" i="38" s="1"/>
  <c r="BZ361" i="38" l="1"/>
  <c r="CH361" i="38"/>
  <c r="BQ360" i="38"/>
  <c r="AT360" i="38"/>
  <c r="CI360" i="38"/>
  <c r="BQ359" i="38"/>
  <c r="CI359" i="38"/>
  <c r="CP360" i="38"/>
  <c r="BX359" i="38" l="1"/>
  <c r="BX360" i="38"/>
  <c r="BY360" i="38" s="1"/>
  <c r="BL360" i="38"/>
  <c r="CB360" i="38"/>
  <c r="CC360" i="38" s="1"/>
  <c r="CE360" i="38"/>
  <c r="CD360" i="38"/>
  <c r="BT360" i="38"/>
  <c r="BU360" i="38" s="1"/>
  <c r="CF360" i="38"/>
  <c r="CG360" i="38"/>
  <c r="BG360" i="38"/>
  <c r="BV360" i="38"/>
  <c r="BW360" i="38" s="1"/>
  <c r="AV360" i="38"/>
  <c r="AW360" i="38" s="1"/>
  <c r="BL359" i="38"/>
  <c r="CB359" i="38"/>
  <c r="CD359" i="38"/>
  <c r="CE359" i="38"/>
  <c r="BT359" i="38"/>
  <c r="CF359" i="38"/>
  <c r="CG359" i="38"/>
  <c r="BG359" i="38"/>
  <c r="BV359" i="38"/>
  <c r="AT359" i="38"/>
  <c r="AV359" i="38"/>
  <c r="AW359" i="38" s="1"/>
  <c r="CR360" i="38" l="1"/>
  <c r="BE360" i="38"/>
  <c r="BD360" i="38" s="1"/>
  <c r="BE359" i="38"/>
  <c r="BD359" i="38" s="1"/>
  <c r="BZ359" i="38" s="1"/>
  <c r="CR359" i="38"/>
  <c r="CH360" i="38"/>
  <c r="AZ360" i="38"/>
  <c r="BZ360" i="38"/>
  <c r="CA360" i="38" s="1"/>
  <c r="BN360" i="38"/>
  <c r="BM360" i="38"/>
  <c r="CH359" i="38" l="1"/>
  <c r="AZ359" i="38"/>
  <c r="BB359" i="38" s="1"/>
  <c r="BB360" i="38"/>
  <c r="BQ358" i="38" l="1"/>
  <c r="BQ357" i="38"/>
  <c r="BQ356" i="38"/>
  <c r="BQ355" i="38"/>
  <c r="BQ354" i="38"/>
  <c r="BQ353" i="38"/>
  <c r="BQ352" i="38"/>
  <c r="BQ351" i="38"/>
  <c r="BQ350" i="38"/>
  <c r="BQ349" i="38"/>
  <c r="BQ348" i="38"/>
  <c r="BQ347" i="38"/>
  <c r="BQ346" i="38"/>
  <c r="BQ345" i="38"/>
  <c r="BQ344" i="38"/>
  <c r="BQ343" i="38"/>
  <c r="BQ342" i="38"/>
  <c r="BQ341" i="38"/>
  <c r="BQ340" i="38"/>
  <c r="BQ339" i="38"/>
  <c r="BQ338" i="38"/>
  <c r="BQ337" i="38"/>
  <c r="BQ336" i="38"/>
  <c r="BQ335" i="38"/>
  <c r="BQ334" i="38"/>
  <c r="BQ333" i="38"/>
  <c r="BQ332" i="38"/>
  <c r="BQ331" i="38"/>
  <c r="BQ330" i="38"/>
  <c r="BQ329" i="38"/>
  <c r="BQ328" i="38"/>
  <c r="BQ327" i="38"/>
  <c r="BQ326" i="38"/>
  <c r="BQ325" i="38"/>
  <c r="BQ324" i="38"/>
  <c r="BQ323" i="38"/>
  <c r="BQ322" i="38"/>
  <c r="BQ321" i="38"/>
  <c r="BQ320" i="38"/>
  <c r="BQ319" i="38"/>
  <c r="BQ318" i="38"/>
  <c r="BQ317" i="38"/>
  <c r="BQ316" i="38"/>
  <c r="BQ315" i="38"/>
  <c r="BQ314" i="38"/>
  <c r="BQ313" i="38"/>
  <c r="BQ312" i="38"/>
  <c r="BQ311" i="38"/>
  <c r="BQ310" i="38"/>
  <c r="BQ309" i="38"/>
  <c r="BQ308" i="38"/>
  <c r="BQ307" i="38"/>
  <c r="BQ306" i="38"/>
  <c r="BQ305" i="38"/>
  <c r="BQ304" i="38"/>
  <c r="BQ303" i="38"/>
  <c r="BQ302" i="38"/>
  <c r="BQ301" i="38"/>
  <c r="BQ300" i="38"/>
  <c r="BQ299" i="38"/>
  <c r="BQ298" i="38"/>
  <c r="BQ297" i="38"/>
  <c r="BQ296" i="38"/>
  <c r="BQ295" i="38"/>
  <c r="BQ294" i="38"/>
  <c r="BQ293" i="38"/>
  <c r="BQ292" i="38"/>
  <c r="BQ291" i="38"/>
  <c r="BQ290" i="38"/>
  <c r="BQ289" i="38"/>
  <c r="BQ288" i="38"/>
  <c r="BQ287" i="38"/>
  <c r="BQ286" i="38"/>
  <c r="BQ285" i="38"/>
  <c r="BQ284" i="38"/>
  <c r="BQ283" i="38"/>
  <c r="BQ282" i="38"/>
  <c r="BQ281" i="38"/>
  <c r="BQ280" i="38"/>
  <c r="BQ279" i="38"/>
  <c r="BQ278" i="38"/>
  <c r="BQ277" i="38"/>
  <c r="BQ276" i="38"/>
  <c r="BQ275" i="38"/>
  <c r="BQ274" i="38"/>
  <c r="BQ273" i="38"/>
  <c r="BQ272" i="38"/>
  <c r="BQ271" i="38"/>
  <c r="BQ270" i="38"/>
  <c r="BQ269" i="38"/>
  <c r="BQ268" i="38"/>
  <c r="BQ267" i="38"/>
  <c r="BQ266" i="38"/>
  <c r="BQ265" i="38"/>
  <c r="BQ264" i="38"/>
  <c r="BQ263" i="38"/>
  <c r="BQ262" i="38"/>
  <c r="BQ261" i="38"/>
  <c r="BQ260" i="38"/>
  <c r="BQ259" i="38"/>
  <c r="BQ258" i="38"/>
  <c r="BQ257" i="38"/>
  <c r="BQ256" i="38"/>
  <c r="BQ255" i="38"/>
  <c r="BQ254" i="38"/>
  <c r="BQ253" i="38"/>
  <c r="BQ252" i="38"/>
  <c r="BQ251" i="38"/>
  <c r="BQ250" i="38"/>
  <c r="BQ249" i="38"/>
  <c r="BQ248" i="38"/>
  <c r="BQ247" i="38"/>
  <c r="BQ246" i="38"/>
  <c r="BQ245" i="38"/>
  <c r="BQ244" i="38"/>
  <c r="BQ243" i="38"/>
  <c r="BQ242" i="38"/>
  <c r="BQ241" i="38"/>
  <c r="BQ240" i="38"/>
  <c r="BQ239" i="38"/>
  <c r="BQ238" i="38"/>
  <c r="BQ237" i="38"/>
  <c r="BQ236" i="38"/>
  <c r="BQ235" i="38"/>
  <c r="BQ234" i="38"/>
  <c r="BQ233" i="38"/>
  <c r="BQ232" i="38"/>
  <c r="BQ231" i="38"/>
  <c r="BQ230" i="38"/>
  <c r="BQ229" i="38"/>
  <c r="BQ228" i="38"/>
  <c r="BQ227" i="38"/>
  <c r="BQ226" i="38"/>
  <c r="BQ225" i="38"/>
  <c r="BQ224" i="38"/>
  <c r="BQ223" i="38"/>
  <c r="BQ222" i="38"/>
  <c r="BQ221" i="38"/>
  <c r="BQ220" i="38"/>
  <c r="BQ219" i="38"/>
  <c r="BQ218" i="38"/>
  <c r="BQ217" i="38"/>
  <c r="BQ216" i="38"/>
  <c r="BQ215" i="38"/>
  <c r="BQ214" i="38"/>
  <c r="BQ213" i="38"/>
  <c r="BQ212" i="38"/>
  <c r="BQ211" i="38"/>
  <c r="BQ210" i="38"/>
  <c r="BQ209" i="38"/>
  <c r="BQ208" i="38"/>
  <c r="BQ207" i="38"/>
  <c r="BQ206" i="38"/>
  <c r="BQ205" i="38"/>
  <c r="BQ204" i="38"/>
  <c r="BQ203" i="38"/>
  <c r="BQ202" i="38"/>
  <c r="BQ201" i="38"/>
  <c r="BQ200" i="38"/>
  <c r="BQ199" i="38"/>
  <c r="BQ198" i="38"/>
  <c r="BQ197" i="38"/>
  <c r="BQ196" i="38"/>
  <c r="BQ195" i="38"/>
  <c r="BQ194" i="38"/>
  <c r="BQ193" i="38"/>
  <c r="BQ192" i="38"/>
  <c r="BQ191" i="38"/>
  <c r="BQ190" i="38"/>
  <c r="BQ189" i="38"/>
  <c r="BQ188" i="38"/>
  <c r="BQ187" i="38"/>
  <c r="BQ186" i="38"/>
  <c r="BQ185" i="38"/>
  <c r="BQ184" i="38"/>
  <c r="BQ183" i="38"/>
  <c r="BQ182" i="38"/>
  <c r="BQ181" i="38"/>
  <c r="BQ180" i="38"/>
  <c r="BQ179" i="38"/>
  <c r="BQ178" i="38"/>
  <c r="BQ177" i="38"/>
  <c r="BQ176" i="38"/>
  <c r="BQ175" i="38"/>
  <c r="BQ174" i="38"/>
  <c r="BQ173" i="38"/>
  <c r="BQ172" i="38"/>
  <c r="BQ171" i="38"/>
  <c r="BQ170" i="38"/>
  <c r="BQ169" i="38"/>
  <c r="BQ168" i="38"/>
  <c r="BQ167" i="38"/>
  <c r="BQ166" i="38"/>
  <c r="BQ165" i="38"/>
  <c r="BQ164" i="38"/>
  <c r="BQ163" i="38"/>
  <c r="BQ162" i="38"/>
  <c r="BQ161" i="38"/>
  <c r="BQ160" i="38"/>
  <c r="BQ159" i="38"/>
  <c r="BQ158" i="38"/>
  <c r="BQ157" i="38"/>
  <c r="BQ156" i="38"/>
  <c r="BQ155" i="38"/>
  <c r="BQ154" i="38"/>
  <c r="BQ153" i="38"/>
  <c r="BQ152" i="38"/>
  <c r="BQ151" i="38"/>
  <c r="BQ150" i="38"/>
  <c r="BQ149" i="38"/>
  <c r="BQ148" i="38"/>
  <c r="BQ147" i="38"/>
  <c r="BQ146" i="38"/>
  <c r="BQ145" i="38"/>
  <c r="BQ144" i="38"/>
  <c r="BQ143" i="38"/>
  <c r="BQ142" i="38"/>
  <c r="BQ141" i="38"/>
  <c r="BQ140" i="38"/>
  <c r="BQ139" i="38"/>
  <c r="BQ138" i="38"/>
  <c r="BQ137" i="38"/>
  <c r="BQ136" i="38"/>
  <c r="BQ135" i="38"/>
  <c r="BQ134" i="38"/>
  <c r="BQ133" i="38"/>
  <c r="BQ132" i="38"/>
  <c r="BQ131" i="38"/>
  <c r="BQ130" i="38"/>
  <c r="BQ129" i="38"/>
  <c r="BQ128" i="38"/>
  <c r="BQ127" i="38"/>
  <c r="BQ126" i="38"/>
  <c r="BQ125" i="38"/>
  <c r="BQ124" i="38"/>
  <c r="BQ123" i="38"/>
  <c r="BQ122" i="38"/>
  <c r="BQ121" i="38"/>
  <c r="BQ120" i="38"/>
  <c r="BQ119" i="38"/>
  <c r="BQ118" i="38"/>
  <c r="BQ117" i="38"/>
  <c r="BQ116" i="38"/>
  <c r="BQ115" i="38"/>
  <c r="BQ114" i="38"/>
  <c r="BQ113" i="38"/>
  <c r="BQ112" i="38"/>
  <c r="BQ111" i="38"/>
  <c r="BQ110" i="38"/>
  <c r="BQ109" i="38"/>
  <c r="BQ108" i="38"/>
  <c r="BQ107" i="38"/>
  <c r="BQ106" i="38"/>
  <c r="BQ105" i="38"/>
  <c r="BQ104" i="38"/>
  <c r="BQ103" i="38"/>
  <c r="BQ102" i="38"/>
  <c r="BQ101" i="38"/>
  <c r="BQ100" i="38"/>
  <c r="BQ99" i="38"/>
  <c r="BQ98" i="38"/>
  <c r="BQ97" i="38"/>
  <c r="BQ96" i="38"/>
  <c r="BQ95" i="38"/>
  <c r="BQ94" i="38"/>
  <c r="BQ93" i="38"/>
  <c r="BQ92" i="38"/>
  <c r="BQ91" i="38"/>
  <c r="BQ90" i="38"/>
  <c r="BQ89" i="38"/>
  <c r="BQ88" i="38"/>
  <c r="BQ87" i="38"/>
  <c r="BQ86" i="38"/>
  <c r="BQ85" i="38"/>
  <c r="BQ84" i="38"/>
  <c r="BQ83" i="38"/>
  <c r="BQ82" i="38"/>
  <c r="BQ81" i="38"/>
  <c r="BQ80" i="38"/>
  <c r="BQ79" i="38"/>
  <c r="BQ78" i="38"/>
  <c r="BQ77" i="38"/>
  <c r="BQ76" i="38"/>
  <c r="BQ75" i="38"/>
  <c r="BQ74" i="38"/>
  <c r="BQ73" i="38"/>
  <c r="BQ72" i="38"/>
  <c r="BQ71" i="38"/>
  <c r="BQ70" i="38"/>
  <c r="BQ69" i="38"/>
  <c r="BQ68" i="38"/>
  <c r="BQ67" i="38"/>
  <c r="BQ66" i="38"/>
  <c r="BQ65" i="38"/>
  <c r="BQ64" i="38"/>
  <c r="BQ63" i="38"/>
  <c r="BQ62" i="38"/>
  <c r="BQ61" i="38"/>
  <c r="BQ60" i="38"/>
  <c r="BQ59" i="38"/>
  <c r="BQ58" i="38"/>
  <c r="BQ57" i="38"/>
  <c r="BQ56" i="38"/>
  <c r="BQ55" i="38"/>
  <c r="BQ54" i="38"/>
  <c r="BQ53" i="38"/>
  <c r="BQ52" i="38"/>
  <c r="BQ51" i="38"/>
  <c r="BQ50" i="38"/>
  <c r="BQ49" i="38"/>
  <c r="BQ48" i="38"/>
  <c r="BQ47" i="38"/>
  <c r="BQ46" i="38"/>
  <c r="BQ45" i="38"/>
  <c r="BQ44" i="38"/>
  <c r="BQ43" i="38"/>
  <c r="BQ42" i="38"/>
  <c r="BQ41" i="38"/>
  <c r="BQ40" i="38"/>
  <c r="BQ39" i="38"/>
  <c r="BQ38" i="38"/>
  <c r="BQ37" i="38"/>
  <c r="BQ36" i="38"/>
  <c r="BQ35" i="38"/>
  <c r="BQ34" i="38"/>
  <c r="BQ33" i="38"/>
  <c r="BQ32" i="38"/>
  <c r="BQ31" i="38"/>
  <c r="BQ30" i="38"/>
  <c r="BQ29" i="38"/>
  <c r="BQ28" i="38"/>
  <c r="BQ27" i="38"/>
  <c r="BQ26" i="38"/>
  <c r="BQ25" i="38"/>
  <c r="BQ24" i="38"/>
  <c r="BQ23" i="38"/>
  <c r="BQ22" i="38"/>
  <c r="BQ21" i="38"/>
  <c r="BQ20" i="38"/>
  <c r="BQ19" i="38"/>
  <c r="BQ18" i="38"/>
  <c r="BQ17" i="38"/>
  <c r="BQ16" i="38"/>
  <c r="BQ15" i="38"/>
  <c r="BQ14" i="38"/>
  <c r="BQ13" i="38"/>
  <c r="BQ12" i="38"/>
  <c r="BQ11" i="38"/>
  <c r="BQ10" i="38"/>
  <c r="BQ9" i="38"/>
  <c r="BQ8" i="38"/>
  <c r="BQ7" i="38"/>
  <c r="BQ6" i="38"/>
  <c r="BQ5" i="38"/>
  <c r="BQ4" i="38"/>
  <c r="BQ3" i="38"/>
  <c r="BQ2" i="38"/>
  <c r="BG25" i="38" l="1"/>
  <c r="BG24" i="38"/>
  <c r="BG23" i="38"/>
  <c r="BG22" i="38"/>
  <c r="BG21" i="38"/>
  <c r="BG20" i="38"/>
  <c r="BG19" i="38"/>
  <c r="BG18" i="38"/>
  <c r="BG17" i="38"/>
  <c r="BG16" i="38"/>
  <c r="BG15" i="38"/>
  <c r="BG14" i="38"/>
  <c r="BG13" i="38"/>
  <c r="BG12" i="38"/>
  <c r="BG11" i="38"/>
  <c r="BG10" i="38"/>
  <c r="BG9" i="38"/>
  <c r="BG8" i="38"/>
  <c r="BG7" i="38"/>
  <c r="BG6" i="38"/>
  <c r="BG5" i="38"/>
  <c r="BG4" i="38"/>
  <c r="BG3" i="38"/>
  <c r="BG2" i="38"/>
  <c r="DI3" i="38" l="1"/>
  <c r="O7" i="47" s="1"/>
  <c r="DH3" i="38"/>
  <c r="O5" i="47" s="1"/>
  <c r="E9" i="47" l="1"/>
  <c r="CB358" i="38" l="1"/>
  <c r="CI358" i="38"/>
  <c r="BG358" i="38" l="1"/>
  <c r="AT358" i="38"/>
  <c r="CD358" i="38"/>
  <c r="CF358" i="38"/>
  <c r="CG358" i="38"/>
  <c r="AV358" i="38"/>
  <c r="AW358" i="38" s="1"/>
  <c r="CE358" i="38"/>
  <c r="BV358" i="38"/>
  <c r="BT358" i="38"/>
  <c r="BX358" i="38"/>
  <c r="BL358" i="38"/>
  <c r="BE358" i="38" l="1"/>
  <c r="BD358" i="38" s="1"/>
  <c r="CR358" i="38"/>
  <c r="BZ358" i="38"/>
  <c r="AZ358" i="38"/>
  <c r="CH358" i="38"/>
  <c r="BT357" i="38"/>
  <c r="BG357" i="38"/>
  <c r="CI357" i="38"/>
  <c r="BT356" i="38"/>
  <c r="BG356" i="38"/>
  <c r="CI356" i="38"/>
  <c r="BB358" i="38" l="1"/>
  <c r="CF357" i="38"/>
  <c r="CF356" i="38"/>
  <c r="CD356" i="38"/>
  <c r="CG356" i="38"/>
  <c r="AV356" i="38"/>
  <c r="AW356" i="38" s="1"/>
  <c r="AX368" i="38" s="1"/>
  <c r="CD357" i="38"/>
  <c r="CG357" i="38"/>
  <c r="AV357" i="38"/>
  <c r="AW357" i="38" s="1"/>
  <c r="BV357" i="38"/>
  <c r="BX357" i="38"/>
  <c r="AT357" i="38"/>
  <c r="BL357" i="38"/>
  <c r="CB357" i="38"/>
  <c r="CE357" i="38"/>
  <c r="BV356" i="38"/>
  <c r="BX356" i="38"/>
  <c r="AT356" i="38"/>
  <c r="AU368" i="38" s="1"/>
  <c r="BL356" i="38"/>
  <c r="CB356" i="38"/>
  <c r="CE356" i="38"/>
  <c r="BE356" i="38" l="1"/>
  <c r="CR356" i="38"/>
  <c r="CR357" i="38"/>
  <c r="BE357" i="38"/>
  <c r="BD357" i="38" s="1"/>
  <c r="AZ357" i="38" s="1"/>
  <c r="BB357" i="38" s="1"/>
  <c r="BZ357" i="38"/>
  <c r="CH357" i="38"/>
  <c r="AT25" i="38"/>
  <c r="AT24" i="38"/>
  <c r="AT23" i="38"/>
  <c r="AT22" i="38"/>
  <c r="AT21" i="38"/>
  <c r="AT20" i="38"/>
  <c r="AT19" i="38"/>
  <c r="AT18" i="38"/>
  <c r="AT17" i="38"/>
  <c r="AT16" i="38"/>
  <c r="AT15" i="38"/>
  <c r="AT14" i="38"/>
  <c r="AT13" i="38"/>
  <c r="AU25" i="38" s="1"/>
  <c r="AT12" i="38"/>
  <c r="AT11" i="38"/>
  <c r="AU23" i="38" s="1"/>
  <c r="AT10" i="38"/>
  <c r="AU22" i="38" s="1"/>
  <c r="AT9" i="38"/>
  <c r="AU21" i="38" s="1"/>
  <c r="AT8" i="38"/>
  <c r="AU20" i="38" s="1"/>
  <c r="AT7" i="38"/>
  <c r="AU19" i="38" s="1"/>
  <c r="AT6" i="38"/>
  <c r="AT5" i="38"/>
  <c r="AT4" i="38"/>
  <c r="AU16" i="38" s="1"/>
  <c r="AT3" i="38"/>
  <c r="AU15" i="38" s="1"/>
  <c r="AT2" i="38"/>
  <c r="AU14" i="38" s="1"/>
  <c r="AS361" i="38"/>
  <c r="AS360" i="38"/>
  <c r="AS359" i="38"/>
  <c r="BG325" i="38"/>
  <c r="BG323" i="38"/>
  <c r="BG317" i="38"/>
  <c r="BG313" i="38"/>
  <c r="BG311" i="38"/>
  <c r="BG305" i="38"/>
  <c r="BG301" i="38"/>
  <c r="BG299" i="38"/>
  <c r="BG293" i="38"/>
  <c r="BG289" i="38"/>
  <c r="BG287" i="38"/>
  <c r="BG281" i="38"/>
  <c r="BG277" i="38"/>
  <c r="BG275" i="38"/>
  <c r="BG269" i="38"/>
  <c r="BG265" i="38"/>
  <c r="BG263" i="38"/>
  <c r="BG257" i="38"/>
  <c r="BG251" i="38"/>
  <c r="BG245" i="38"/>
  <c r="BG241" i="38"/>
  <c r="BG239" i="38"/>
  <c r="BG233" i="38"/>
  <c r="BG229" i="38"/>
  <c r="BG227" i="38"/>
  <c r="BG221" i="38"/>
  <c r="BG217" i="38"/>
  <c r="BG215" i="38"/>
  <c r="BG209" i="38"/>
  <c r="BG205" i="38"/>
  <c r="BG203" i="38"/>
  <c r="BG197" i="38"/>
  <c r="BG193" i="38"/>
  <c r="BG191" i="38"/>
  <c r="BG185" i="38"/>
  <c r="BG181" i="38"/>
  <c r="BG180" i="38"/>
  <c r="BG179" i="38"/>
  <c r="BG178" i="38"/>
  <c r="BG177" i="38"/>
  <c r="BG176" i="38"/>
  <c r="BG175" i="38"/>
  <c r="BG174" i="38"/>
  <c r="BG173" i="38"/>
  <c r="BG172" i="38"/>
  <c r="BG171" i="38"/>
  <c r="BG170" i="38"/>
  <c r="BG169" i="38"/>
  <c r="BG168" i="38"/>
  <c r="BG167" i="38"/>
  <c r="BG166" i="38"/>
  <c r="BG165" i="38"/>
  <c r="BG164" i="38"/>
  <c r="BG163" i="38"/>
  <c r="BG162" i="38"/>
  <c r="BG161" i="38"/>
  <c r="BG160" i="38"/>
  <c r="BG159" i="38"/>
  <c r="BG158" i="38"/>
  <c r="BG157" i="38"/>
  <c r="BG156" i="38"/>
  <c r="BG155" i="38"/>
  <c r="BG154" i="38"/>
  <c r="BG153" i="38"/>
  <c r="BG152" i="38"/>
  <c r="BG151" i="38"/>
  <c r="BG150" i="38"/>
  <c r="BG149" i="38"/>
  <c r="BG148" i="38"/>
  <c r="BG147" i="38"/>
  <c r="BG146" i="38"/>
  <c r="BG145" i="38"/>
  <c r="BG144" i="38"/>
  <c r="BG143" i="38"/>
  <c r="BG142" i="38"/>
  <c r="BG141" i="38"/>
  <c r="BG140" i="38"/>
  <c r="BG139" i="38"/>
  <c r="BG138" i="38"/>
  <c r="BG137" i="38"/>
  <c r="BG136" i="38"/>
  <c r="BG135" i="38"/>
  <c r="BG134" i="38"/>
  <c r="BG133" i="38"/>
  <c r="BG132" i="38"/>
  <c r="BG131" i="38"/>
  <c r="BG130" i="38"/>
  <c r="BG129" i="38"/>
  <c r="BG128" i="38"/>
  <c r="BG127" i="38"/>
  <c r="BG126" i="38"/>
  <c r="BG125" i="38"/>
  <c r="BG124" i="38"/>
  <c r="BG123" i="38"/>
  <c r="BG122" i="38"/>
  <c r="BG121" i="38"/>
  <c r="BG120" i="38"/>
  <c r="BG119" i="38"/>
  <c r="BG118" i="38"/>
  <c r="BG117" i="38"/>
  <c r="BG116" i="38"/>
  <c r="BG115" i="38"/>
  <c r="BG114" i="38"/>
  <c r="BG113" i="38"/>
  <c r="BG112" i="38"/>
  <c r="BG111" i="38"/>
  <c r="BG110" i="38"/>
  <c r="BG109" i="38"/>
  <c r="BG108" i="38"/>
  <c r="BG107" i="38"/>
  <c r="BG106" i="38"/>
  <c r="BG105" i="38"/>
  <c r="BG104" i="38"/>
  <c r="BG103" i="38"/>
  <c r="BG102" i="38"/>
  <c r="BG101" i="38"/>
  <c r="BG100" i="38"/>
  <c r="BG99" i="38"/>
  <c r="BG98" i="38"/>
  <c r="BG97" i="38"/>
  <c r="BG96" i="38"/>
  <c r="BG95" i="38"/>
  <c r="BG94" i="38"/>
  <c r="BG93" i="38"/>
  <c r="BG92" i="38"/>
  <c r="BG91" i="38"/>
  <c r="BG90" i="38"/>
  <c r="BG89" i="38"/>
  <c r="BG88" i="38"/>
  <c r="BG87" i="38"/>
  <c r="BG86" i="38"/>
  <c r="BG85" i="38"/>
  <c r="BG84" i="38"/>
  <c r="BG83" i="38"/>
  <c r="BG82" i="38"/>
  <c r="BG81" i="38"/>
  <c r="BG80" i="38"/>
  <c r="BG79" i="38"/>
  <c r="BG78" i="38"/>
  <c r="BG77" i="38"/>
  <c r="BG76" i="38"/>
  <c r="BG75" i="38"/>
  <c r="BG74" i="38"/>
  <c r="BG73" i="38"/>
  <c r="BG72" i="38"/>
  <c r="BG71" i="38"/>
  <c r="BG70" i="38"/>
  <c r="BG69" i="38"/>
  <c r="BG68" i="38"/>
  <c r="BG67" i="38"/>
  <c r="BG66" i="38"/>
  <c r="BG65" i="38"/>
  <c r="BG64" i="38"/>
  <c r="BG63" i="38"/>
  <c r="BG62" i="38"/>
  <c r="BG61" i="38"/>
  <c r="BG60" i="38"/>
  <c r="BG59" i="38"/>
  <c r="BG58" i="38"/>
  <c r="BG57" i="38"/>
  <c r="BG56" i="38"/>
  <c r="BG55" i="38"/>
  <c r="BG54" i="38"/>
  <c r="BG53" i="38"/>
  <c r="BG52" i="38"/>
  <c r="BG51" i="38"/>
  <c r="BG50" i="38"/>
  <c r="BG49" i="38"/>
  <c r="BG48" i="38"/>
  <c r="BG47" i="38"/>
  <c r="BG46" i="38"/>
  <c r="BG45" i="38"/>
  <c r="BG44" i="38"/>
  <c r="BG43" i="38"/>
  <c r="BG42" i="38"/>
  <c r="BG41" i="38"/>
  <c r="BG40" i="38"/>
  <c r="BG39" i="38"/>
  <c r="BG38" i="38"/>
  <c r="BG37" i="38"/>
  <c r="BG36" i="38"/>
  <c r="BG35" i="38"/>
  <c r="BG34" i="38"/>
  <c r="BG33" i="38"/>
  <c r="BG32" i="38"/>
  <c r="BG31" i="38"/>
  <c r="BG30" i="38"/>
  <c r="BG29" i="38"/>
  <c r="BG28" i="38"/>
  <c r="BG27" i="38"/>
  <c r="BG26" i="38"/>
  <c r="BD356" i="38" l="1"/>
  <c r="BF368" i="38"/>
  <c r="AU24" i="38"/>
  <c r="AU17" i="38"/>
  <c r="AU18" i="38"/>
  <c r="BG335" i="38"/>
  <c r="BG347" i="38"/>
  <c r="BG192" i="38"/>
  <c r="BG204" i="38"/>
  <c r="BG216" i="38"/>
  <c r="BG228" i="38"/>
  <c r="BG240" i="38"/>
  <c r="BG252" i="38"/>
  <c r="BG264" i="38"/>
  <c r="BG276" i="38"/>
  <c r="BG288" i="38"/>
  <c r="BG300" i="38"/>
  <c r="BG312" i="38"/>
  <c r="BG324" i="38"/>
  <c r="BG336" i="38"/>
  <c r="BG348" i="38"/>
  <c r="BG253" i="38"/>
  <c r="BG337" i="38"/>
  <c r="BG349" i="38"/>
  <c r="BG182" i="38"/>
  <c r="BG194" i="38"/>
  <c r="BG206" i="38"/>
  <c r="BG218" i="38"/>
  <c r="BG230" i="38"/>
  <c r="BG242" i="38"/>
  <c r="BG254" i="38"/>
  <c r="BG266" i="38"/>
  <c r="BG278" i="38"/>
  <c r="BG290" i="38"/>
  <c r="BG302" i="38"/>
  <c r="BG314" i="38"/>
  <c r="BG326" i="38"/>
  <c r="BG338" i="38"/>
  <c r="BG350" i="38"/>
  <c r="BG183" i="38"/>
  <c r="BG195" i="38"/>
  <c r="BG207" i="38"/>
  <c r="BG219" i="38"/>
  <c r="BG231" i="38"/>
  <c r="BG243" i="38"/>
  <c r="BG255" i="38"/>
  <c r="BG267" i="38"/>
  <c r="BG279" i="38"/>
  <c r="BG291" i="38"/>
  <c r="BG303" i="38"/>
  <c r="BG315" i="38"/>
  <c r="BG327" i="38"/>
  <c r="BG339" i="38"/>
  <c r="BG351" i="38"/>
  <c r="BG184" i="38"/>
  <c r="BG196" i="38"/>
  <c r="BG208" i="38"/>
  <c r="BG220" i="38"/>
  <c r="BG232" i="38"/>
  <c r="BG244" i="38"/>
  <c r="BG256" i="38"/>
  <c r="BG268" i="38"/>
  <c r="BG280" i="38"/>
  <c r="BG292" i="38"/>
  <c r="BG304" i="38"/>
  <c r="BG316" i="38"/>
  <c r="BG328" i="38"/>
  <c r="BG340" i="38"/>
  <c r="BG352" i="38"/>
  <c r="BG329" i="38"/>
  <c r="BG341" i="38"/>
  <c r="BG186" i="38"/>
  <c r="BG198" i="38"/>
  <c r="BG210" i="38"/>
  <c r="BG222" i="38"/>
  <c r="BG234" i="38"/>
  <c r="BG246" i="38"/>
  <c r="BG258" i="38"/>
  <c r="BG270" i="38"/>
  <c r="BG282" i="38"/>
  <c r="BG294" i="38"/>
  <c r="BG306" i="38"/>
  <c r="BG318" i="38"/>
  <c r="BG330" i="38"/>
  <c r="BG342" i="38"/>
  <c r="BG187" i="38"/>
  <c r="BG199" i="38"/>
  <c r="BG211" i="38"/>
  <c r="BG223" i="38"/>
  <c r="BG235" i="38"/>
  <c r="BG247" i="38"/>
  <c r="BG259" i="38"/>
  <c r="BG271" i="38"/>
  <c r="BG283" i="38"/>
  <c r="BG295" i="38"/>
  <c r="BG307" i="38"/>
  <c r="BG319" i="38"/>
  <c r="BG331" i="38"/>
  <c r="BG343" i="38"/>
  <c r="BG188" i="38"/>
  <c r="BG200" i="38"/>
  <c r="BG212" i="38"/>
  <c r="BG224" i="38"/>
  <c r="BG236" i="38"/>
  <c r="BG248" i="38"/>
  <c r="BG260" i="38"/>
  <c r="BG272" i="38"/>
  <c r="BG284" i="38"/>
  <c r="BG296" i="38"/>
  <c r="BG308" i="38"/>
  <c r="BG320" i="38"/>
  <c r="BG332" i="38"/>
  <c r="BG344" i="38"/>
  <c r="BG189" i="38"/>
  <c r="BG201" i="38"/>
  <c r="BG213" i="38"/>
  <c r="BG225" i="38"/>
  <c r="BG237" i="38"/>
  <c r="BG249" i="38"/>
  <c r="BG261" i="38"/>
  <c r="BG273" i="38"/>
  <c r="BG285" i="38"/>
  <c r="BG297" i="38"/>
  <c r="BG309" i="38"/>
  <c r="BG321" i="38"/>
  <c r="BG333" i="38"/>
  <c r="BG345" i="38"/>
  <c r="BG190" i="38"/>
  <c r="BG202" i="38"/>
  <c r="BG214" i="38"/>
  <c r="BG226" i="38"/>
  <c r="BG238" i="38"/>
  <c r="BG250" i="38"/>
  <c r="BG262" i="38"/>
  <c r="BG274" i="38"/>
  <c r="BG286" i="38"/>
  <c r="BG298" i="38"/>
  <c r="BG310" i="38"/>
  <c r="BG322" i="38"/>
  <c r="BG334" i="38"/>
  <c r="BG346" i="38"/>
  <c r="AT46" i="38"/>
  <c r="AT106" i="38"/>
  <c r="AT166" i="38"/>
  <c r="AT26" i="38"/>
  <c r="AT62" i="38"/>
  <c r="AT86" i="38"/>
  <c r="AT110" i="38"/>
  <c r="AT134" i="38"/>
  <c r="AT158" i="38"/>
  <c r="AT170" i="38"/>
  <c r="AT82" i="38"/>
  <c r="AT142" i="38"/>
  <c r="AT178" i="38"/>
  <c r="AT38" i="38"/>
  <c r="AT50" i="38"/>
  <c r="AT74" i="38"/>
  <c r="AT98" i="38"/>
  <c r="AT122" i="38"/>
  <c r="AT146" i="38"/>
  <c r="AT27" i="38"/>
  <c r="AT39" i="38"/>
  <c r="AT51" i="38"/>
  <c r="AT63" i="38"/>
  <c r="AT75" i="38"/>
  <c r="AT87" i="38"/>
  <c r="AT99" i="38"/>
  <c r="AT111" i="38"/>
  <c r="AT123" i="38"/>
  <c r="AT135" i="38"/>
  <c r="AT147" i="38"/>
  <c r="AT159" i="38"/>
  <c r="AT171" i="38"/>
  <c r="AT40" i="38"/>
  <c r="AT136" i="38"/>
  <c r="AT29" i="38"/>
  <c r="AT41" i="38"/>
  <c r="AT53" i="38"/>
  <c r="AT65" i="38"/>
  <c r="AT77" i="38"/>
  <c r="AT89" i="38"/>
  <c r="AT101" i="38"/>
  <c r="AT113" i="38"/>
  <c r="AT125" i="38"/>
  <c r="AT137" i="38"/>
  <c r="AT149" i="38"/>
  <c r="AT161" i="38"/>
  <c r="AT173" i="38"/>
  <c r="AT185" i="38"/>
  <c r="AT197" i="38"/>
  <c r="AT209" i="38"/>
  <c r="AT221" i="38"/>
  <c r="AT233" i="38"/>
  <c r="AT245" i="38"/>
  <c r="AT257" i="38"/>
  <c r="AT269" i="38"/>
  <c r="AT281" i="38"/>
  <c r="AT293" i="38"/>
  <c r="AT305" i="38"/>
  <c r="AT317" i="38"/>
  <c r="AT329" i="38"/>
  <c r="AT341" i="38"/>
  <c r="AT64" i="38"/>
  <c r="AT112" i="38"/>
  <c r="AT160" i="38"/>
  <c r="AT54" i="38"/>
  <c r="AT66" i="38"/>
  <c r="AT78" i="38"/>
  <c r="AT90" i="38"/>
  <c r="AT102" i="38"/>
  <c r="AT114" i="38"/>
  <c r="AT126" i="38"/>
  <c r="AT138" i="38"/>
  <c r="AT150" i="38"/>
  <c r="AT162" i="38"/>
  <c r="AT174" i="38"/>
  <c r="AT88" i="38"/>
  <c r="AT30" i="38"/>
  <c r="AT42" i="38"/>
  <c r="AT31" i="38"/>
  <c r="AT43" i="38"/>
  <c r="AT55" i="38"/>
  <c r="AT67" i="38"/>
  <c r="AT79" i="38"/>
  <c r="AT91" i="38"/>
  <c r="AT103" i="38"/>
  <c r="AT115" i="38"/>
  <c r="AT127" i="38"/>
  <c r="AT139" i="38"/>
  <c r="AT151" i="38"/>
  <c r="AT163" i="38"/>
  <c r="AT175" i="38"/>
  <c r="AT28" i="38"/>
  <c r="AT76" i="38"/>
  <c r="AT148" i="38"/>
  <c r="AU160" i="38" s="1"/>
  <c r="AT56" i="38"/>
  <c r="AT80" i="38"/>
  <c r="AT92" i="38"/>
  <c r="AT104" i="38"/>
  <c r="AT116" i="38"/>
  <c r="AT128" i="38"/>
  <c r="AT140" i="38"/>
  <c r="AT152" i="38"/>
  <c r="AT164" i="38"/>
  <c r="AT176" i="38"/>
  <c r="AS356" i="38"/>
  <c r="AT52" i="38"/>
  <c r="AT100" i="38"/>
  <c r="AT124" i="38"/>
  <c r="AT172" i="38"/>
  <c r="AT32" i="38"/>
  <c r="AT44" i="38"/>
  <c r="AT68" i="38"/>
  <c r="AT33" i="38"/>
  <c r="AT45" i="38"/>
  <c r="AT57" i="38"/>
  <c r="AT69" i="38"/>
  <c r="AT81" i="38"/>
  <c r="AT93" i="38"/>
  <c r="AT105" i="38"/>
  <c r="AT117" i="38"/>
  <c r="AT129" i="38"/>
  <c r="AT141" i="38"/>
  <c r="AT153" i="38"/>
  <c r="AT165" i="38"/>
  <c r="AT177" i="38"/>
  <c r="AS357" i="38"/>
  <c r="AT58" i="38"/>
  <c r="AT118" i="38"/>
  <c r="AS358" i="38"/>
  <c r="AT35" i="38"/>
  <c r="AT47" i="38"/>
  <c r="AT59" i="38"/>
  <c r="AT71" i="38"/>
  <c r="AT83" i="38"/>
  <c r="AT95" i="38"/>
  <c r="AT107" i="38"/>
  <c r="AT119" i="38"/>
  <c r="AT131" i="38"/>
  <c r="AT143" i="38"/>
  <c r="AT155" i="38"/>
  <c r="AT167" i="38"/>
  <c r="AT179" i="38"/>
  <c r="AT191" i="38"/>
  <c r="AT203" i="38"/>
  <c r="AT215" i="38"/>
  <c r="AT227" i="38"/>
  <c r="AT239" i="38"/>
  <c r="AT251" i="38"/>
  <c r="AT263" i="38"/>
  <c r="AT275" i="38"/>
  <c r="AT287" i="38"/>
  <c r="AT299" i="38"/>
  <c r="AT311" i="38"/>
  <c r="AT323" i="38"/>
  <c r="AT335" i="38"/>
  <c r="AT347" i="38"/>
  <c r="AU359" i="38" s="1"/>
  <c r="AT34" i="38"/>
  <c r="AT94" i="38"/>
  <c r="AU106" i="38" s="1"/>
  <c r="AT130" i="38"/>
  <c r="AT36" i="38"/>
  <c r="AT60" i="38"/>
  <c r="AT72" i="38"/>
  <c r="AT84" i="38"/>
  <c r="AT96" i="38"/>
  <c r="AT108" i="38"/>
  <c r="AT120" i="38"/>
  <c r="AT132" i="38"/>
  <c r="AT144" i="38"/>
  <c r="AT156" i="38"/>
  <c r="AT168" i="38"/>
  <c r="AT180" i="38"/>
  <c r="AT70" i="38"/>
  <c r="AT154" i="38"/>
  <c r="AT48" i="38"/>
  <c r="AT37" i="38"/>
  <c r="AT49" i="38"/>
  <c r="AT61" i="38"/>
  <c r="AT73" i="38"/>
  <c r="AT85" i="38"/>
  <c r="AT97" i="38"/>
  <c r="AT109" i="38"/>
  <c r="AT121" i="38"/>
  <c r="AT133" i="38"/>
  <c r="AT145" i="38"/>
  <c r="AT157" i="38"/>
  <c r="AT169" i="38"/>
  <c r="AT181" i="38"/>
  <c r="AT193" i="38"/>
  <c r="AT205" i="38"/>
  <c r="AT217" i="38"/>
  <c r="AT229" i="38"/>
  <c r="AT241" i="38"/>
  <c r="AT265" i="38"/>
  <c r="AT277" i="38"/>
  <c r="AT289" i="38"/>
  <c r="AT301" i="38"/>
  <c r="AT313" i="38"/>
  <c r="AT325" i="38"/>
  <c r="AT337" i="38"/>
  <c r="AT349" i="38"/>
  <c r="AU361" i="38" s="1"/>
  <c r="AT312" i="38"/>
  <c r="AT324" i="38"/>
  <c r="AT336" i="38"/>
  <c r="AT348" i="38"/>
  <c r="AU360" i="38" s="1"/>
  <c r="AT184" i="38"/>
  <c r="AT196" i="38"/>
  <c r="AT208" i="38"/>
  <c r="AT220" i="38"/>
  <c r="AT232" i="38"/>
  <c r="AT244" i="38"/>
  <c r="AT256" i="38"/>
  <c r="AT268" i="38"/>
  <c r="AT280" i="38"/>
  <c r="AT292" i="38"/>
  <c r="AT304" i="38"/>
  <c r="AT316" i="38"/>
  <c r="AT328" i="38"/>
  <c r="AT340" i="38"/>
  <c r="AT352" i="38"/>
  <c r="AU364" i="38" s="1"/>
  <c r="AT182" i="38"/>
  <c r="AT194" i="38"/>
  <c r="AT206" i="38"/>
  <c r="AT218" i="38"/>
  <c r="AT230" i="38"/>
  <c r="AT242" i="38"/>
  <c r="AT254" i="38"/>
  <c r="AT266" i="38"/>
  <c r="AT278" i="38"/>
  <c r="AT290" i="38"/>
  <c r="AT302" i="38"/>
  <c r="AT314" i="38"/>
  <c r="AT326" i="38"/>
  <c r="AT192" i="38"/>
  <c r="AT204" i="38"/>
  <c r="AT216" i="38"/>
  <c r="AT228" i="38"/>
  <c r="AT240" i="38"/>
  <c r="AT252" i="38"/>
  <c r="AT264" i="38"/>
  <c r="AT276" i="38"/>
  <c r="AT288" i="38"/>
  <c r="AT300" i="38"/>
  <c r="AT187" i="38"/>
  <c r="AT199" i="38"/>
  <c r="AT211" i="38"/>
  <c r="AT223" i="38"/>
  <c r="AT235" i="38"/>
  <c r="AT247" i="38"/>
  <c r="AT259" i="38"/>
  <c r="AT271" i="38"/>
  <c r="AT283" i="38"/>
  <c r="AT295" i="38"/>
  <c r="AT307" i="38"/>
  <c r="AT319" i="38"/>
  <c r="AT331" i="38"/>
  <c r="AT343" i="38"/>
  <c r="AT188" i="38"/>
  <c r="AT200" i="38"/>
  <c r="AT212" i="38"/>
  <c r="AT224" i="38"/>
  <c r="AT236" i="38"/>
  <c r="AT248" i="38"/>
  <c r="AT189" i="38"/>
  <c r="AT201" i="38"/>
  <c r="AT213" i="38"/>
  <c r="AT225" i="38"/>
  <c r="AT237" i="38"/>
  <c r="AT249" i="38"/>
  <c r="AT261" i="38"/>
  <c r="AT273" i="38"/>
  <c r="AT285" i="38"/>
  <c r="AT297" i="38"/>
  <c r="AT309" i="38"/>
  <c r="AT321" i="38"/>
  <c r="AT333" i="38"/>
  <c r="AT345" i="38"/>
  <c r="AU357" i="38" s="1"/>
  <c r="AT253" i="38"/>
  <c r="AT190" i="38"/>
  <c r="AT202" i="38"/>
  <c r="AT214" i="38"/>
  <c r="AT226" i="38"/>
  <c r="AT238" i="38"/>
  <c r="AT250" i="38"/>
  <c r="AT262" i="38"/>
  <c r="AT274" i="38"/>
  <c r="AT286" i="38"/>
  <c r="AT298" i="38"/>
  <c r="AT310" i="38"/>
  <c r="AT322" i="38"/>
  <c r="AT334" i="38"/>
  <c r="AT346" i="38"/>
  <c r="AU358" i="38" s="1"/>
  <c r="AT338" i="38"/>
  <c r="AT350" i="38"/>
  <c r="AU362" i="38" s="1"/>
  <c r="AT183" i="38"/>
  <c r="AT195" i="38"/>
  <c r="AT207" i="38"/>
  <c r="AT219" i="38"/>
  <c r="AT231" i="38"/>
  <c r="AT243" i="38"/>
  <c r="AT255" i="38"/>
  <c r="AT267" i="38"/>
  <c r="AT279" i="38"/>
  <c r="AT291" i="38"/>
  <c r="AT303" i="38"/>
  <c r="AT315" i="38"/>
  <c r="AT327" i="38"/>
  <c r="AT339" i="38"/>
  <c r="AT351" i="38"/>
  <c r="AU363" i="38" s="1"/>
  <c r="AT186" i="38"/>
  <c r="AT198" i="38"/>
  <c r="AT210" i="38"/>
  <c r="AT222" i="38"/>
  <c r="AT234" i="38"/>
  <c r="AT246" i="38"/>
  <c r="AT258" i="38"/>
  <c r="AT270" i="38"/>
  <c r="AT282" i="38"/>
  <c r="AT294" i="38"/>
  <c r="AT306" i="38"/>
  <c r="AT318" i="38"/>
  <c r="AT330" i="38"/>
  <c r="AT342" i="38"/>
  <c r="AT260" i="38"/>
  <c r="AT272" i="38"/>
  <c r="AT284" i="38"/>
  <c r="AT296" i="38"/>
  <c r="AT308" i="38"/>
  <c r="AT320" i="38"/>
  <c r="AT332" i="38"/>
  <c r="AT344" i="38"/>
  <c r="AU356" i="38" s="1"/>
  <c r="AZ356" i="38" l="1"/>
  <c r="CH356" i="38"/>
  <c r="BZ356" i="38"/>
  <c r="AU134" i="38"/>
  <c r="AU337" i="38"/>
  <c r="AU181" i="38"/>
  <c r="AU109" i="38"/>
  <c r="AU156" i="38"/>
  <c r="AU84" i="38"/>
  <c r="AU287" i="38"/>
  <c r="AU215" i="38"/>
  <c r="AU143" i="38"/>
  <c r="AU71" i="38"/>
  <c r="AU129" i="38"/>
  <c r="AU57" i="38"/>
  <c r="AU164" i="38"/>
  <c r="AU92" i="38"/>
  <c r="AU175" i="38"/>
  <c r="AU136" i="38"/>
  <c r="AU103" i="38"/>
  <c r="AU349" i="38"/>
  <c r="AU277" i="38"/>
  <c r="AU193" i="38"/>
  <c r="AU168" i="38"/>
  <c r="AU96" i="38"/>
  <c r="AU299" i="38"/>
  <c r="AU227" i="38"/>
  <c r="AU155" i="38"/>
  <c r="AU83" i="38"/>
  <c r="AU141" i="38"/>
  <c r="AU69" i="38"/>
  <c r="AU176" i="38"/>
  <c r="AU301" i="38"/>
  <c r="AU217" i="38"/>
  <c r="AU88" i="38"/>
  <c r="AU344" i="38"/>
  <c r="AU294" i="38"/>
  <c r="AU327" i="38"/>
  <c r="AU238" i="38"/>
  <c r="AU273" i="38"/>
  <c r="AU200" i="38"/>
  <c r="AU223" i="38"/>
  <c r="AU204" i="38"/>
  <c r="AU206" i="38"/>
  <c r="AU244" i="38"/>
  <c r="AU60" i="38"/>
  <c r="AU54" i="38"/>
  <c r="AU150" i="38"/>
  <c r="AU78" i="38"/>
  <c r="AU341" i="38"/>
  <c r="AU318" i="38"/>
  <c r="AU351" i="38"/>
  <c r="AU207" i="38"/>
  <c r="AU262" i="38"/>
  <c r="AU297" i="38"/>
  <c r="AU224" i="38"/>
  <c r="AU247" i="38"/>
  <c r="AU228" i="38"/>
  <c r="AU166" i="38"/>
  <c r="AU112" i="38"/>
  <c r="AU145" i="38"/>
  <c r="AU73" i="38"/>
  <c r="AU269" i="38"/>
  <c r="AU197" i="38"/>
  <c r="AU125" i="38"/>
  <c r="AU53" i="38"/>
  <c r="AU159" i="38"/>
  <c r="AU110" i="38"/>
  <c r="AU120" i="38"/>
  <c r="AU323" i="38"/>
  <c r="AU272" i="38"/>
  <c r="AU222" i="38"/>
  <c r="AU255" i="38"/>
  <c r="AU310" i="38"/>
  <c r="AU345" i="38"/>
  <c r="AU201" i="38"/>
  <c r="AU295" i="38"/>
  <c r="AU276" i="38"/>
  <c r="AU278" i="38"/>
  <c r="AU316" i="38"/>
  <c r="AU348" i="38"/>
  <c r="AU142" i="38"/>
  <c r="AU342" i="38"/>
  <c r="AU198" i="38"/>
  <c r="AU231" i="38"/>
  <c r="AU286" i="38"/>
  <c r="AU321" i="38"/>
  <c r="AU248" i="38"/>
  <c r="AU271" i="38"/>
  <c r="AU252" i="38"/>
  <c r="AU254" i="38"/>
  <c r="AU292" i="38"/>
  <c r="AU324" i="38"/>
  <c r="AU251" i="38"/>
  <c r="AU179" i="38"/>
  <c r="AU56" i="38"/>
  <c r="AU104" i="38"/>
  <c r="AU107" i="38"/>
  <c r="AU115" i="38"/>
  <c r="AU162" i="38"/>
  <c r="AU296" i="38"/>
  <c r="AU246" i="38"/>
  <c r="AU279" i="38"/>
  <c r="AU334" i="38"/>
  <c r="AU225" i="38"/>
  <c r="AU319" i="38"/>
  <c r="AU300" i="38"/>
  <c r="AU302" i="38"/>
  <c r="AU340" i="38"/>
  <c r="AU196" i="38"/>
  <c r="AU62" i="38"/>
  <c r="AU230" i="38"/>
  <c r="AU268" i="38"/>
  <c r="AU90" i="38"/>
  <c r="AU320" i="38"/>
  <c r="AU270" i="38"/>
  <c r="AU303" i="38"/>
  <c r="AU214" i="38"/>
  <c r="AU249" i="38"/>
  <c r="AU343" i="38"/>
  <c r="AU199" i="38"/>
  <c r="AU326" i="38"/>
  <c r="AU220" i="38"/>
  <c r="AU87" i="38"/>
  <c r="AU265" i="38"/>
  <c r="AU82" i="38"/>
  <c r="AU335" i="38"/>
  <c r="AU263" i="38"/>
  <c r="AU191" i="38"/>
  <c r="AU119" i="38"/>
  <c r="AU177" i="38"/>
  <c r="AU105" i="38"/>
  <c r="AU80" i="38"/>
  <c r="AU64" i="38"/>
  <c r="AU140" i="38"/>
  <c r="AU151" i="38"/>
  <c r="AU79" i="38"/>
  <c r="AU126" i="38"/>
  <c r="AU317" i="38"/>
  <c r="AU245" i="38"/>
  <c r="AU86" i="38"/>
  <c r="AU158" i="38"/>
  <c r="AU332" i="38"/>
  <c r="AU282" i="38"/>
  <c r="AU315" i="38"/>
  <c r="AU350" i="38"/>
  <c r="AU226" i="38"/>
  <c r="AU261" i="38"/>
  <c r="AU211" i="38"/>
  <c r="AU338" i="38"/>
  <c r="AU194" i="38"/>
  <c r="AU232" i="38"/>
  <c r="AU253" i="38"/>
  <c r="AU154" i="38"/>
  <c r="AU98" i="38"/>
  <c r="AU308" i="38"/>
  <c r="AU258" i="38"/>
  <c r="AU291" i="38"/>
  <c r="AU346" i="38"/>
  <c r="AU202" i="38"/>
  <c r="AU237" i="38"/>
  <c r="AU331" i="38"/>
  <c r="AU312" i="38"/>
  <c r="AU314" i="38"/>
  <c r="AU352" i="38"/>
  <c r="AU208" i="38"/>
  <c r="AU325" i="38"/>
  <c r="AU241" i="38"/>
  <c r="AU169" i="38"/>
  <c r="AU97" i="38"/>
  <c r="AU144" i="38"/>
  <c r="AU72" i="38"/>
  <c r="AU347" i="38"/>
  <c r="AU275" i="38"/>
  <c r="AU203" i="38"/>
  <c r="AU131" i="38"/>
  <c r="AU59" i="38"/>
  <c r="AU189" i="38"/>
  <c r="AU117" i="38"/>
  <c r="AU45" i="38"/>
  <c r="AU33" i="38"/>
  <c r="AU152" i="38"/>
  <c r="AU68" i="38"/>
  <c r="AU163" i="38"/>
  <c r="AU91" i="38"/>
  <c r="AU42" i="38"/>
  <c r="AU30" i="38"/>
  <c r="AU138" i="38"/>
  <c r="AU66" i="38"/>
  <c r="AU329" i="38"/>
  <c r="AU257" i="38"/>
  <c r="AU185" i="38"/>
  <c r="AU113" i="38"/>
  <c r="AU41" i="38"/>
  <c r="AU29" i="38"/>
  <c r="AU147" i="38"/>
  <c r="AU75" i="38"/>
  <c r="AU94" i="38"/>
  <c r="AU74" i="38"/>
  <c r="AU284" i="38"/>
  <c r="AU234" i="38"/>
  <c r="AU267" i="38"/>
  <c r="AU322" i="38"/>
  <c r="AU213" i="38"/>
  <c r="AU307" i="38"/>
  <c r="AU288" i="38"/>
  <c r="AU290" i="38"/>
  <c r="AU328" i="38"/>
  <c r="AU313" i="38"/>
  <c r="AU229" i="38"/>
  <c r="AU157" i="38"/>
  <c r="AU85" i="38"/>
  <c r="AU132" i="38"/>
  <c r="AU36" i="38"/>
  <c r="AU48" i="38"/>
  <c r="AU35" i="38"/>
  <c r="AU47" i="38"/>
  <c r="AU100" i="38"/>
  <c r="AU172" i="38"/>
  <c r="AU173" i="38"/>
  <c r="AU101" i="38"/>
  <c r="AU148" i="38"/>
  <c r="AU135" i="38"/>
  <c r="AU63" i="38"/>
  <c r="AU182" i="38"/>
  <c r="AU26" i="38"/>
  <c r="AU38" i="38"/>
  <c r="AU210" i="38"/>
  <c r="AU243" i="38"/>
  <c r="AU298" i="38"/>
  <c r="AU333" i="38"/>
  <c r="AU260" i="38"/>
  <c r="AU283" i="38"/>
  <c r="AU264" i="38"/>
  <c r="AU266" i="38"/>
  <c r="AU304" i="38"/>
  <c r="AU336" i="38"/>
  <c r="AU192" i="38"/>
  <c r="AU165" i="38"/>
  <c r="AU93" i="38"/>
  <c r="AU128" i="38"/>
  <c r="AU139" i="38"/>
  <c r="AU67" i="38"/>
  <c r="AU186" i="38"/>
  <c r="AU114" i="38"/>
  <c r="AU124" i="38"/>
  <c r="AU305" i="38"/>
  <c r="AU233" i="38"/>
  <c r="AU161" i="38"/>
  <c r="AU89" i="38"/>
  <c r="AU52" i="38"/>
  <c r="AU123" i="38"/>
  <c r="AU51" i="38"/>
  <c r="AU170" i="38"/>
  <c r="AU178" i="38"/>
  <c r="AU330" i="38"/>
  <c r="AU219" i="38"/>
  <c r="AU274" i="38"/>
  <c r="AU309" i="38"/>
  <c r="AU236" i="38"/>
  <c r="AU259" i="38"/>
  <c r="AU240" i="38"/>
  <c r="AU242" i="38"/>
  <c r="AU280" i="38"/>
  <c r="AU289" i="38"/>
  <c r="AU205" i="38"/>
  <c r="AU133" i="38"/>
  <c r="AU61" i="38"/>
  <c r="AU180" i="38"/>
  <c r="AU108" i="38"/>
  <c r="AU311" i="38"/>
  <c r="AU239" i="38"/>
  <c r="AU167" i="38"/>
  <c r="AU95" i="38"/>
  <c r="AU130" i="38"/>
  <c r="AU153" i="38"/>
  <c r="AU81" i="38"/>
  <c r="AU44" i="38"/>
  <c r="AU32" i="38"/>
  <c r="AU188" i="38"/>
  <c r="AU116" i="38"/>
  <c r="AU40" i="38"/>
  <c r="AU28" i="38"/>
  <c r="AU127" i="38"/>
  <c r="AU55" i="38"/>
  <c r="AU174" i="38"/>
  <c r="AU102" i="38"/>
  <c r="AU76" i="38"/>
  <c r="AU293" i="38"/>
  <c r="AU221" i="38"/>
  <c r="AU149" i="38"/>
  <c r="AU77" i="38"/>
  <c r="AU183" i="38"/>
  <c r="AU111" i="38"/>
  <c r="AU39" i="38"/>
  <c r="AU27" i="38"/>
  <c r="AU50" i="38"/>
  <c r="AU146" i="38"/>
  <c r="AU118" i="38"/>
  <c r="AU306" i="38"/>
  <c r="AU339" i="38"/>
  <c r="AU195" i="38"/>
  <c r="AU250" i="38"/>
  <c r="AU285" i="38"/>
  <c r="AU212" i="38"/>
  <c r="AU235" i="38"/>
  <c r="AU216" i="38"/>
  <c r="AU218" i="38"/>
  <c r="AU256" i="38"/>
  <c r="AU121" i="38"/>
  <c r="AU49" i="38"/>
  <c r="AU37" i="38"/>
  <c r="AU46" i="38"/>
  <c r="AU34" i="38"/>
  <c r="AU70" i="38"/>
  <c r="AU184" i="38"/>
  <c r="AU187" i="38"/>
  <c r="AU43" i="38"/>
  <c r="AU31" i="38"/>
  <c r="AU281" i="38"/>
  <c r="AU209" i="38"/>
  <c r="AU137" i="38"/>
  <c r="AU65" i="38"/>
  <c r="AU171" i="38"/>
  <c r="AU99" i="38"/>
  <c r="AU190" i="38"/>
  <c r="AU122" i="38"/>
  <c r="AU58" i="38"/>
  <c r="DK3" i="38"/>
  <c r="DK6" i="38"/>
  <c r="DK5" i="38"/>
  <c r="BB356" i="38" l="1"/>
  <c r="BC368" i="38" s="1"/>
  <c r="BJ368" i="38" s="1"/>
  <c r="BA368" i="38"/>
  <c r="BM361" i="38"/>
  <c r="BM359" i="38"/>
  <c r="CP359" i="38"/>
  <c r="BM358" i="38"/>
  <c r="CP358" i="38"/>
  <c r="BM357" i="38"/>
  <c r="CP357" i="38"/>
  <c r="BM356" i="38"/>
  <c r="CP356" i="38"/>
  <c r="CP355" i="38"/>
  <c r="CP354" i="38"/>
  <c r="BG355" i="38"/>
  <c r="BU361" i="38" l="1"/>
  <c r="CC361" i="38"/>
  <c r="BW361" i="38"/>
  <c r="BY361" i="38"/>
  <c r="CA361" i="38"/>
  <c r="BN361" i="38"/>
  <c r="BY359" i="38"/>
  <c r="BU359" i="38"/>
  <c r="BN359" i="38"/>
  <c r="CA359" i="38"/>
  <c r="BW359" i="38"/>
  <c r="CC359" i="38"/>
  <c r="CC358" i="38"/>
  <c r="BY358" i="38"/>
  <c r="CA358" i="38"/>
  <c r="BW358" i="38"/>
  <c r="BU358" i="38"/>
  <c r="BN358" i="38"/>
  <c r="BU357" i="38"/>
  <c r="BW357" i="38"/>
  <c r="CA357" i="38"/>
  <c r="BY357" i="38"/>
  <c r="CC357" i="38"/>
  <c r="BN357" i="38"/>
  <c r="BU356" i="38"/>
  <c r="BN356" i="38"/>
  <c r="CA356" i="38"/>
  <c r="CC356" i="38"/>
  <c r="BY356" i="38"/>
  <c r="BW356" i="38"/>
  <c r="CI355" i="38"/>
  <c r="AT355" i="38"/>
  <c r="BL355" i="38"/>
  <c r="BT355" i="38"/>
  <c r="CB355" i="38"/>
  <c r="CD355" i="38"/>
  <c r="CF355" i="38"/>
  <c r="CG355" i="38"/>
  <c r="AU355" i="38" l="1"/>
  <c r="AU367" i="38"/>
  <c r="BE355" i="38"/>
  <c r="CR355" i="38"/>
  <c r="BH355" i="38"/>
  <c r="BV355" i="38"/>
  <c r="AV355" i="38"/>
  <c r="AW355" i="38" s="1"/>
  <c r="AX367" i="38" s="1"/>
  <c r="CE355" i="38"/>
  <c r="BX355" i="38"/>
  <c r="BD355" i="38" l="1"/>
  <c r="CH355" i="38" s="1"/>
  <c r="BF367" i="38"/>
  <c r="BZ355" i="38" l="1"/>
  <c r="AZ355" i="38"/>
  <c r="BH356" i="38"/>
  <c r="CT12" i="38"/>
  <c r="CT8" i="38"/>
  <c r="CI354" i="38"/>
  <c r="BT354" i="38"/>
  <c r="BV354" i="38"/>
  <c r="CB354" i="38"/>
  <c r="CE354" i="38"/>
  <c r="BB355" i="38" l="1"/>
  <c r="BC367" i="38" s="1"/>
  <c r="BJ367" i="38" s="1"/>
  <c r="BA367" i="38"/>
  <c r="BH357" i="38"/>
  <c r="BG354" i="38"/>
  <c r="CT9" i="38"/>
  <c r="CT10" i="38"/>
  <c r="BH354" i="38"/>
  <c r="AT354" i="38"/>
  <c r="CF354" i="38"/>
  <c r="BL354" i="38"/>
  <c r="CD354" i="38"/>
  <c r="AV354" i="38"/>
  <c r="AW354" i="38" s="1"/>
  <c r="AX366" i="38" s="1"/>
  <c r="BX354" i="38"/>
  <c r="CG354" i="38"/>
  <c r="AU354" i="38" l="1"/>
  <c r="AU366" i="38"/>
  <c r="BE354" i="38"/>
  <c r="CR354" i="38"/>
  <c r="BH358" i="38"/>
  <c r="CT11" i="38"/>
  <c r="CB353" i="38"/>
  <c r="BG353" i="38"/>
  <c r="CE353" i="38"/>
  <c r="CI353" i="38"/>
  <c r="CB352" i="38"/>
  <c r="CI352" i="38"/>
  <c r="BD354" i="38" l="1"/>
  <c r="AZ354" i="38" s="1"/>
  <c r="BF366" i="38"/>
  <c r="BH359" i="38"/>
  <c r="CS12" i="38"/>
  <c r="CS8" i="38"/>
  <c r="CS10" i="38" s="1"/>
  <c r="AT353" i="38"/>
  <c r="CG353" i="38"/>
  <c r="BH353" i="38"/>
  <c r="CG352" i="38"/>
  <c r="BH352" i="38"/>
  <c r="BV353" i="38"/>
  <c r="BT353" i="38"/>
  <c r="BX353" i="38"/>
  <c r="CD353" i="38"/>
  <c r="BL353" i="38"/>
  <c r="CF353" i="38"/>
  <c r="AV353" i="38"/>
  <c r="AW353" i="38" s="1"/>
  <c r="AX365" i="38" s="1"/>
  <c r="BV352" i="38"/>
  <c r="CD352" i="38"/>
  <c r="CE352" i="38"/>
  <c r="BL352" i="38"/>
  <c r="BT352" i="38"/>
  <c r="BX352" i="38"/>
  <c r="CF352" i="38"/>
  <c r="AV352" i="38"/>
  <c r="AW352" i="38" s="1"/>
  <c r="AX364" i="38" s="1"/>
  <c r="BZ354" i="38" l="1"/>
  <c r="CH354" i="38"/>
  <c r="BB354" i="38"/>
  <c r="BC366" i="38" s="1"/>
  <c r="BJ366" i="38" s="1"/>
  <c r="BA366" i="38"/>
  <c r="AU353" i="38"/>
  <c r="AU365" i="38"/>
  <c r="DK4" i="38" s="1"/>
  <c r="BE353" i="38"/>
  <c r="CR353" i="38"/>
  <c r="BE352" i="38"/>
  <c r="CR352" i="38"/>
  <c r="BH360" i="38"/>
  <c r="DK12" i="38"/>
  <c r="DK8" i="38"/>
  <c r="CS9" i="38"/>
  <c r="CS11" i="38" s="1"/>
  <c r="CG2" i="38"/>
  <c r="CG3" i="38"/>
  <c r="CG4" i="38"/>
  <c r="CG5" i="38"/>
  <c r="CG6" i="38"/>
  <c r="CG7" i="38"/>
  <c r="CG8" i="38"/>
  <c r="CG9" i="38"/>
  <c r="CG10" i="38"/>
  <c r="CG11" i="38"/>
  <c r="CG12" i="38"/>
  <c r="CG13" i="38"/>
  <c r="CG14" i="38"/>
  <c r="CG15" i="38"/>
  <c r="CG16" i="38"/>
  <c r="CG17" i="38"/>
  <c r="CG18" i="38"/>
  <c r="CG19" i="38"/>
  <c r="CG20" i="38"/>
  <c r="CG21" i="38"/>
  <c r="CG22" i="38"/>
  <c r="CG23" i="38"/>
  <c r="CG24" i="38"/>
  <c r="CG25" i="38"/>
  <c r="CG26" i="38"/>
  <c r="CG27" i="38"/>
  <c r="CG28" i="38"/>
  <c r="CG29" i="38"/>
  <c r="CG30" i="38"/>
  <c r="CG31" i="38"/>
  <c r="CG32" i="38"/>
  <c r="CG33" i="38"/>
  <c r="CG34" i="38"/>
  <c r="CG35" i="38"/>
  <c r="CG36" i="38"/>
  <c r="CG37" i="38"/>
  <c r="CG38" i="38"/>
  <c r="CG39" i="38"/>
  <c r="CG40" i="38"/>
  <c r="CG41" i="38"/>
  <c r="CG42" i="38"/>
  <c r="CG43" i="38"/>
  <c r="CG44" i="38"/>
  <c r="CG45" i="38"/>
  <c r="CG46" i="38"/>
  <c r="CG47" i="38"/>
  <c r="CG48" i="38"/>
  <c r="CG49" i="38"/>
  <c r="CG50" i="38"/>
  <c r="CG51" i="38"/>
  <c r="CG52" i="38"/>
  <c r="CG53" i="38"/>
  <c r="CG54" i="38"/>
  <c r="CG55" i="38"/>
  <c r="CG56" i="38"/>
  <c r="CG57" i="38"/>
  <c r="CG58" i="38"/>
  <c r="CG59" i="38"/>
  <c r="CG60" i="38"/>
  <c r="CG61" i="38"/>
  <c r="CG62" i="38"/>
  <c r="CG63" i="38"/>
  <c r="CG64" i="38"/>
  <c r="CG65" i="38"/>
  <c r="CG66" i="38"/>
  <c r="CG67" i="38"/>
  <c r="CG68" i="38"/>
  <c r="CG69" i="38"/>
  <c r="CG70" i="38"/>
  <c r="CG71" i="38"/>
  <c r="CG72" i="38"/>
  <c r="CG73" i="38"/>
  <c r="CG74" i="38"/>
  <c r="CG75" i="38"/>
  <c r="CG76" i="38"/>
  <c r="CG77" i="38"/>
  <c r="CG78" i="38"/>
  <c r="CG79" i="38"/>
  <c r="CG80" i="38"/>
  <c r="CG81" i="38"/>
  <c r="CG82" i="38"/>
  <c r="CG83" i="38"/>
  <c r="CG84" i="38"/>
  <c r="CG85" i="38"/>
  <c r="CG86" i="38"/>
  <c r="CG87" i="38"/>
  <c r="CG88" i="38"/>
  <c r="CG89" i="38"/>
  <c r="CG90" i="38"/>
  <c r="CG91" i="38"/>
  <c r="CG92" i="38"/>
  <c r="CG93" i="38"/>
  <c r="CG94" i="38"/>
  <c r="CG95" i="38"/>
  <c r="CG96" i="38"/>
  <c r="CG97" i="38"/>
  <c r="CG98" i="38"/>
  <c r="CG99" i="38"/>
  <c r="CG100" i="38"/>
  <c r="CG101" i="38"/>
  <c r="CG102" i="38"/>
  <c r="CG103" i="38"/>
  <c r="CG104" i="38"/>
  <c r="CG105" i="38"/>
  <c r="CG106" i="38"/>
  <c r="CG107" i="38"/>
  <c r="CG108" i="38"/>
  <c r="CG109" i="38"/>
  <c r="CG110" i="38"/>
  <c r="CG111" i="38"/>
  <c r="CG112" i="38"/>
  <c r="CG113" i="38"/>
  <c r="CG114" i="38"/>
  <c r="CG115" i="38"/>
  <c r="CG116" i="38"/>
  <c r="CG117" i="38"/>
  <c r="CG118" i="38"/>
  <c r="CG119" i="38"/>
  <c r="CG120" i="38"/>
  <c r="CG121" i="38"/>
  <c r="CG122" i="38"/>
  <c r="CG123" i="38"/>
  <c r="CG124" i="38"/>
  <c r="CG125" i="38"/>
  <c r="CG126" i="38"/>
  <c r="CG127" i="38"/>
  <c r="CG128" i="38"/>
  <c r="CG129" i="38"/>
  <c r="CG130" i="38"/>
  <c r="CG131" i="38"/>
  <c r="CG132" i="38"/>
  <c r="CG133" i="38"/>
  <c r="CG134" i="38"/>
  <c r="CG135" i="38"/>
  <c r="CG136" i="38"/>
  <c r="CG137" i="38"/>
  <c r="CG138" i="38"/>
  <c r="CG139" i="38"/>
  <c r="CG140" i="38"/>
  <c r="CG141" i="38"/>
  <c r="CG142" i="38"/>
  <c r="CG143" i="38"/>
  <c r="CG144" i="38"/>
  <c r="CG145" i="38"/>
  <c r="CG146" i="38"/>
  <c r="CG147" i="38"/>
  <c r="CG148" i="38"/>
  <c r="CG149" i="38"/>
  <c r="CG150" i="38"/>
  <c r="CG151" i="38"/>
  <c r="CG152" i="38"/>
  <c r="CG153" i="38"/>
  <c r="CG154" i="38"/>
  <c r="CG155" i="38"/>
  <c r="CG156" i="38"/>
  <c r="CG157" i="38"/>
  <c r="CG158" i="38"/>
  <c r="CG159" i="38"/>
  <c r="CG160" i="38"/>
  <c r="CG161" i="38"/>
  <c r="CG162" i="38"/>
  <c r="CG163" i="38"/>
  <c r="CG164" i="38"/>
  <c r="CG165" i="38"/>
  <c r="CG166" i="38"/>
  <c r="CG167" i="38"/>
  <c r="CG168" i="38"/>
  <c r="CG169" i="38"/>
  <c r="CG170" i="38"/>
  <c r="CG171" i="38"/>
  <c r="CG172" i="38"/>
  <c r="CG173" i="38"/>
  <c r="CG174" i="38"/>
  <c r="CG175" i="38"/>
  <c r="CG176" i="38"/>
  <c r="CG177" i="38"/>
  <c r="CG178" i="38"/>
  <c r="CG179" i="38"/>
  <c r="CG180" i="38"/>
  <c r="CG181" i="38"/>
  <c r="CG182" i="38"/>
  <c r="CG183" i="38"/>
  <c r="CG184" i="38"/>
  <c r="CG185" i="38"/>
  <c r="CG186" i="38"/>
  <c r="CG187" i="38"/>
  <c r="CG188" i="38"/>
  <c r="CG189" i="38"/>
  <c r="CG190" i="38"/>
  <c r="CG191" i="38"/>
  <c r="CG192" i="38"/>
  <c r="CG193" i="38"/>
  <c r="CG194" i="38"/>
  <c r="CG195" i="38"/>
  <c r="CG196" i="38"/>
  <c r="CG197" i="38"/>
  <c r="CG198" i="38"/>
  <c r="CG199" i="38"/>
  <c r="CG200" i="38"/>
  <c r="CG201" i="38"/>
  <c r="CG202" i="38"/>
  <c r="CG203" i="38"/>
  <c r="CG204" i="38"/>
  <c r="CG205" i="38"/>
  <c r="CG206" i="38"/>
  <c r="CG207" i="38"/>
  <c r="CG208" i="38"/>
  <c r="CG209" i="38"/>
  <c r="CG210" i="38"/>
  <c r="CG211" i="38"/>
  <c r="CG212" i="38"/>
  <c r="CG213" i="38"/>
  <c r="CG214" i="38"/>
  <c r="CG215" i="38"/>
  <c r="CG216" i="38"/>
  <c r="CG217" i="38"/>
  <c r="CG218" i="38"/>
  <c r="CG219" i="38"/>
  <c r="CG220" i="38"/>
  <c r="CG221" i="38"/>
  <c r="CG222" i="38"/>
  <c r="CG223" i="38"/>
  <c r="CG224" i="38"/>
  <c r="CG225" i="38"/>
  <c r="CG226" i="38"/>
  <c r="CG227" i="38"/>
  <c r="CG228" i="38"/>
  <c r="CG229" i="38"/>
  <c r="CG230" i="38"/>
  <c r="CG231" i="38"/>
  <c r="CG232" i="38"/>
  <c r="CG233" i="38"/>
  <c r="CG234" i="38"/>
  <c r="CG235" i="38"/>
  <c r="CG236" i="38"/>
  <c r="CG237" i="38"/>
  <c r="CG238" i="38"/>
  <c r="CG239" i="38"/>
  <c r="CG240" i="38"/>
  <c r="CG241" i="38"/>
  <c r="CG242" i="38"/>
  <c r="CG243" i="38"/>
  <c r="CG244" i="38"/>
  <c r="CG245" i="38"/>
  <c r="CG246" i="38"/>
  <c r="CG247" i="38"/>
  <c r="CG248" i="38"/>
  <c r="CG249" i="38"/>
  <c r="CG250" i="38"/>
  <c r="CG251" i="38"/>
  <c r="CG252" i="38"/>
  <c r="CG253" i="38"/>
  <c r="CG254" i="38"/>
  <c r="CG255" i="38"/>
  <c r="CG256" i="38"/>
  <c r="CG257" i="38"/>
  <c r="CG258" i="38"/>
  <c r="CG259" i="38"/>
  <c r="CG260" i="38"/>
  <c r="CG261" i="38"/>
  <c r="CG262" i="38"/>
  <c r="CG263" i="38"/>
  <c r="CG264" i="38"/>
  <c r="CG265" i="38"/>
  <c r="CG266" i="38"/>
  <c r="CG267" i="38"/>
  <c r="CG268" i="38"/>
  <c r="CG269" i="38"/>
  <c r="CG270" i="38"/>
  <c r="CG271" i="38"/>
  <c r="CG272" i="38"/>
  <c r="CG273" i="38"/>
  <c r="CG274" i="38"/>
  <c r="CG275" i="38"/>
  <c r="CG276" i="38"/>
  <c r="CG277" i="38"/>
  <c r="CG278" i="38"/>
  <c r="CG279" i="38"/>
  <c r="CG280" i="38"/>
  <c r="CG281" i="38"/>
  <c r="CG282" i="38"/>
  <c r="CG283" i="38"/>
  <c r="CG284" i="38"/>
  <c r="CG285" i="38"/>
  <c r="CG286" i="38"/>
  <c r="CG287" i="38"/>
  <c r="CG288" i="38"/>
  <c r="CG289" i="38"/>
  <c r="CG290" i="38"/>
  <c r="CG291" i="38"/>
  <c r="CG292" i="38"/>
  <c r="CG293" i="38"/>
  <c r="CG294" i="38"/>
  <c r="CG295" i="38"/>
  <c r="CG296" i="38"/>
  <c r="CG297" i="38"/>
  <c r="CG298" i="38"/>
  <c r="CG299" i="38"/>
  <c r="CG300" i="38"/>
  <c r="CG301" i="38"/>
  <c r="CG302" i="38"/>
  <c r="CG303" i="38"/>
  <c r="CG304" i="38"/>
  <c r="CG305" i="38"/>
  <c r="CG306" i="38"/>
  <c r="CG308" i="38"/>
  <c r="CG309" i="38"/>
  <c r="CG310" i="38"/>
  <c r="CG311" i="38"/>
  <c r="CG312" i="38"/>
  <c r="CG313" i="38"/>
  <c r="CG314" i="38"/>
  <c r="CG315" i="38"/>
  <c r="CG316" i="38"/>
  <c r="CG317" i="38"/>
  <c r="CG318" i="38"/>
  <c r="CG319" i="38"/>
  <c r="CG320" i="38"/>
  <c r="CG321" i="38"/>
  <c r="CG322" i="38"/>
  <c r="CG323" i="38"/>
  <c r="CG324" i="38"/>
  <c r="CG325" i="38"/>
  <c r="CG326" i="38"/>
  <c r="CG327" i="38"/>
  <c r="CG328" i="38"/>
  <c r="CG329" i="38"/>
  <c r="CG330" i="38"/>
  <c r="CG331" i="38"/>
  <c r="CG332" i="38"/>
  <c r="CG333" i="38"/>
  <c r="CG334" i="38"/>
  <c r="CG335" i="38"/>
  <c r="CG336" i="38"/>
  <c r="CG337" i="38"/>
  <c r="CG338" i="38"/>
  <c r="CG339" i="38"/>
  <c r="CF2" i="38"/>
  <c r="CF3" i="38"/>
  <c r="CF4" i="38"/>
  <c r="CF5" i="38"/>
  <c r="CF6" i="38"/>
  <c r="CF7" i="38"/>
  <c r="CF8" i="38"/>
  <c r="CF9" i="38"/>
  <c r="CF10" i="38"/>
  <c r="CF11" i="38"/>
  <c r="CF12" i="38"/>
  <c r="CF13" i="38"/>
  <c r="CF14" i="38"/>
  <c r="CF15" i="38"/>
  <c r="CF16" i="38"/>
  <c r="CF17" i="38"/>
  <c r="CF18" i="38"/>
  <c r="CF19" i="38"/>
  <c r="CF20" i="38"/>
  <c r="CF21" i="38"/>
  <c r="CF22" i="38"/>
  <c r="CF23" i="38"/>
  <c r="CF24" i="38"/>
  <c r="CF25" i="38"/>
  <c r="CF26" i="38"/>
  <c r="CF27" i="38"/>
  <c r="CF28" i="38"/>
  <c r="CF29" i="38"/>
  <c r="CF30" i="38"/>
  <c r="CF31" i="38"/>
  <c r="CF32" i="38"/>
  <c r="CF33" i="38"/>
  <c r="CF34" i="38"/>
  <c r="CF35" i="38"/>
  <c r="CF36" i="38"/>
  <c r="CF37" i="38"/>
  <c r="CF38" i="38"/>
  <c r="CF39" i="38"/>
  <c r="CF40" i="38"/>
  <c r="CF41" i="38"/>
  <c r="CF42" i="38"/>
  <c r="CF43" i="38"/>
  <c r="CF44" i="38"/>
  <c r="CF45" i="38"/>
  <c r="CF46" i="38"/>
  <c r="CF47" i="38"/>
  <c r="CF48" i="38"/>
  <c r="CF49" i="38"/>
  <c r="CF50" i="38"/>
  <c r="CF51" i="38"/>
  <c r="CF52" i="38"/>
  <c r="CF53" i="38"/>
  <c r="CF54" i="38"/>
  <c r="CF55" i="38"/>
  <c r="CF56" i="38"/>
  <c r="CF57" i="38"/>
  <c r="CF58" i="38"/>
  <c r="CF59" i="38"/>
  <c r="CF60" i="38"/>
  <c r="CF61" i="38"/>
  <c r="CF62" i="38"/>
  <c r="CF63" i="38"/>
  <c r="CF64" i="38"/>
  <c r="CF65" i="38"/>
  <c r="CF66" i="38"/>
  <c r="CF67" i="38"/>
  <c r="CF68" i="38"/>
  <c r="CF69" i="38"/>
  <c r="CF70" i="38"/>
  <c r="CF71" i="38"/>
  <c r="CF72" i="38"/>
  <c r="CF73" i="38"/>
  <c r="CF74" i="38"/>
  <c r="CF75" i="38"/>
  <c r="CF76" i="38"/>
  <c r="CF77" i="38"/>
  <c r="CF78" i="38"/>
  <c r="CF79" i="38"/>
  <c r="CF80" i="38"/>
  <c r="CF81" i="38"/>
  <c r="CF82" i="38"/>
  <c r="CF83" i="38"/>
  <c r="CF84" i="38"/>
  <c r="CF85" i="38"/>
  <c r="CF86" i="38"/>
  <c r="CF87" i="38"/>
  <c r="CF88" i="38"/>
  <c r="CF89" i="38"/>
  <c r="CF90" i="38"/>
  <c r="CF91" i="38"/>
  <c r="CF92" i="38"/>
  <c r="CF93" i="38"/>
  <c r="CF94" i="38"/>
  <c r="CF95" i="38"/>
  <c r="CF96" i="38"/>
  <c r="CF97" i="38"/>
  <c r="CF98" i="38"/>
  <c r="CF99" i="38"/>
  <c r="CF100" i="38"/>
  <c r="CF101" i="38"/>
  <c r="CF102" i="38"/>
  <c r="CF103" i="38"/>
  <c r="CF104" i="38"/>
  <c r="CF105" i="38"/>
  <c r="CF106" i="38"/>
  <c r="CF107" i="38"/>
  <c r="CF108" i="38"/>
  <c r="CF109" i="38"/>
  <c r="CF110" i="38"/>
  <c r="CF111" i="38"/>
  <c r="CF112" i="38"/>
  <c r="CF113" i="38"/>
  <c r="CF114" i="38"/>
  <c r="CF115" i="38"/>
  <c r="CF116" i="38"/>
  <c r="CF117" i="38"/>
  <c r="CF118" i="38"/>
  <c r="CF119" i="38"/>
  <c r="CF120" i="38"/>
  <c r="CF121" i="38"/>
  <c r="CF122" i="38"/>
  <c r="CF123" i="38"/>
  <c r="CF124" i="38"/>
  <c r="CF125" i="38"/>
  <c r="CF126" i="38"/>
  <c r="CF127" i="38"/>
  <c r="CF128" i="38"/>
  <c r="CF129" i="38"/>
  <c r="CF130" i="38"/>
  <c r="CF131" i="38"/>
  <c r="CF132" i="38"/>
  <c r="CF133" i="38"/>
  <c r="CF134" i="38"/>
  <c r="CF135" i="38"/>
  <c r="CF136" i="38"/>
  <c r="CF137" i="38"/>
  <c r="CF138" i="38"/>
  <c r="CF139" i="38"/>
  <c r="CF140" i="38"/>
  <c r="CF141" i="38"/>
  <c r="CF142" i="38"/>
  <c r="CF143" i="38"/>
  <c r="CF144" i="38"/>
  <c r="CF145" i="38"/>
  <c r="CF146" i="38"/>
  <c r="CF147" i="38"/>
  <c r="CF148" i="38"/>
  <c r="CF149" i="38"/>
  <c r="CF150" i="38"/>
  <c r="CF151" i="38"/>
  <c r="CF152" i="38"/>
  <c r="CF153" i="38"/>
  <c r="CF154" i="38"/>
  <c r="CF155" i="38"/>
  <c r="CF156" i="38"/>
  <c r="CF157" i="38"/>
  <c r="CF158" i="38"/>
  <c r="CF159" i="38"/>
  <c r="CF160" i="38"/>
  <c r="CF161" i="38"/>
  <c r="CF162" i="38"/>
  <c r="CF163" i="38"/>
  <c r="CF164" i="38"/>
  <c r="CF165" i="38"/>
  <c r="CF166" i="38"/>
  <c r="CF167" i="38"/>
  <c r="CF168" i="38"/>
  <c r="CF169" i="38"/>
  <c r="CF170" i="38"/>
  <c r="CF171" i="38"/>
  <c r="CF172" i="38"/>
  <c r="CF173" i="38"/>
  <c r="CF174" i="38"/>
  <c r="CF175" i="38"/>
  <c r="CF176" i="38"/>
  <c r="CF177" i="38"/>
  <c r="CF178" i="38"/>
  <c r="CF179" i="38"/>
  <c r="CF180" i="38"/>
  <c r="CF181" i="38"/>
  <c r="CF182" i="38"/>
  <c r="CF183" i="38"/>
  <c r="CF184" i="38"/>
  <c r="CF185" i="38"/>
  <c r="CF186" i="38"/>
  <c r="CF187" i="38"/>
  <c r="CF188" i="38"/>
  <c r="CF189" i="38"/>
  <c r="CF190" i="38"/>
  <c r="CF191" i="38"/>
  <c r="CF192" i="38"/>
  <c r="CF193" i="38"/>
  <c r="CF194" i="38"/>
  <c r="CF195" i="38"/>
  <c r="CF196" i="38"/>
  <c r="CF197" i="38"/>
  <c r="CF198" i="38"/>
  <c r="CF199" i="38"/>
  <c r="CF200" i="38"/>
  <c r="CF201" i="38"/>
  <c r="CF202" i="38"/>
  <c r="CF203" i="38"/>
  <c r="CF204" i="38"/>
  <c r="CF205" i="38"/>
  <c r="CF206" i="38"/>
  <c r="CF207" i="38"/>
  <c r="CF208" i="38"/>
  <c r="CF209" i="38"/>
  <c r="CF210" i="38"/>
  <c r="CF211" i="38"/>
  <c r="CF212" i="38"/>
  <c r="CF213" i="38"/>
  <c r="CF214" i="38"/>
  <c r="CF215" i="38"/>
  <c r="CF216" i="38"/>
  <c r="CF217" i="38"/>
  <c r="CF218" i="38"/>
  <c r="CF219" i="38"/>
  <c r="CF220" i="38"/>
  <c r="CF221" i="38"/>
  <c r="CF222" i="38"/>
  <c r="CF223" i="38"/>
  <c r="CF224" i="38"/>
  <c r="CF225" i="38"/>
  <c r="CF226" i="38"/>
  <c r="CF227" i="38"/>
  <c r="CF228" i="38"/>
  <c r="CF229" i="38"/>
  <c r="CF230" i="38"/>
  <c r="CF231" i="38"/>
  <c r="CF232" i="38"/>
  <c r="CF233" i="38"/>
  <c r="CF234" i="38"/>
  <c r="CF235" i="38"/>
  <c r="CF236" i="38"/>
  <c r="CF237" i="38"/>
  <c r="CF238" i="38"/>
  <c r="CF239" i="38"/>
  <c r="CF240" i="38"/>
  <c r="CF241" i="38"/>
  <c r="CF242" i="38"/>
  <c r="CF243" i="38"/>
  <c r="CF244" i="38"/>
  <c r="CF245" i="38"/>
  <c r="CF246" i="38"/>
  <c r="CF247" i="38"/>
  <c r="CF248" i="38"/>
  <c r="CF249" i="38"/>
  <c r="CF250" i="38"/>
  <c r="CF251" i="38"/>
  <c r="CF252" i="38"/>
  <c r="CF253" i="38"/>
  <c r="CF254" i="38"/>
  <c r="CF255" i="38"/>
  <c r="CF256" i="38"/>
  <c r="CF257" i="38"/>
  <c r="CF258" i="38"/>
  <c r="CF259" i="38"/>
  <c r="CF260" i="38"/>
  <c r="CF261" i="38"/>
  <c r="CF262" i="38"/>
  <c r="CF263" i="38"/>
  <c r="CF264" i="38"/>
  <c r="CF265" i="38"/>
  <c r="CF266" i="38"/>
  <c r="CF267" i="38"/>
  <c r="CF268" i="38"/>
  <c r="CF269" i="38"/>
  <c r="CF270" i="38"/>
  <c r="CF271" i="38"/>
  <c r="CF272" i="38"/>
  <c r="CF273" i="38"/>
  <c r="CF274" i="38"/>
  <c r="CF275" i="38"/>
  <c r="CF276" i="38"/>
  <c r="CF277" i="38"/>
  <c r="CF278" i="38"/>
  <c r="CF279" i="38"/>
  <c r="CF280" i="38"/>
  <c r="CF281" i="38"/>
  <c r="CF282" i="38"/>
  <c r="CF283" i="38"/>
  <c r="CF284" i="38"/>
  <c r="CF285" i="38"/>
  <c r="CF286" i="38"/>
  <c r="CF287" i="38"/>
  <c r="CF288" i="38"/>
  <c r="CF289" i="38"/>
  <c r="CF290" i="38"/>
  <c r="CF291" i="38"/>
  <c r="CF292" i="38"/>
  <c r="CF293" i="38"/>
  <c r="CF294" i="38"/>
  <c r="CF295" i="38"/>
  <c r="CF296" i="38"/>
  <c r="CF297" i="38"/>
  <c r="CF298" i="38"/>
  <c r="CF299" i="38"/>
  <c r="CF300" i="38"/>
  <c r="CF301" i="38"/>
  <c r="CF302" i="38"/>
  <c r="CF303" i="38"/>
  <c r="CF304" i="38"/>
  <c r="CF305" i="38"/>
  <c r="CF306" i="38"/>
  <c r="CF308" i="38"/>
  <c r="CF309" i="38"/>
  <c r="CF310" i="38"/>
  <c r="CF311" i="38"/>
  <c r="CF312" i="38"/>
  <c r="CF313" i="38"/>
  <c r="CF314" i="38"/>
  <c r="CF315" i="38"/>
  <c r="CF316" i="38"/>
  <c r="CF317" i="38"/>
  <c r="CF318" i="38"/>
  <c r="CF319" i="38"/>
  <c r="CF320" i="38"/>
  <c r="CF321" i="38"/>
  <c r="CF322" i="38"/>
  <c r="CF323" i="38"/>
  <c r="CF324" i="38"/>
  <c r="CF325" i="38"/>
  <c r="CF326" i="38"/>
  <c r="CF327" i="38"/>
  <c r="CF328" i="38"/>
  <c r="CF329" i="38"/>
  <c r="CF330" i="38"/>
  <c r="CF331" i="38"/>
  <c r="CF332" i="38"/>
  <c r="CF333" i="38"/>
  <c r="CF334" i="38"/>
  <c r="CF335" i="38"/>
  <c r="CF336" i="38"/>
  <c r="CF337" i="38"/>
  <c r="CF338" i="38"/>
  <c r="CF339" i="38"/>
  <c r="BD353" i="38" l="1"/>
  <c r="AZ353" i="38" s="1"/>
  <c r="BF365" i="38"/>
  <c r="BD352" i="38"/>
  <c r="AZ352" i="38" s="1"/>
  <c r="BF364" i="38"/>
  <c r="BH361" i="38"/>
  <c r="DK9" i="38"/>
  <c r="DK10" i="38"/>
  <c r="BN307" i="38"/>
  <c r="BM307" i="38"/>
  <c r="CH353" i="38" l="1"/>
  <c r="BB353" i="38"/>
  <c r="BC365" i="38" s="1"/>
  <c r="BJ365" i="38" s="1"/>
  <c r="BA365" i="38"/>
  <c r="CH352" i="38"/>
  <c r="BZ353" i="38"/>
  <c r="BB352" i="38"/>
  <c r="BC364" i="38" s="1"/>
  <c r="BJ364" i="38" s="1"/>
  <c r="BA364" i="38"/>
  <c r="BZ352" i="38"/>
  <c r="DK11" i="38"/>
  <c r="CG307" i="38"/>
  <c r="CF307" i="38"/>
  <c r="DF307" i="38"/>
  <c r="BM355" i="38"/>
  <c r="BM354" i="38"/>
  <c r="BM353" i="38"/>
  <c r="CP353" i="38"/>
  <c r="BM352" i="38"/>
  <c r="CP352" i="38"/>
  <c r="CP351" i="38"/>
  <c r="BH351" i="38"/>
  <c r="CE351" i="38"/>
  <c r="CI351" i="38"/>
  <c r="CQ350" i="38"/>
  <c r="CP350" i="38"/>
  <c r="BV350" i="38"/>
  <c r="CI350" i="38"/>
  <c r="CQ349" i="38"/>
  <c r="CP349" i="38"/>
  <c r="CQ348" i="38"/>
  <c r="CP348" i="38"/>
  <c r="BV348" i="38"/>
  <c r="CQ347" i="38"/>
  <c r="CP347" i="38"/>
  <c r="CQ346" i="38"/>
  <c r="CP346" i="38"/>
  <c r="CQ345" i="38"/>
  <c r="CP345" i="38"/>
  <c r="CQ344" i="38"/>
  <c r="CP344" i="38"/>
  <c r="CQ343" i="38"/>
  <c r="CP343" i="38"/>
  <c r="AS355" i="38"/>
  <c r="CQ342" i="38"/>
  <c r="CP342" i="38"/>
  <c r="AS354" i="38"/>
  <c r="CQ341" i="38"/>
  <c r="CP341" i="38"/>
  <c r="AS353" i="38"/>
  <c r="CQ340" i="38"/>
  <c r="CP340" i="38"/>
  <c r="AS352" i="38"/>
  <c r="CQ339" i="38"/>
  <c r="CP339" i="38"/>
  <c r="CD339" i="38"/>
  <c r="BH339" i="38"/>
  <c r="AS339" i="38"/>
  <c r="CQ338" i="38"/>
  <c r="CP338" i="38"/>
  <c r="CE338" i="38"/>
  <c r="CD338" i="38"/>
  <c r="CB338" i="38"/>
  <c r="BV338" i="38"/>
  <c r="BT338" i="38"/>
  <c r="BL338" i="38"/>
  <c r="BH338" i="38"/>
  <c r="AV338" i="38"/>
  <c r="AW338" i="38" s="1"/>
  <c r="AS338" i="38"/>
  <c r="CI338" i="38"/>
  <c r="CQ337" i="38"/>
  <c r="CP337" i="38"/>
  <c r="CE337" i="38"/>
  <c r="CD337" i="38"/>
  <c r="CB337" i="38"/>
  <c r="BV337" i="38"/>
  <c r="BT337" i="38"/>
  <c r="BL337" i="38"/>
  <c r="BH337" i="38"/>
  <c r="AV337" i="38"/>
  <c r="AW337" i="38" s="1"/>
  <c r="AS337" i="38"/>
  <c r="CQ336" i="38"/>
  <c r="CP336" i="38"/>
  <c r="CE336" i="38"/>
  <c r="CD336" i="38"/>
  <c r="CB336" i="38"/>
  <c r="BV336" i="38"/>
  <c r="BT336" i="38"/>
  <c r="BL336" i="38"/>
  <c r="BH336" i="38"/>
  <c r="AV336" i="38"/>
  <c r="AW336" i="38" s="1"/>
  <c r="AS336" i="38"/>
  <c r="CI336" i="38"/>
  <c r="DF336" i="38"/>
  <c r="CQ335" i="38"/>
  <c r="CP335" i="38"/>
  <c r="CE335" i="38"/>
  <c r="CD335" i="38"/>
  <c r="BH335" i="38"/>
  <c r="AV335" i="38"/>
  <c r="AW335" i="38" s="1"/>
  <c r="AS335" i="38"/>
  <c r="CI335" i="38"/>
  <c r="CQ334" i="38"/>
  <c r="CP334" i="38"/>
  <c r="CE334" i="38"/>
  <c r="CD334" i="38"/>
  <c r="BT334" i="38"/>
  <c r="BH334" i="38"/>
  <c r="AV334" i="38"/>
  <c r="AW334" i="38" s="1"/>
  <c r="AS334" i="38"/>
  <c r="CI334" i="38"/>
  <c r="CQ333" i="38"/>
  <c r="CP333" i="38"/>
  <c r="CE333" i="38"/>
  <c r="CD333" i="38"/>
  <c r="CB333" i="38"/>
  <c r="BV333" i="38"/>
  <c r="BT333" i="38"/>
  <c r="BL333" i="38"/>
  <c r="BH333" i="38"/>
  <c r="AV333" i="38"/>
  <c r="AW333" i="38" s="1"/>
  <c r="AS333" i="38"/>
  <c r="CI333" i="38"/>
  <c r="CQ332" i="38"/>
  <c r="CP332" i="38"/>
  <c r="CE332" i="38"/>
  <c r="CD332" i="38"/>
  <c r="CB332" i="38"/>
  <c r="BV332" i="38"/>
  <c r="BT332" i="38"/>
  <c r="BL332" i="38"/>
  <c r="BH332" i="38"/>
  <c r="AV332" i="38"/>
  <c r="AW332" i="38" s="1"/>
  <c r="AS332" i="38"/>
  <c r="CQ331" i="38"/>
  <c r="CP331" i="38"/>
  <c r="CE331" i="38"/>
  <c r="CD331" i="38"/>
  <c r="CB331" i="38"/>
  <c r="BV331" i="38"/>
  <c r="BT331" i="38"/>
  <c r="BL331" i="38"/>
  <c r="BH331" i="38"/>
  <c r="AV331" i="38"/>
  <c r="AW331" i="38" s="1"/>
  <c r="AS331" i="38"/>
  <c r="CI331" i="38"/>
  <c r="CQ330" i="38"/>
  <c r="CP330" i="38"/>
  <c r="CE330" i="38"/>
  <c r="CD330" i="38"/>
  <c r="CB330" i="38"/>
  <c r="BV330" i="38"/>
  <c r="BT330" i="38"/>
  <c r="BL330" i="38"/>
  <c r="BH330" i="38"/>
  <c r="AV330" i="38"/>
  <c r="AW330" i="38" s="1"/>
  <c r="AS330" i="38"/>
  <c r="CI330" i="38"/>
  <c r="CQ329" i="38"/>
  <c r="CP329" i="38"/>
  <c r="CE329" i="38"/>
  <c r="CD329" i="38"/>
  <c r="CB329" i="38"/>
  <c r="BV329" i="38"/>
  <c r="BT329" i="38"/>
  <c r="BL329" i="38"/>
  <c r="BH329" i="38"/>
  <c r="AV329" i="38"/>
  <c r="AW329" i="38" s="1"/>
  <c r="AS329" i="38"/>
  <c r="CI329" i="38"/>
  <c r="CQ328" i="38"/>
  <c r="CP328" i="38"/>
  <c r="CE328" i="38"/>
  <c r="CD328" i="38"/>
  <c r="CB328" i="38"/>
  <c r="BV328" i="38"/>
  <c r="BT328" i="38"/>
  <c r="BL328" i="38"/>
  <c r="BH328" i="38"/>
  <c r="AV328" i="38"/>
  <c r="AW328" i="38" s="1"/>
  <c r="AS328" i="38"/>
  <c r="CI328" i="38"/>
  <c r="CQ327" i="38"/>
  <c r="CP327" i="38"/>
  <c r="CE327" i="38"/>
  <c r="CD327" i="38"/>
  <c r="CB327" i="38"/>
  <c r="BV327" i="38"/>
  <c r="BT327" i="38"/>
  <c r="BL327" i="38"/>
  <c r="BH327" i="38"/>
  <c r="AV327" i="38"/>
  <c r="AW327" i="38" s="1"/>
  <c r="AS327" i="38"/>
  <c r="CI327" i="38"/>
  <c r="CQ326" i="38"/>
  <c r="CP326" i="38"/>
  <c r="CE326" i="38"/>
  <c r="CD326" i="38"/>
  <c r="CB326" i="38"/>
  <c r="BV326" i="38"/>
  <c r="BT326" i="38"/>
  <c r="BL326" i="38"/>
  <c r="BH326" i="38"/>
  <c r="AV326" i="38"/>
  <c r="AW326" i="38" s="1"/>
  <c r="AS326" i="38"/>
  <c r="CI326" i="38"/>
  <c r="CQ325" i="38"/>
  <c r="CP325" i="38"/>
  <c r="CE325" i="38"/>
  <c r="CD325" i="38"/>
  <c r="CB325" i="38"/>
  <c r="BV325" i="38"/>
  <c r="BT325" i="38"/>
  <c r="BL325" i="38"/>
  <c r="BH325" i="38"/>
  <c r="AV325" i="38"/>
  <c r="AW325" i="38" s="1"/>
  <c r="AS325" i="38"/>
  <c r="CI325" i="38"/>
  <c r="CE324" i="38"/>
  <c r="CD324" i="38"/>
  <c r="CB324" i="38"/>
  <c r="CC324" i="38" s="1"/>
  <c r="BV324" i="38"/>
  <c r="BW324" i="38" s="1"/>
  <c r="BT324" i="38"/>
  <c r="BU324" i="38" s="1"/>
  <c r="BL324" i="38"/>
  <c r="BH324" i="38"/>
  <c r="AV324" i="38"/>
  <c r="AW324" i="38" s="1"/>
  <c r="AS324" i="38"/>
  <c r="CI324" i="38"/>
  <c r="CE323" i="38"/>
  <c r="CD323" i="38"/>
  <c r="CB323" i="38"/>
  <c r="CC323" i="38" s="1"/>
  <c r="BV323" i="38"/>
  <c r="BW323" i="38" s="1"/>
  <c r="BT323" i="38"/>
  <c r="BU323" i="38" s="1"/>
  <c r="BL323" i="38"/>
  <c r="BH323" i="38"/>
  <c r="AV323" i="38"/>
  <c r="AW323" i="38" s="1"/>
  <c r="AS323" i="38"/>
  <c r="CI323" i="38"/>
  <c r="CE322" i="38"/>
  <c r="CD322" i="38"/>
  <c r="CB322" i="38"/>
  <c r="CC322" i="38" s="1"/>
  <c r="BV322" i="38"/>
  <c r="BW322" i="38" s="1"/>
  <c r="BT322" i="38"/>
  <c r="BU322" i="38" s="1"/>
  <c r="BL322" i="38"/>
  <c r="BH322" i="38"/>
  <c r="AV322" i="38"/>
  <c r="AW322" i="38" s="1"/>
  <c r="AS322" i="38"/>
  <c r="CI322" i="38"/>
  <c r="CE321" i="38"/>
  <c r="CD321" i="38"/>
  <c r="CB321" i="38"/>
  <c r="CC321" i="38" s="1"/>
  <c r="BV321" i="38"/>
  <c r="BW321" i="38" s="1"/>
  <c r="BT321" i="38"/>
  <c r="BU321" i="38" s="1"/>
  <c r="BL321" i="38"/>
  <c r="BH321" i="38"/>
  <c r="AV321" i="38"/>
  <c r="AW321" i="38" s="1"/>
  <c r="AS321" i="38"/>
  <c r="CI321" i="38"/>
  <c r="CE320" i="38"/>
  <c r="CD320" i="38"/>
  <c r="CB320" i="38"/>
  <c r="CC320" i="38" s="1"/>
  <c r="BV320" i="38"/>
  <c r="BW320" i="38" s="1"/>
  <c r="BT320" i="38"/>
  <c r="BU320" i="38" s="1"/>
  <c r="BL320" i="38"/>
  <c r="BH320" i="38"/>
  <c r="AV320" i="38"/>
  <c r="AW320" i="38" s="1"/>
  <c r="AS320" i="38"/>
  <c r="CI320" i="38"/>
  <c r="DF320" i="38"/>
  <c r="CE319" i="38"/>
  <c r="CD319" i="38"/>
  <c r="CB319" i="38"/>
  <c r="CC319" i="38" s="1"/>
  <c r="BV319" i="38"/>
  <c r="BW319" i="38" s="1"/>
  <c r="BT319" i="38"/>
  <c r="BU319" i="38" s="1"/>
  <c r="BL319" i="38"/>
  <c r="BH319" i="38"/>
  <c r="AV319" i="38"/>
  <c r="AW319" i="38" s="1"/>
  <c r="CI319" i="38"/>
  <c r="CE318" i="38"/>
  <c r="CD318" i="38"/>
  <c r="CB318" i="38"/>
  <c r="CC318" i="38" s="1"/>
  <c r="BV318" i="38"/>
  <c r="BW318" i="38" s="1"/>
  <c r="BT318" i="38"/>
  <c r="BU318" i="38" s="1"/>
  <c r="BL318" i="38"/>
  <c r="BH318" i="38"/>
  <c r="AV318" i="38"/>
  <c r="AW318" i="38" s="1"/>
  <c r="AS318" i="38"/>
  <c r="CE317" i="38"/>
  <c r="CD317" i="38"/>
  <c r="CB317" i="38"/>
  <c r="CC317" i="38" s="1"/>
  <c r="BV317" i="38"/>
  <c r="BW317" i="38" s="1"/>
  <c r="BT317" i="38"/>
  <c r="BU317" i="38" s="1"/>
  <c r="BL317" i="38"/>
  <c r="BH317" i="38"/>
  <c r="AV317" i="38"/>
  <c r="AW317" i="38" s="1"/>
  <c r="AS317" i="38"/>
  <c r="CI317" i="38"/>
  <c r="CE316" i="38"/>
  <c r="CD316" i="38"/>
  <c r="CB316" i="38"/>
  <c r="CC316" i="38" s="1"/>
  <c r="BV316" i="38"/>
  <c r="BW316" i="38" s="1"/>
  <c r="BT316" i="38"/>
  <c r="BU316" i="38" s="1"/>
  <c r="BL316" i="38"/>
  <c r="BH316" i="38"/>
  <c r="AV316" i="38"/>
  <c r="AW316" i="38" s="1"/>
  <c r="AS316" i="38"/>
  <c r="CI316" i="38"/>
  <c r="CE315" i="38"/>
  <c r="CD315" i="38"/>
  <c r="CB315" i="38"/>
  <c r="CC315" i="38" s="1"/>
  <c r="BH315" i="38"/>
  <c r="AV315" i="38"/>
  <c r="AW315" i="38" s="1"/>
  <c r="AS315" i="38"/>
  <c r="CI315" i="38"/>
  <c r="CE314" i="38"/>
  <c r="CD314" i="38"/>
  <c r="CB314" i="38"/>
  <c r="CC314" i="38" s="1"/>
  <c r="BH314" i="38"/>
  <c r="AV314" i="38"/>
  <c r="AW314" i="38" s="1"/>
  <c r="AS314" i="38"/>
  <c r="CI314" i="38"/>
  <c r="CE313" i="38"/>
  <c r="CD313" i="38"/>
  <c r="CB313" i="38"/>
  <c r="CC313" i="38" s="1"/>
  <c r="BV313" i="38"/>
  <c r="BW313" i="38" s="1"/>
  <c r="BT313" i="38"/>
  <c r="BU313" i="38" s="1"/>
  <c r="BL313" i="38"/>
  <c r="BH313" i="38"/>
  <c r="AV313" i="38"/>
  <c r="AW313" i="38" s="1"/>
  <c r="AS313" i="38"/>
  <c r="CI313" i="38"/>
  <c r="CE312" i="38"/>
  <c r="CD312" i="38"/>
  <c r="CB312" i="38"/>
  <c r="CC312" i="38" s="1"/>
  <c r="BV312" i="38"/>
  <c r="BW312" i="38" s="1"/>
  <c r="BT312" i="38"/>
  <c r="BU312" i="38" s="1"/>
  <c r="BL312" i="38"/>
  <c r="BH312" i="38"/>
  <c r="AV312" i="38"/>
  <c r="AW312" i="38" s="1"/>
  <c r="AS312" i="38"/>
  <c r="CI312" i="38"/>
  <c r="CE311" i="38"/>
  <c r="CD311" i="38"/>
  <c r="CB311" i="38"/>
  <c r="CC311" i="38" s="1"/>
  <c r="BV311" i="38"/>
  <c r="BW311" i="38" s="1"/>
  <c r="BT311" i="38"/>
  <c r="BU311" i="38" s="1"/>
  <c r="BL311" i="38"/>
  <c r="BH311" i="38"/>
  <c r="AV311" i="38"/>
  <c r="AW311" i="38" s="1"/>
  <c r="AS311" i="38"/>
  <c r="CI311" i="38"/>
  <c r="CE310" i="38"/>
  <c r="CD310" i="38"/>
  <c r="CB310" i="38"/>
  <c r="CC310" i="38" s="1"/>
  <c r="BV310" i="38"/>
  <c r="BW310" i="38" s="1"/>
  <c r="BT310" i="38"/>
  <c r="BU310" i="38" s="1"/>
  <c r="BL310" i="38"/>
  <c r="BH310" i="38"/>
  <c r="AV310" i="38"/>
  <c r="AW310" i="38" s="1"/>
  <c r="AS310" i="38"/>
  <c r="CI310" i="38"/>
  <c r="CE309" i="38"/>
  <c r="CD309" i="38"/>
  <c r="CB309" i="38"/>
  <c r="CC309" i="38" s="1"/>
  <c r="BV309" i="38"/>
  <c r="BW309" i="38" s="1"/>
  <c r="BT309" i="38"/>
  <c r="BU309" i="38" s="1"/>
  <c r="BL309" i="38"/>
  <c r="BH309" i="38"/>
  <c r="AV309" i="38"/>
  <c r="AW309" i="38" s="1"/>
  <c r="AS309" i="38"/>
  <c r="CI309" i="38"/>
  <c r="CE308" i="38"/>
  <c r="CD308" i="38"/>
  <c r="CB308" i="38"/>
  <c r="CC308" i="38" s="1"/>
  <c r="BV308" i="38"/>
  <c r="BW308" i="38" s="1"/>
  <c r="BT308" i="38"/>
  <c r="BU308" i="38" s="1"/>
  <c r="BL308" i="38"/>
  <c r="BH308" i="38"/>
  <c r="AV308" i="38"/>
  <c r="AW308" i="38" s="1"/>
  <c r="AS308" i="38"/>
  <c r="CI308" i="38"/>
  <c r="CE307" i="38"/>
  <c r="CD307" i="38"/>
  <c r="CB307" i="38"/>
  <c r="CC307" i="38" s="1"/>
  <c r="BV307" i="38"/>
  <c r="BW307" i="38" s="1"/>
  <c r="BT307" i="38"/>
  <c r="BU307" i="38" s="1"/>
  <c r="BH307" i="38"/>
  <c r="BD307" i="38"/>
  <c r="AZ307" i="38" s="1"/>
  <c r="AV307" i="38"/>
  <c r="AW307" i="38" s="1"/>
  <c r="AS307" i="38"/>
  <c r="CE306" i="38"/>
  <c r="CD306" i="38"/>
  <c r="CB306" i="38"/>
  <c r="CC306" i="38" s="1"/>
  <c r="BV306" i="38"/>
  <c r="BW306" i="38" s="1"/>
  <c r="BT306" i="38"/>
  <c r="BU306" i="38" s="1"/>
  <c r="BL306" i="38"/>
  <c r="BH306" i="38"/>
  <c r="AV306" i="38"/>
  <c r="AW306" i="38" s="1"/>
  <c r="AS306" i="38"/>
  <c r="CI306" i="38"/>
  <c r="CE305" i="38"/>
  <c r="CD305" i="38"/>
  <c r="CB305" i="38"/>
  <c r="CC305" i="38" s="1"/>
  <c r="BH305" i="38"/>
  <c r="AV305" i="38"/>
  <c r="AW305" i="38" s="1"/>
  <c r="AS305" i="38"/>
  <c r="CI305" i="38"/>
  <c r="CE304" i="38"/>
  <c r="CD304" i="38"/>
  <c r="CB304" i="38"/>
  <c r="CC304" i="38" s="1"/>
  <c r="BV304" i="38"/>
  <c r="BW304" i="38" s="1"/>
  <c r="BT304" i="38"/>
  <c r="BU304" i="38" s="1"/>
  <c r="BL304" i="38"/>
  <c r="BH304" i="38"/>
  <c r="AV304" i="38"/>
  <c r="AW304" i="38" s="1"/>
  <c r="AS304" i="38"/>
  <c r="CI304" i="38"/>
  <c r="CE303" i="38"/>
  <c r="CD303" i="38"/>
  <c r="CB303" i="38"/>
  <c r="CC303" i="38" s="1"/>
  <c r="BV303" i="38"/>
  <c r="BW303" i="38" s="1"/>
  <c r="BT303" i="38"/>
  <c r="BU303" i="38" s="1"/>
  <c r="BL303" i="38"/>
  <c r="BH303" i="38"/>
  <c r="AV303" i="38"/>
  <c r="AW303" i="38" s="1"/>
  <c r="AS303" i="38"/>
  <c r="CI303" i="38"/>
  <c r="CE302" i="38"/>
  <c r="CD302" i="38"/>
  <c r="BH302" i="38"/>
  <c r="AV302" i="38"/>
  <c r="AW302" i="38" s="1"/>
  <c r="AS302" i="38"/>
  <c r="CI302" i="38"/>
  <c r="CE301" i="38"/>
  <c r="CD301" i="38"/>
  <c r="BT301" i="38"/>
  <c r="BU301" i="38" s="1"/>
  <c r="BH301" i="38"/>
  <c r="AV301" i="38"/>
  <c r="AW301" i="38" s="1"/>
  <c r="AS301" i="38"/>
  <c r="CI301" i="38"/>
  <c r="CE300" i="38"/>
  <c r="CD300" i="38"/>
  <c r="CB300" i="38"/>
  <c r="CC300" i="38" s="1"/>
  <c r="BV300" i="38"/>
  <c r="BW300" i="38" s="1"/>
  <c r="BT300" i="38"/>
  <c r="BU300" i="38" s="1"/>
  <c r="BL300" i="38"/>
  <c r="BH300" i="38"/>
  <c r="AV300" i="38"/>
  <c r="AW300" i="38" s="1"/>
  <c r="AS300" i="38"/>
  <c r="CI300" i="38"/>
  <c r="CE299" i="38"/>
  <c r="CD299" i="38"/>
  <c r="CB299" i="38"/>
  <c r="CC299" i="38" s="1"/>
  <c r="BV299" i="38"/>
  <c r="BW299" i="38" s="1"/>
  <c r="BT299" i="38"/>
  <c r="BU299" i="38" s="1"/>
  <c r="BL299" i="38"/>
  <c r="BH299" i="38"/>
  <c r="AV299" i="38"/>
  <c r="AW299" i="38" s="1"/>
  <c r="AS299" i="38"/>
  <c r="CI299" i="38"/>
  <c r="CE298" i="38"/>
  <c r="CD298" i="38"/>
  <c r="CB298" i="38"/>
  <c r="CC298" i="38" s="1"/>
  <c r="BV298" i="38"/>
  <c r="BW298" i="38" s="1"/>
  <c r="BT298" i="38"/>
  <c r="BU298" i="38" s="1"/>
  <c r="BL298" i="38"/>
  <c r="BH298" i="38"/>
  <c r="AV298" i="38"/>
  <c r="AW298" i="38" s="1"/>
  <c r="AX310" i="38" s="1"/>
  <c r="AS298" i="38"/>
  <c r="CI298" i="38"/>
  <c r="CE297" i="38"/>
  <c r="CD297" i="38"/>
  <c r="CB297" i="38"/>
  <c r="CC297" i="38" s="1"/>
  <c r="BV297" i="38"/>
  <c r="BW297" i="38" s="1"/>
  <c r="BT297" i="38"/>
  <c r="BU297" i="38" s="1"/>
  <c r="BL297" i="38"/>
  <c r="BH297" i="38"/>
  <c r="AV297" i="38"/>
  <c r="AW297" i="38" s="1"/>
  <c r="AS297" i="38"/>
  <c r="CI297" i="38"/>
  <c r="CE296" i="38"/>
  <c r="CD296" i="38"/>
  <c r="CB296" i="38"/>
  <c r="CC296" i="38" s="1"/>
  <c r="BV296" i="38"/>
  <c r="BW296" i="38" s="1"/>
  <c r="BT296" i="38"/>
  <c r="BU296" i="38" s="1"/>
  <c r="BL296" i="38"/>
  <c r="BH296" i="38"/>
  <c r="AV296" i="38"/>
  <c r="AW296" i="38" s="1"/>
  <c r="AS296" i="38"/>
  <c r="CI296" i="38"/>
  <c r="CE295" i="38"/>
  <c r="CD295" i="38"/>
  <c r="CB295" i="38"/>
  <c r="CC295" i="38" s="1"/>
  <c r="BV295" i="38"/>
  <c r="BW295" i="38" s="1"/>
  <c r="BT295" i="38"/>
  <c r="BU295" i="38" s="1"/>
  <c r="BL295" i="38"/>
  <c r="BH295" i="38"/>
  <c r="AV295" i="38"/>
  <c r="AW295" i="38" s="1"/>
  <c r="AX307" i="38" s="1"/>
  <c r="AS295" i="38"/>
  <c r="DF295" i="38"/>
  <c r="CE294" i="38"/>
  <c r="CD294" i="38"/>
  <c r="CB294" i="38"/>
  <c r="CC294" i="38" s="1"/>
  <c r="BV294" i="38"/>
  <c r="BW294" i="38" s="1"/>
  <c r="BT294" i="38"/>
  <c r="BU294" i="38" s="1"/>
  <c r="BL294" i="38"/>
  <c r="BH294" i="38"/>
  <c r="AV294" i="38"/>
  <c r="AW294" i="38" s="1"/>
  <c r="AS294" i="38"/>
  <c r="CE293" i="38"/>
  <c r="CD293" i="38"/>
  <c r="CB293" i="38"/>
  <c r="CC293" i="38" s="1"/>
  <c r="BV293" i="38"/>
  <c r="BW293" i="38" s="1"/>
  <c r="BT293" i="38"/>
  <c r="BU293" i="38" s="1"/>
  <c r="BL293" i="38"/>
  <c r="BH293" i="38"/>
  <c r="AV293" i="38"/>
  <c r="AW293" i="38" s="1"/>
  <c r="AS293" i="38"/>
  <c r="CI293" i="38"/>
  <c r="CE292" i="38"/>
  <c r="CD292" i="38"/>
  <c r="CB292" i="38"/>
  <c r="CC292" i="38" s="1"/>
  <c r="BV292" i="38"/>
  <c r="BW292" i="38" s="1"/>
  <c r="BT292" i="38"/>
  <c r="BU292" i="38" s="1"/>
  <c r="BL292" i="38"/>
  <c r="BH292" i="38"/>
  <c r="AV292" i="38"/>
  <c r="AW292" i="38" s="1"/>
  <c r="AS292" i="38"/>
  <c r="CE291" i="38"/>
  <c r="CD291" i="38"/>
  <c r="CB291" i="38"/>
  <c r="CC291" i="38" s="1"/>
  <c r="BV291" i="38"/>
  <c r="BW291" i="38" s="1"/>
  <c r="BT291" i="38"/>
  <c r="BU291" i="38" s="1"/>
  <c r="BL291" i="38"/>
  <c r="BH291" i="38"/>
  <c r="AV291" i="38"/>
  <c r="AW291" i="38" s="1"/>
  <c r="AS291" i="38"/>
  <c r="CI291" i="38"/>
  <c r="CE290" i="38"/>
  <c r="CD290" i="38"/>
  <c r="CB290" i="38"/>
  <c r="CC290" i="38" s="1"/>
  <c r="BV290" i="38"/>
  <c r="BW290" i="38" s="1"/>
  <c r="BT290" i="38"/>
  <c r="BU290" i="38" s="1"/>
  <c r="BL290" i="38"/>
  <c r="BH290" i="38"/>
  <c r="AV290" i="38"/>
  <c r="AW290" i="38" s="1"/>
  <c r="AX302" i="38" s="1"/>
  <c r="AS290" i="38"/>
  <c r="CI290" i="38"/>
  <c r="CE289" i="38"/>
  <c r="CD289" i="38"/>
  <c r="CB289" i="38"/>
  <c r="CC289" i="38" s="1"/>
  <c r="BV289" i="38"/>
  <c r="BW289" i="38" s="1"/>
  <c r="BT289" i="38"/>
  <c r="BU289" i="38" s="1"/>
  <c r="BL289" i="38"/>
  <c r="BH289" i="38"/>
  <c r="AV289" i="38"/>
  <c r="AW289" i="38" s="1"/>
  <c r="AS289" i="38"/>
  <c r="CI289" i="38"/>
  <c r="CE288" i="38"/>
  <c r="CD288" i="38"/>
  <c r="CB288" i="38"/>
  <c r="CC288" i="38" s="1"/>
  <c r="BV288" i="38"/>
  <c r="BW288" i="38" s="1"/>
  <c r="BT288" i="38"/>
  <c r="BU288" i="38" s="1"/>
  <c r="BL288" i="38"/>
  <c r="BH288" i="38"/>
  <c r="AV288" i="38"/>
  <c r="AW288" i="38" s="1"/>
  <c r="AS288" i="38"/>
  <c r="CI288" i="38"/>
  <c r="CE287" i="38"/>
  <c r="CD287" i="38"/>
  <c r="CB287" i="38"/>
  <c r="CC287" i="38" s="1"/>
  <c r="BV287" i="38"/>
  <c r="BW287" i="38" s="1"/>
  <c r="BT287" i="38"/>
  <c r="BU287" i="38" s="1"/>
  <c r="BL287" i="38"/>
  <c r="BH287" i="38"/>
  <c r="AV287" i="38"/>
  <c r="AW287" i="38" s="1"/>
  <c r="AS287" i="38"/>
  <c r="CI287" i="38"/>
  <c r="CE286" i="38"/>
  <c r="CD286" i="38"/>
  <c r="CB286" i="38"/>
  <c r="CC286" i="38" s="1"/>
  <c r="BV286" i="38"/>
  <c r="BW286" i="38" s="1"/>
  <c r="BT286" i="38"/>
  <c r="BU286" i="38" s="1"/>
  <c r="BL286" i="38"/>
  <c r="BH286" i="38"/>
  <c r="AV286" i="38"/>
  <c r="AW286" i="38" s="1"/>
  <c r="AS286" i="38"/>
  <c r="CI286" i="38"/>
  <c r="CE285" i="38"/>
  <c r="CD285" i="38"/>
  <c r="CB285" i="38"/>
  <c r="CC285" i="38" s="1"/>
  <c r="BV285" i="38"/>
  <c r="BW285" i="38" s="1"/>
  <c r="BT285" i="38"/>
  <c r="BU285" i="38" s="1"/>
  <c r="BL285" i="38"/>
  <c r="BH285" i="38"/>
  <c r="AV285" i="38"/>
  <c r="AW285" i="38" s="1"/>
  <c r="AS285" i="38"/>
  <c r="CI285" i="38"/>
  <c r="CE284" i="38"/>
  <c r="CD284" i="38"/>
  <c r="CB284" i="38"/>
  <c r="CC284" i="38" s="1"/>
  <c r="BV284" i="38"/>
  <c r="BW284" i="38" s="1"/>
  <c r="BT284" i="38"/>
  <c r="BU284" i="38" s="1"/>
  <c r="BL284" i="38"/>
  <c r="BH284" i="38"/>
  <c r="AV284" i="38"/>
  <c r="AW284" i="38" s="1"/>
  <c r="AS284" i="38"/>
  <c r="CI284" i="38"/>
  <c r="CE283" i="38"/>
  <c r="CD283" i="38"/>
  <c r="CB283" i="38"/>
  <c r="CC283" i="38" s="1"/>
  <c r="BV283" i="38"/>
  <c r="BW283" i="38" s="1"/>
  <c r="BT283" i="38"/>
  <c r="BU283" i="38" s="1"/>
  <c r="BL283" i="38"/>
  <c r="BH283" i="38"/>
  <c r="AV283" i="38"/>
  <c r="AW283" i="38" s="1"/>
  <c r="AS283" i="38"/>
  <c r="CI283" i="38"/>
  <c r="CE282" i="38"/>
  <c r="CD282" i="38"/>
  <c r="CB282" i="38"/>
  <c r="CC282" i="38" s="1"/>
  <c r="BV282" i="38"/>
  <c r="BW282" i="38" s="1"/>
  <c r="BT282" i="38"/>
  <c r="BU282" i="38" s="1"/>
  <c r="BL282" i="38"/>
  <c r="BH282" i="38"/>
  <c r="AV282" i="38"/>
  <c r="AW282" i="38" s="1"/>
  <c r="AS282" i="38"/>
  <c r="CI282" i="38"/>
  <c r="CE281" i="38"/>
  <c r="CD281" i="38"/>
  <c r="CB281" i="38"/>
  <c r="CC281" i="38" s="1"/>
  <c r="BV281" i="38"/>
  <c r="BW281" i="38" s="1"/>
  <c r="BT281" i="38"/>
  <c r="BU281" i="38" s="1"/>
  <c r="BL281" i="38"/>
  <c r="BH281" i="38"/>
  <c r="AV281" i="38"/>
  <c r="AW281" i="38" s="1"/>
  <c r="AS281" i="38"/>
  <c r="CI281" i="38"/>
  <c r="CE280" i="38"/>
  <c r="CD280" i="38"/>
  <c r="CB280" i="38"/>
  <c r="CC280" i="38" s="1"/>
  <c r="BV280" i="38"/>
  <c r="BW280" i="38" s="1"/>
  <c r="BT280" i="38"/>
  <c r="BU280" i="38" s="1"/>
  <c r="BL280" i="38"/>
  <c r="BH280" i="38"/>
  <c r="AV280" i="38"/>
  <c r="AW280" i="38" s="1"/>
  <c r="AS280" i="38"/>
  <c r="CI280" i="38"/>
  <c r="CE279" i="38"/>
  <c r="CD279" i="38"/>
  <c r="CB279" i="38"/>
  <c r="CC279" i="38" s="1"/>
  <c r="BV279" i="38"/>
  <c r="BW279" i="38" s="1"/>
  <c r="BT279" i="38"/>
  <c r="BU279" i="38" s="1"/>
  <c r="BL279" i="38"/>
  <c r="BH279" i="38"/>
  <c r="AV279" i="38"/>
  <c r="AW279" i="38" s="1"/>
  <c r="AX291" i="38" s="1"/>
  <c r="AS279" i="38"/>
  <c r="CI279" i="38"/>
  <c r="CE278" i="38"/>
  <c r="CD278" i="38"/>
  <c r="CB278" i="38"/>
  <c r="CC278" i="38" s="1"/>
  <c r="BV278" i="38"/>
  <c r="BW278" i="38" s="1"/>
  <c r="BT278" i="38"/>
  <c r="BU278" i="38" s="1"/>
  <c r="BL278" i="38"/>
  <c r="BH278" i="38"/>
  <c r="AV278" i="38"/>
  <c r="AW278" i="38" s="1"/>
  <c r="AX290" i="38" s="1"/>
  <c r="AS278" i="38"/>
  <c r="CI278" i="38"/>
  <c r="CE277" i="38"/>
  <c r="CD277" i="38"/>
  <c r="CB277" i="38"/>
  <c r="CC277" i="38" s="1"/>
  <c r="BV277" i="38"/>
  <c r="BW277" i="38" s="1"/>
  <c r="BT277" i="38"/>
  <c r="BU277" i="38" s="1"/>
  <c r="BL277" i="38"/>
  <c r="BH277" i="38"/>
  <c r="AV277" i="38"/>
  <c r="AW277" i="38" s="1"/>
  <c r="AX289" i="38" s="1"/>
  <c r="AS277" i="38"/>
  <c r="CI277" i="38"/>
  <c r="CE276" i="38"/>
  <c r="CD276" i="38"/>
  <c r="CB276" i="38"/>
  <c r="CC276" i="38" s="1"/>
  <c r="BV276" i="38"/>
  <c r="BW276" i="38" s="1"/>
  <c r="BT276" i="38"/>
  <c r="BU276" i="38" s="1"/>
  <c r="BL276" i="38"/>
  <c r="BH276" i="38"/>
  <c r="AV276" i="38"/>
  <c r="AW276" i="38" s="1"/>
  <c r="AX288" i="38" s="1"/>
  <c r="AS276" i="38"/>
  <c r="CI276" i="38"/>
  <c r="CE275" i="38"/>
  <c r="CD275" i="38"/>
  <c r="CB275" i="38"/>
  <c r="CC275" i="38" s="1"/>
  <c r="BV275" i="38"/>
  <c r="BW275" i="38" s="1"/>
  <c r="BT275" i="38"/>
  <c r="BU275" i="38" s="1"/>
  <c r="BL275" i="38"/>
  <c r="BH275" i="38"/>
  <c r="AV275" i="38"/>
  <c r="AW275" i="38" s="1"/>
  <c r="AX287" i="38" s="1"/>
  <c r="AS275" i="38"/>
  <c r="CI275" i="38"/>
  <c r="CE274" i="38"/>
  <c r="CD274" i="38"/>
  <c r="CB274" i="38"/>
  <c r="CC274" i="38" s="1"/>
  <c r="BV274" i="38"/>
  <c r="BW274" i="38" s="1"/>
  <c r="BT274" i="38"/>
  <c r="BU274" i="38" s="1"/>
  <c r="BL274" i="38"/>
  <c r="BH274" i="38"/>
  <c r="AV274" i="38"/>
  <c r="AW274" i="38" s="1"/>
  <c r="AX286" i="38" s="1"/>
  <c r="AS274" i="38"/>
  <c r="CE273" i="38"/>
  <c r="CD273" i="38"/>
  <c r="CB273" i="38"/>
  <c r="CC273" i="38" s="1"/>
  <c r="BV273" i="38"/>
  <c r="BW273" i="38" s="1"/>
  <c r="BT273" i="38"/>
  <c r="BU273" i="38" s="1"/>
  <c r="BL273" i="38"/>
  <c r="BH273" i="38"/>
  <c r="AV273" i="38"/>
  <c r="AW273" i="38" s="1"/>
  <c r="AS273" i="38"/>
  <c r="CI273" i="38"/>
  <c r="CE272" i="38"/>
  <c r="CD272" i="38"/>
  <c r="CB272" i="38"/>
  <c r="CC272" i="38" s="1"/>
  <c r="BV272" i="38"/>
  <c r="BW272" i="38" s="1"/>
  <c r="BT272" i="38"/>
  <c r="BU272" i="38" s="1"/>
  <c r="BL272" i="38"/>
  <c r="BH272" i="38"/>
  <c r="AV272" i="38"/>
  <c r="AW272" i="38" s="1"/>
  <c r="AX284" i="38" s="1"/>
  <c r="AS272" i="38"/>
  <c r="CI272" i="38"/>
  <c r="CE271" i="38"/>
  <c r="CD271" i="38"/>
  <c r="CB271" i="38"/>
  <c r="CC271" i="38" s="1"/>
  <c r="BV271" i="38"/>
  <c r="BW271" i="38" s="1"/>
  <c r="BT271" i="38"/>
  <c r="BU271" i="38" s="1"/>
  <c r="BL271" i="38"/>
  <c r="BH271" i="38"/>
  <c r="AV271" i="38"/>
  <c r="AW271" i="38" s="1"/>
  <c r="AS271" i="38"/>
  <c r="CI271" i="38"/>
  <c r="CE270" i="38"/>
  <c r="CD270" i="38"/>
  <c r="CB270" i="38"/>
  <c r="CC270" i="38" s="1"/>
  <c r="BV270" i="38"/>
  <c r="BW270" i="38" s="1"/>
  <c r="BT270" i="38"/>
  <c r="BU270" i="38" s="1"/>
  <c r="BL270" i="38"/>
  <c r="BH270" i="38"/>
  <c r="AV270" i="38"/>
  <c r="AW270" i="38" s="1"/>
  <c r="AS270" i="38"/>
  <c r="CI270" i="38"/>
  <c r="CE269" i="38"/>
  <c r="CD269" i="38"/>
  <c r="CB269" i="38"/>
  <c r="CC269" i="38" s="1"/>
  <c r="BV269" i="38"/>
  <c r="BW269" i="38" s="1"/>
  <c r="BT269" i="38"/>
  <c r="BU269" i="38" s="1"/>
  <c r="BL269" i="38"/>
  <c r="BH269" i="38"/>
  <c r="AV269" i="38"/>
  <c r="AW269" i="38" s="1"/>
  <c r="AS269" i="38"/>
  <c r="CI269" i="38"/>
  <c r="CE268" i="38"/>
  <c r="CD268" i="38"/>
  <c r="CB268" i="38"/>
  <c r="CC268" i="38" s="1"/>
  <c r="BV268" i="38"/>
  <c r="BW268" i="38" s="1"/>
  <c r="BT268" i="38"/>
  <c r="BU268" i="38" s="1"/>
  <c r="BL268" i="38"/>
  <c r="BH268" i="38"/>
  <c r="AV268" i="38"/>
  <c r="AW268" i="38" s="1"/>
  <c r="AS268" i="38"/>
  <c r="CI268" i="38"/>
  <c r="CE267" i="38"/>
  <c r="CD267" i="38"/>
  <c r="CB267" i="38"/>
  <c r="CC267" i="38" s="1"/>
  <c r="BV267" i="38"/>
  <c r="BW267" i="38" s="1"/>
  <c r="BT267" i="38"/>
  <c r="BU267" i="38" s="1"/>
  <c r="BL267" i="38"/>
  <c r="BH267" i="38"/>
  <c r="AV267" i="38"/>
  <c r="AW267" i="38" s="1"/>
  <c r="AS267" i="38"/>
  <c r="CI267" i="38"/>
  <c r="CE266" i="38"/>
  <c r="CD266" i="38"/>
  <c r="CB266" i="38"/>
  <c r="CC266" i="38" s="1"/>
  <c r="BV266" i="38"/>
  <c r="BW266" i="38" s="1"/>
  <c r="BT266" i="38"/>
  <c r="BU266" i="38" s="1"/>
  <c r="BL266" i="38"/>
  <c r="BH266" i="38"/>
  <c r="AV266" i="38"/>
  <c r="AW266" i="38" s="1"/>
  <c r="AX278" i="38" s="1"/>
  <c r="AS266" i="38"/>
  <c r="DF266" i="38"/>
  <c r="CE265" i="38"/>
  <c r="CD265" i="38"/>
  <c r="CB265" i="38"/>
  <c r="CC265" i="38" s="1"/>
  <c r="BV265" i="38"/>
  <c r="BW265" i="38" s="1"/>
  <c r="BT265" i="38"/>
  <c r="BU265" i="38" s="1"/>
  <c r="BL265" i="38"/>
  <c r="BH265" i="38"/>
  <c r="AV265" i="38"/>
  <c r="AW265" i="38" s="1"/>
  <c r="AS265" i="38"/>
  <c r="CI265" i="38"/>
  <c r="CE264" i="38"/>
  <c r="CD264" i="38"/>
  <c r="CB264" i="38"/>
  <c r="CC264" i="38" s="1"/>
  <c r="BV264" i="38"/>
  <c r="BW264" i="38" s="1"/>
  <c r="BT264" i="38"/>
  <c r="BU264" i="38" s="1"/>
  <c r="BL264" i="38"/>
  <c r="BH264" i="38"/>
  <c r="AV264" i="38"/>
  <c r="AW264" i="38" s="1"/>
  <c r="AS264" i="38"/>
  <c r="CI264" i="38"/>
  <c r="CE263" i="38"/>
  <c r="CD263" i="38"/>
  <c r="CB263" i="38"/>
  <c r="CC263" i="38" s="1"/>
  <c r="BV263" i="38"/>
  <c r="BW263" i="38" s="1"/>
  <c r="BT263" i="38"/>
  <c r="BU263" i="38" s="1"/>
  <c r="BL263" i="38"/>
  <c r="BH263" i="38"/>
  <c r="AV263" i="38"/>
  <c r="AW263" i="38" s="1"/>
  <c r="AS263" i="38"/>
  <c r="CI263" i="38"/>
  <c r="CE262" i="38"/>
  <c r="CD262" i="38"/>
  <c r="CB262" i="38"/>
  <c r="CC262" i="38" s="1"/>
  <c r="BV262" i="38"/>
  <c r="BW262" i="38" s="1"/>
  <c r="BT262" i="38"/>
  <c r="BU262" i="38" s="1"/>
  <c r="BL262" i="38"/>
  <c r="BH262" i="38"/>
  <c r="AV262" i="38"/>
  <c r="AW262" i="38" s="1"/>
  <c r="AS262" i="38"/>
  <c r="DF262" i="38"/>
  <c r="CE261" i="38"/>
  <c r="CD261" i="38"/>
  <c r="CB261" i="38"/>
  <c r="CC261" i="38" s="1"/>
  <c r="BV261" i="38"/>
  <c r="BW261" i="38" s="1"/>
  <c r="BT261" i="38"/>
  <c r="BU261" i="38" s="1"/>
  <c r="BL261" i="38"/>
  <c r="BH261" i="38"/>
  <c r="AV261" i="38"/>
  <c r="AW261" i="38" s="1"/>
  <c r="AX273" i="38" s="1"/>
  <c r="AS261" i="38"/>
  <c r="CI261" i="38"/>
  <c r="CE260" i="38"/>
  <c r="CD260" i="38"/>
  <c r="CB260" i="38"/>
  <c r="CC260" i="38" s="1"/>
  <c r="BV260" i="38"/>
  <c r="BW260" i="38" s="1"/>
  <c r="BT260" i="38"/>
  <c r="BU260" i="38" s="1"/>
  <c r="BL260" i="38"/>
  <c r="BH260" i="38"/>
  <c r="AV260" i="38"/>
  <c r="AW260" i="38" s="1"/>
  <c r="AX272" i="38" s="1"/>
  <c r="AS260" i="38"/>
  <c r="CE259" i="38"/>
  <c r="CD259" i="38"/>
  <c r="CB259" i="38"/>
  <c r="CC259" i="38" s="1"/>
  <c r="BV259" i="38"/>
  <c r="BW259" i="38" s="1"/>
  <c r="BT259" i="38"/>
  <c r="BU259" i="38" s="1"/>
  <c r="BL259" i="38"/>
  <c r="BH259" i="38"/>
  <c r="AV259" i="38"/>
  <c r="AW259" i="38" s="1"/>
  <c r="AX271" i="38" s="1"/>
  <c r="AS259" i="38"/>
  <c r="CE258" i="38"/>
  <c r="CD258" i="38"/>
  <c r="CB258" i="38"/>
  <c r="CC258" i="38" s="1"/>
  <c r="BV258" i="38"/>
  <c r="BW258" i="38" s="1"/>
  <c r="BT258" i="38"/>
  <c r="BU258" i="38" s="1"/>
  <c r="BL258" i="38"/>
  <c r="BH258" i="38"/>
  <c r="AV258" i="38"/>
  <c r="AW258" i="38" s="1"/>
  <c r="AS258" i="38"/>
  <c r="DF258" i="38"/>
  <c r="CE257" i="38"/>
  <c r="CD257" i="38"/>
  <c r="CB257" i="38"/>
  <c r="CC257" i="38" s="1"/>
  <c r="BV257" i="38"/>
  <c r="BW257" i="38" s="1"/>
  <c r="BT257" i="38"/>
  <c r="BU257" i="38" s="1"/>
  <c r="BL257" i="38"/>
  <c r="BH257" i="38"/>
  <c r="AV257" i="38"/>
  <c r="AW257" i="38" s="1"/>
  <c r="AS257" i="38"/>
  <c r="CE256" i="38"/>
  <c r="CD256" i="38"/>
  <c r="CB256" i="38"/>
  <c r="CC256" i="38" s="1"/>
  <c r="BV256" i="38"/>
  <c r="BW256" i="38" s="1"/>
  <c r="BT256" i="38"/>
  <c r="BU256" i="38" s="1"/>
  <c r="BL256" i="38"/>
  <c r="BH256" i="38"/>
  <c r="AV256" i="38"/>
  <c r="AW256" i="38" s="1"/>
  <c r="AS256" i="38"/>
  <c r="CE255" i="38"/>
  <c r="CD255" i="38"/>
  <c r="CB255" i="38"/>
  <c r="CC255" i="38" s="1"/>
  <c r="BV255" i="38"/>
  <c r="BW255" i="38" s="1"/>
  <c r="BT255" i="38"/>
  <c r="BU255" i="38" s="1"/>
  <c r="BL255" i="38"/>
  <c r="BH255" i="38"/>
  <c r="AV255" i="38"/>
  <c r="AW255" i="38" s="1"/>
  <c r="AS255" i="38"/>
  <c r="CE254" i="38"/>
  <c r="CD254" i="38"/>
  <c r="CB254" i="38"/>
  <c r="CC254" i="38" s="1"/>
  <c r="BV254" i="38"/>
  <c r="BW254" i="38" s="1"/>
  <c r="BT254" i="38"/>
  <c r="BU254" i="38" s="1"/>
  <c r="BL254" i="38"/>
  <c r="BH254" i="38"/>
  <c r="AV254" i="38"/>
  <c r="AW254" i="38" s="1"/>
  <c r="AX266" i="38" s="1"/>
  <c r="AS254" i="38"/>
  <c r="DF254" i="38"/>
  <c r="CE253" i="38"/>
  <c r="CD253" i="38"/>
  <c r="CB253" i="38"/>
  <c r="CC253" i="38" s="1"/>
  <c r="BV253" i="38"/>
  <c r="BW253" i="38" s="1"/>
  <c r="BT253" i="38"/>
  <c r="BU253" i="38" s="1"/>
  <c r="BL253" i="38"/>
  <c r="BH253" i="38"/>
  <c r="AV253" i="38"/>
  <c r="AW253" i="38" s="1"/>
  <c r="AX265" i="38" s="1"/>
  <c r="AS253" i="38"/>
  <c r="CI253" i="38"/>
  <c r="CE252" i="38"/>
  <c r="CD252" i="38"/>
  <c r="CB252" i="38"/>
  <c r="CC252" i="38" s="1"/>
  <c r="BV252" i="38"/>
  <c r="BW252" i="38" s="1"/>
  <c r="BT252" i="38"/>
  <c r="BU252" i="38" s="1"/>
  <c r="BL252" i="38"/>
  <c r="BH252" i="38"/>
  <c r="AV252" i="38"/>
  <c r="AW252" i="38" s="1"/>
  <c r="AS252" i="38"/>
  <c r="CE251" i="38"/>
  <c r="CD251" i="38"/>
  <c r="CB251" i="38"/>
  <c r="CC251" i="38" s="1"/>
  <c r="BV251" i="38"/>
  <c r="BW251" i="38" s="1"/>
  <c r="BT251" i="38"/>
  <c r="BU251" i="38" s="1"/>
  <c r="BL251" i="38"/>
  <c r="BH251" i="38"/>
  <c r="AV251" i="38"/>
  <c r="AW251" i="38" s="1"/>
  <c r="AX263" i="38" s="1"/>
  <c r="AS251" i="38"/>
  <c r="CI251" i="38"/>
  <c r="CE250" i="38"/>
  <c r="CD250" i="38"/>
  <c r="CB250" i="38"/>
  <c r="CC250" i="38" s="1"/>
  <c r="BV250" i="38"/>
  <c r="BW250" i="38" s="1"/>
  <c r="BT250" i="38"/>
  <c r="BU250" i="38" s="1"/>
  <c r="BL250" i="38"/>
  <c r="BH250" i="38"/>
  <c r="AV250" i="38"/>
  <c r="AW250" i="38" s="1"/>
  <c r="AS250" i="38"/>
  <c r="CI250" i="38"/>
  <c r="CE249" i="38"/>
  <c r="CD249" i="38"/>
  <c r="CB249" i="38"/>
  <c r="CC249" i="38" s="1"/>
  <c r="BV249" i="38"/>
  <c r="BW249" i="38" s="1"/>
  <c r="BT249" i="38"/>
  <c r="BU249" i="38" s="1"/>
  <c r="BL249" i="38"/>
  <c r="BH249" i="38"/>
  <c r="AV249" i="38"/>
  <c r="AW249" i="38" s="1"/>
  <c r="AS249" i="38"/>
  <c r="CI249" i="38"/>
  <c r="CE248" i="38"/>
  <c r="CD248" i="38"/>
  <c r="CB248" i="38"/>
  <c r="CC248" i="38" s="1"/>
  <c r="BV248" i="38"/>
  <c r="BW248" i="38" s="1"/>
  <c r="BT248" i="38"/>
  <c r="BU248" i="38" s="1"/>
  <c r="BL248" i="38"/>
  <c r="BH248" i="38"/>
  <c r="AV248" i="38"/>
  <c r="AW248" i="38" s="1"/>
  <c r="AX260" i="38" s="1"/>
  <c r="AS248" i="38"/>
  <c r="CI248" i="38"/>
  <c r="CE247" i="38"/>
  <c r="CD247" i="38"/>
  <c r="CB247" i="38"/>
  <c r="CC247" i="38" s="1"/>
  <c r="BV247" i="38"/>
  <c r="BW247" i="38" s="1"/>
  <c r="BT247" i="38"/>
  <c r="BU247" i="38" s="1"/>
  <c r="BL247" i="38"/>
  <c r="BH247" i="38"/>
  <c r="AV247" i="38"/>
  <c r="AW247" i="38" s="1"/>
  <c r="AX259" i="38" s="1"/>
  <c r="AS247" i="38"/>
  <c r="CI247" i="38"/>
  <c r="CE246" i="38"/>
  <c r="CD246" i="38"/>
  <c r="CB246" i="38"/>
  <c r="CC246" i="38" s="1"/>
  <c r="BV246" i="38"/>
  <c r="BW246" i="38" s="1"/>
  <c r="BT246" i="38"/>
  <c r="BU246" i="38" s="1"/>
  <c r="BL246" i="38"/>
  <c r="BH246" i="38"/>
  <c r="AV246" i="38"/>
  <c r="AW246" i="38" s="1"/>
  <c r="AS246" i="38"/>
  <c r="CI246" i="38"/>
  <c r="CE245" i="38"/>
  <c r="CD245" i="38"/>
  <c r="CB245" i="38"/>
  <c r="CC245" i="38" s="1"/>
  <c r="BV245" i="38"/>
  <c r="BW245" i="38" s="1"/>
  <c r="BT245" i="38"/>
  <c r="BU245" i="38" s="1"/>
  <c r="BL245" i="38"/>
  <c r="BH245" i="38"/>
  <c r="AV245" i="38"/>
  <c r="AW245" i="38" s="1"/>
  <c r="AS245" i="38"/>
  <c r="CI245" i="38"/>
  <c r="CE244" i="38"/>
  <c r="CD244" i="38"/>
  <c r="CB244" i="38"/>
  <c r="CC244" i="38" s="1"/>
  <c r="BV244" i="38"/>
  <c r="BW244" i="38" s="1"/>
  <c r="BT244" i="38"/>
  <c r="BU244" i="38" s="1"/>
  <c r="BL244" i="38"/>
  <c r="BH244" i="38"/>
  <c r="AV244" i="38"/>
  <c r="AW244" i="38" s="1"/>
  <c r="AS244" i="38"/>
  <c r="CE243" i="38"/>
  <c r="CD243" i="38"/>
  <c r="CB243" i="38"/>
  <c r="CC243" i="38" s="1"/>
  <c r="BV243" i="38"/>
  <c r="BW243" i="38" s="1"/>
  <c r="BT243" i="38"/>
  <c r="BU243" i="38" s="1"/>
  <c r="BL243" i="38"/>
  <c r="BH243" i="38"/>
  <c r="AV243" i="38"/>
  <c r="AW243" i="38" s="1"/>
  <c r="AX255" i="38" s="1"/>
  <c r="AS243" i="38"/>
  <c r="CI243" i="38"/>
  <c r="CE242" i="38"/>
  <c r="CD242" i="38"/>
  <c r="CB242" i="38"/>
  <c r="CC242" i="38" s="1"/>
  <c r="BV242" i="38"/>
  <c r="BW242" i="38" s="1"/>
  <c r="BT242" i="38"/>
  <c r="BU242" i="38" s="1"/>
  <c r="BL242" i="38"/>
  <c r="BH242" i="38"/>
  <c r="AV242" i="38"/>
  <c r="AW242" i="38" s="1"/>
  <c r="AS242" i="38"/>
  <c r="CI242" i="38"/>
  <c r="CE241" i="38"/>
  <c r="CD241" i="38"/>
  <c r="CB241" i="38"/>
  <c r="CC241" i="38" s="1"/>
  <c r="BV241" i="38"/>
  <c r="BW241" i="38" s="1"/>
  <c r="BT241" i="38"/>
  <c r="BU241" i="38" s="1"/>
  <c r="BL241" i="38"/>
  <c r="BH241" i="38"/>
  <c r="BF241" i="38"/>
  <c r="BD241" i="38"/>
  <c r="AV241" i="38"/>
  <c r="AW241" i="38" s="1"/>
  <c r="AX253" i="38" s="1"/>
  <c r="AS241" i="38"/>
  <c r="CI241" i="38"/>
  <c r="CE240" i="38"/>
  <c r="CD240" i="38"/>
  <c r="CB240" i="38"/>
  <c r="CC240" i="38" s="1"/>
  <c r="BV240" i="38"/>
  <c r="BW240" i="38" s="1"/>
  <c r="BT240" i="38"/>
  <c r="BU240" i="38" s="1"/>
  <c r="BL240" i="38"/>
  <c r="BN240" i="38" s="1"/>
  <c r="BH240" i="38"/>
  <c r="BF240" i="38"/>
  <c r="BD240" i="38"/>
  <c r="AV240" i="38"/>
  <c r="AW240" i="38" s="1"/>
  <c r="AX252" i="38" s="1"/>
  <c r="AS240" i="38"/>
  <c r="CI240" i="38"/>
  <c r="DF240" i="38"/>
  <c r="CE239" i="38"/>
  <c r="CD239" i="38"/>
  <c r="CB239" i="38"/>
  <c r="CC239" i="38" s="1"/>
  <c r="BV239" i="38"/>
  <c r="BW239" i="38" s="1"/>
  <c r="BT239" i="38"/>
  <c r="BU239" i="38" s="1"/>
  <c r="BL239" i="38"/>
  <c r="BM239" i="38" s="1"/>
  <c r="BH239" i="38"/>
  <c r="BF239" i="38"/>
  <c r="BD239" i="38"/>
  <c r="AV239" i="38"/>
  <c r="AW239" i="38" s="1"/>
  <c r="AX251" i="38" s="1"/>
  <c r="AS239" i="38"/>
  <c r="CI239" i="38"/>
  <c r="DF239" i="38"/>
  <c r="CE238" i="38"/>
  <c r="CD238" i="38"/>
  <c r="CB238" i="38"/>
  <c r="CC238" i="38" s="1"/>
  <c r="BV238" i="38"/>
  <c r="BW238" i="38" s="1"/>
  <c r="BT238" i="38"/>
  <c r="BU238" i="38" s="1"/>
  <c r="BL238" i="38"/>
  <c r="BH238" i="38"/>
  <c r="BF238" i="38"/>
  <c r="BD238" i="38"/>
  <c r="AV238" i="38"/>
  <c r="AW238" i="38" s="1"/>
  <c r="AX250" i="38" s="1"/>
  <c r="AS238" i="38"/>
  <c r="CI238" i="38"/>
  <c r="CE237" i="38"/>
  <c r="CD237" i="38"/>
  <c r="CB237" i="38"/>
  <c r="CC237" i="38" s="1"/>
  <c r="BV237" i="38"/>
  <c r="BW237" i="38" s="1"/>
  <c r="BT237" i="38"/>
  <c r="BU237" i="38" s="1"/>
  <c r="BL237" i="38"/>
  <c r="BM237" i="38" s="1"/>
  <c r="BH237" i="38"/>
  <c r="BF237" i="38"/>
  <c r="BD237" i="38"/>
  <c r="AV237" i="38"/>
  <c r="AW237" i="38" s="1"/>
  <c r="AX249" i="38" s="1"/>
  <c r="AS237" i="38"/>
  <c r="CI237" i="38"/>
  <c r="DF237" i="38"/>
  <c r="CE236" i="38"/>
  <c r="CD236" i="38"/>
  <c r="CB236" i="38"/>
  <c r="CC236" i="38" s="1"/>
  <c r="BV236" i="38"/>
  <c r="BW236" i="38" s="1"/>
  <c r="BT236" i="38"/>
  <c r="BU236" i="38" s="1"/>
  <c r="BL236" i="38"/>
  <c r="BN236" i="38" s="1"/>
  <c r="BH236" i="38"/>
  <c r="BF236" i="38"/>
  <c r="BD236" i="38"/>
  <c r="AV236" i="38"/>
  <c r="AW236" i="38" s="1"/>
  <c r="AS236" i="38"/>
  <c r="CI236" i="38"/>
  <c r="DF236" i="38"/>
  <c r="CE235" i="38"/>
  <c r="CD235" i="38"/>
  <c r="CB235" i="38"/>
  <c r="CC235" i="38" s="1"/>
  <c r="BV235" i="38"/>
  <c r="BW235" i="38" s="1"/>
  <c r="BT235" i="38"/>
  <c r="BU235" i="38" s="1"/>
  <c r="BL235" i="38"/>
  <c r="BN235" i="38" s="1"/>
  <c r="BH235" i="38"/>
  <c r="BF235" i="38"/>
  <c r="BD235" i="38"/>
  <c r="AV235" i="38"/>
  <c r="AW235" i="38" s="1"/>
  <c r="AX247" i="38" s="1"/>
  <c r="AS235" i="38"/>
  <c r="CI235" i="38"/>
  <c r="CE234" i="38"/>
  <c r="CD234" i="38"/>
  <c r="CB234" i="38"/>
  <c r="CC234" i="38" s="1"/>
  <c r="BV234" i="38"/>
  <c r="BW234" i="38" s="1"/>
  <c r="BT234" i="38"/>
  <c r="BU234" i="38" s="1"/>
  <c r="BL234" i="38"/>
  <c r="BN234" i="38" s="1"/>
  <c r="BH234" i="38"/>
  <c r="BF234" i="38"/>
  <c r="BD234" i="38"/>
  <c r="AV234" i="38"/>
  <c r="AW234" i="38" s="1"/>
  <c r="AS234" i="38"/>
  <c r="CI234" i="38"/>
  <c r="CE233" i="38"/>
  <c r="CD233" i="38"/>
  <c r="CB233" i="38"/>
  <c r="CC233" i="38" s="1"/>
  <c r="BV233" i="38"/>
  <c r="BW233" i="38" s="1"/>
  <c r="BT233" i="38"/>
  <c r="BU233" i="38" s="1"/>
  <c r="BL233" i="38"/>
  <c r="BH233" i="38"/>
  <c r="BF233" i="38"/>
  <c r="BD233" i="38"/>
  <c r="AV233" i="38"/>
  <c r="AW233" i="38" s="1"/>
  <c r="AS233" i="38"/>
  <c r="CI233" i="38"/>
  <c r="CE232" i="38"/>
  <c r="CD232" i="38"/>
  <c r="CB232" i="38"/>
  <c r="CC232" i="38" s="1"/>
  <c r="BV232" i="38"/>
  <c r="BW232" i="38" s="1"/>
  <c r="BT232" i="38"/>
  <c r="BU232" i="38" s="1"/>
  <c r="BL232" i="38"/>
  <c r="BN232" i="38" s="1"/>
  <c r="BH232" i="38"/>
  <c r="BF232" i="38"/>
  <c r="BD232" i="38"/>
  <c r="AV232" i="38"/>
  <c r="AW232" i="38" s="1"/>
  <c r="AX244" i="38" s="1"/>
  <c r="AS232" i="38"/>
  <c r="CE231" i="38"/>
  <c r="CD231" i="38"/>
  <c r="CB231" i="38"/>
  <c r="CC231" i="38" s="1"/>
  <c r="BV231" i="38"/>
  <c r="BW231" i="38" s="1"/>
  <c r="BT231" i="38"/>
  <c r="BU231" i="38" s="1"/>
  <c r="BL231" i="38"/>
  <c r="BN231" i="38" s="1"/>
  <c r="BH231" i="38"/>
  <c r="BF231" i="38"/>
  <c r="BD231" i="38"/>
  <c r="AV231" i="38"/>
  <c r="AW231" i="38" s="1"/>
  <c r="AS231" i="38"/>
  <c r="CI231" i="38"/>
  <c r="CE230" i="38"/>
  <c r="CD230" i="38"/>
  <c r="CB230" i="38"/>
  <c r="CC230" i="38" s="1"/>
  <c r="BV230" i="38"/>
  <c r="BW230" i="38" s="1"/>
  <c r="BT230" i="38"/>
  <c r="BU230" i="38" s="1"/>
  <c r="BL230" i="38"/>
  <c r="BH230" i="38"/>
  <c r="BF230" i="38"/>
  <c r="BD230" i="38"/>
  <c r="AV230" i="38"/>
  <c r="AW230" i="38" s="1"/>
  <c r="AX242" i="38" s="1"/>
  <c r="AS230" i="38"/>
  <c r="CI230" i="38"/>
  <c r="CE229" i="38"/>
  <c r="CD229" i="38"/>
  <c r="CB229" i="38"/>
  <c r="CC229" i="38" s="1"/>
  <c r="BV229" i="38"/>
  <c r="BW229" i="38" s="1"/>
  <c r="BT229" i="38"/>
  <c r="BU229" i="38" s="1"/>
  <c r="BL229" i="38"/>
  <c r="BM229" i="38" s="1"/>
  <c r="BH229" i="38"/>
  <c r="BF229" i="38"/>
  <c r="BD229" i="38"/>
  <c r="AV229" i="38"/>
  <c r="AW229" i="38" s="1"/>
  <c r="AX241" i="38" s="1"/>
  <c r="AS229" i="38"/>
  <c r="CI229" i="38"/>
  <c r="CE228" i="38"/>
  <c r="CD228" i="38"/>
  <c r="CB228" i="38"/>
  <c r="CC228" i="38" s="1"/>
  <c r="BV228" i="38"/>
  <c r="BW228" i="38" s="1"/>
  <c r="BT228" i="38"/>
  <c r="BU228" i="38" s="1"/>
  <c r="BL228" i="38"/>
  <c r="BH228" i="38"/>
  <c r="BF228" i="38"/>
  <c r="BD228" i="38"/>
  <c r="AV228" i="38"/>
  <c r="AW228" i="38" s="1"/>
  <c r="AX240" i="38" s="1"/>
  <c r="AS228" i="38"/>
  <c r="DF228" i="38"/>
  <c r="CE227" i="38"/>
  <c r="CD227" i="38"/>
  <c r="CB227" i="38"/>
  <c r="CC227" i="38" s="1"/>
  <c r="BV227" i="38"/>
  <c r="BW227" i="38" s="1"/>
  <c r="BT227" i="38"/>
  <c r="BU227" i="38" s="1"/>
  <c r="BL227" i="38"/>
  <c r="BN227" i="38" s="1"/>
  <c r="BH227" i="38"/>
  <c r="BF227" i="38"/>
  <c r="BD227" i="38"/>
  <c r="AV227" i="38"/>
  <c r="AW227" i="38" s="1"/>
  <c r="AX239" i="38" s="1"/>
  <c r="AS227" i="38"/>
  <c r="CI227" i="38"/>
  <c r="CE226" i="38"/>
  <c r="CD226" i="38"/>
  <c r="CB226" i="38"/>
  <c r="CC226" i="38" s="1"/>
  <c r="BV226" i="38"/>
  <c r="BW226" i="38" s="1"/>
  <c r="BT226" i="38"/>
  <c r="BU226" i="38" s="1"/>
  <c r="BL226" i="38"/>
  <c r="BH226" i="38"/>
  <c r="BF226" i="38"/>
  <c r="BD226" i="38"/>
  <c r="AV226" i="38"/>
  <c r="AW226" i="38" s="1"/>
  <c r="AS226" i="38"/>
  <c r="CI226" i="38"/>
  <c r="CE225" i="38"/>
  <c r="CD225" i="38"/>
  <c r="CB225" i="38"/>
  <c r="CC225" i="38" s="1"/>
  <c r="BV225" i="38"/>
  <c r="BW225" i="38" s="1"/>
  <c r="BT225" i="38"/>
  <c r="BU225" i="38" s="1"/>
  <c r="BL225" i="38"/>
  <c r="BN225" i="38" s="1"/>
  <c r="BH225" i="38"/>
  <c r="BF225" i="38"/>
  <c r="BD225" i="38"/>
  <c r="AV225" i="38"/>
  <c r="AW225" i="38" s="1"/>
  <c r="AS225" i="38"/>
  <c r="CI225" i="38"/>
  <c r="CE224" i="38"/>
  <c r="CD224" i="38"/>
  <c r="CB224" i="38"/>
  <c r="CC224" i="38" s="1"/>
  <c r="BV224" i="38"/>
  <c r="BW224" i="38" s="1"/>
  <c r="BT224" i="38"/>
  <c r="BU224" i="38" s="1"/>
  <c r="BL224" i="38"/>
  <c r="BH224" i="38"/>
  <c r="BF224" i="38"/>
  <c r="BD224" i="38"/>
  <c r="AV224" i="38"/>
  <c r="AW224" i="38" s="1"/>
  <c r="AX236" i="38" s="1"/>
  <c r="AS224" i="38"/>
  <c r="CI224" i="38"/>
  <c r="CE223" i="38"/>
  <c r="CD223" i="38"/>
  <c r="CB223" i="38"/>
  <c r="CC223" i="38" s="1"/>
  <c r="BV223" i="38"/>
  <c r="BW223" i="38" s="1"/>
  <c r="BT223" i="38"/>
  <c r="BU223" i="38" s="1"/>
  <c r="BL223" i="38"/>
  <c r="BN223" i="38" s="1"/>
  <c r="BH223" i="38"/>
  <c r="BF223" i="38"/>
  <c r="BD223" i="38"/>
  <c r="AV223" i="38"/>
  <c r="AW223" i="38" s="1"/>
  <c r="AS223" i="38"/>
  <c r="CE222" i="38"/>
  <c r="CD222" i="38"/>
  <c r="CB222" i="38"/>
  <c r="CC222" i="38" s="1"/>
  <c r="BV222" i="38"/>
  <c r="BW222" i="38" s="1"/>
  <c r="BT222" i="38"/>
  <c r="BU222" i="38" s="1"/>
  <c r="BL222" i="38"/>
  <c r="BH222" i="38"/>
  <c r="BF222" i="38"/>
  <c r="BD222" i="38"/>
  <c r="AV222" i="38"/>
  <c r="AW222" i="38" s="1"/>
  <c r="AS222" i="38"/>
  <c r="CI222" i="38"/>
  <c r="CE221" i="38"/>
  <c r="CD221" i="38"/>
  <c r="CB221" i="38"/>
  <c r="CC221" i="38" s="1"/>
  <c r="BV221" i="38"/>
  <c r="BW221" i="38" s="1"/>
  <c r="BT221" i="38"/>
  <c r="BU221" i="38" s="1"/>
  <c r="BL221" i="38"/>
  <c r="BN221" i="38" s="1"/>
  <c r="BH221" i="38"/>
  <c r="BF221" i="38"/>
  <c r="BD221" i="38"/>
  <c r="AV221" i="38"/>
  <c r="AW221" i="38" s="1"/>
  <c r="AS221" i="38"/>
  <c r="CI221" i="38"/>
  <c r="CE220" i="38"/>
  <c r="CD220" i="38"/>
  <c r="CB220" i="38"/>
  <c r="CC220" i="38" s="1"/>
  <c r="BV220" i="38"/>
  <c r="BW220" i="38" s="1"/>
  <c r="BT220" i="38"/>
  <c r="BU220" i="38" s="1"/>
  <c r="BL220" i="38"/>
  <c r="BH220" i="38"/>
  <c r="BF220" i="38"/>
  <c r="BD220" i="38"/>
  <c r="AV220" i="38"/>
  <c r="AW220" i="38" s="1"/>
  <c r="AS220" i="38"/>
  <c r="CI220" i="38"/>
  <c r="DF220" i="38"/>
  <c r="CE219" i="38"/>
  <c r="CD219" i="38"/>
  <c r="CB219" i="38"/>
  <c r="CC219" i="38" s="1"/>
  <c r="BV219" i="38"/>
  <c r="BW219" i="38" s="1"/>
  <c r="BT219" i="38"/>
  <c r="BU219" i="38" s="1"/>
  <c r="BL219" i="38"/>
  <c r="BM219" i="38" s="1"/>
  <c r="BH219" i="38"/>
  <c r="BF219" i="38"/>
  <c r="BD219" i="38"/>
  <c r="AV219" i="38"/>
  <c r="AW219" i="38" s="1"/>
  <c r="AX231" i="38" s="1"/>
  <c r="AS219" i="38"/>
  <c r="CI219" i="38"/>
  <c r="CE218" i="38"/>
  <c r="CD218" i="38"/>
  <c r="CB218" i="38"/>
  <c r="CC218" i="38" s="1"/>
  <c r="BV218" i="38"/>
  <c r="BW218" i="38" s="1"/>
  <c r="BT218" i="38"/>
  <c r="BU218" i="38" s="1"/>
  <c r="BL218" i="38"/>
  <c r="BM218" i="38" s="1"/>
  <c r="BH218" i="38"/>
  <c r="BF218" i="38"/>
  <c r="BD218" i="38"/>
  <c r="AV218" i="38"/>
  <c r="AW218" i="38" s="1"/>
  <c r="AX230" i="38" s="1"/>
  <c r="AS218" i="38"/>
  <c r="CI218" i="38"/>
  <c r="CE217" i="38"/>
  <c r="CD217" i="38"/>
  <c r="CB217" i="38"/>
  <c r="CC217" i="38" s="1"/>
  <c r="BV217" i="38"/>
  <c r="BW217" i="38" s="1"/>
  <c r="BT217" i="38"/>
  <c r="BU217" i="38" s="1"/>
  <c r="BL217" i="38"/>
  <c r="BN217" i="38" s="1"/>
  <c r="BH217" i="38"/>
  <c r="BF217" i="38"/>
  <c r="BD217" i="38"/>
  <c r="AV217" i="38"/>
  <c r="AW217" i="38" s="1"/>
  <c r="AX229" i="38" s="1"/>
  <c r="AS217" i="38"/>
  <c r="CI217" i="38"/>
  <c r="CE216" i="38"/>
  <c r="CD216" i="38"/>
  <c r="CB216" i="38"/>
  <c r="CC216" i="38" s="1"/>
  <c r="BV216" i="38"/>
  <c r="BW216" i="38" s="1"/>
  <c r="BT216" i="38"/>
  <c r="BU216" i="38" s="1"/>
  <c r="BL216" i="38"/>
  <c r="BM216" i="38" s="1"/>
  <c r="BH216" i="38"/>
  <c r="BF216" i="38"/>
  <c r="BD216" i="38"/>
  <c r="AV216" i="38"/>
  <c r="AW216" i="38" s="1"/>
  <c r="AX228" i="38" s="1"/>
  <c r="AS216" i="38"/>
  <c r="CI216" i="38"/>
  <c r="CE215" i="38"/>
  <c r="CD215" i="38"/>
  <c r="CB215" i="38"/>
  <c r="CC215" i="38" s="1"/>
  <c r="BV215" i="38"/>
  <c r="BW215" i="38" s="1"/>
  <c r="BT215" i="38"/>
  <c r="BU215" i="38" s="1"/>
  <c r="BL215" i="38"/>
  <c r="BM215" i="38" s="1"/>
  <c r="BH215" i="38"/>
  <c r="BF215" i="38"/>
  <c r="BD215" i="38"/>
  <c r="AV215" i="38"/>
  <c r="AW215" i="38" s="1"/>
  <c r="AX227" i="38" s="1"/>
  <c r="AS215" i="38"/>
  <c r="CI215" i="38"/>
  <c r="CE214" i="38"/>
  <c r="CD214" i="38"/>
  <c r="CB214" i="38"/>
  <c r="CC214" i="38" s="1"/>
  <c r="BV214" i="38"/>
  <c r="BW214" i="38" s="1"/>
  <c r="BT214" i="38"/>
  <c r="BU214" i="38" s="1"/>
  <c r="BL214" i="38"/>
  <c r="BM214" i="38" s="1"/>
  <c r="BH214" i="38"/>
  <c r="BF214" i="38"/>
  <c r="BD214" i="38"/>
  <c r="AV214" i="38"/>
  <c r="AW214" i="38" s="1"/>
  <c r="AX226" i="38" s="1"/>
  <c r="AS214" i="38"/>
  <c r="CI214" i="38"/>
  <c r="CE213" i="38"/>
  <c r="CD213" i="38"/>
  <c r="CB213" i="38"/>
  <c r="CC213" i="38" s="1"/>
  <c r="BV213" i="38"/>
  <c r="BW213" i="38" s="1"/>
  <c r="BT213" i="38"/>
  <c r="BU213" i="38" s="1"/>
  <c r="BL213" i="38"/>
  <c r="BM213" i="38" s="1"/>
  <c r="BH213" i="38"/>
  <c r="BF213" i="38"/>
  <c r="BD213" i="38"/>
  <c r="AV213" i="38"/>
  <c r="AW213" i="38" s="1"/>
  <c r="AX225" i="38" s="1"/>
  <c r="AS213" i="38"/>
  <c r="CI213" i="38"/>
  <c r="CE212" i="38"/>
  <c r="CD212" i="38"/>
  <c r="CB212" i="38"/>
  <c r="CC212" i="38" s="1"/>
  <c r="BV212" i="38"/>
  <c r="BW212" i="38" s="1"/>
  <c r="BT212" i="38"/>
  <c r="BU212" i="38" s="1"/>
  <c r="BL212" i="38"/>
  <c r="BM212" i="38" s="1"/>
  <c r="BH212" i="38"/>
  <c r="BF212" i="38"/>
  <c r="BD212" i="38"/>
  <c r="AV212" i="38"/>
  <c r="AW212" i="38" s="1"/>
  <c r="AX224" i="38" s="1"/>
  <c r="AS212" i="38"/>
  <c r="CI212" i="38"/>
  <c r="CE211" i="38"/>
  <c r="CD211" i="38"/>
  <c r="CB211" i="38"/>
  <c r="CC211" i="38" s="1"/>
  <c r="BV211" i="38"/>
  <c r="BW211" i="38" s="1"/>
  <c r="BT211" i="38"/>
  <c r="BU211" i="38" s="1"/>
  <c r="BL211" i="38"/>
  <c r="BM211" i="38" s="1"/>
  <c r="BH211" i="38"/>
  <c r="BF211" i="38"/>
  <c r="BD211" i="38"/>
  <c r="AV211" i="38"/>
  <c r="AW211" i="38" s="1"/>
  <c r="AX223" i="38" s="1"/>
  <c r="AS211" i="38"/>
  <c r="DF211" i="38"/>
  <c r="CE210" i="38"/>
  <c r="CD210" i="38"/>
  <c r="CB210" i="38"/>
  <c r="CC210" i="38" s="1"/>
  <c r="BV210" i="38"/>
  <c r="BW210" i="38" s="1"/>
  <c r="BT210" i="38"/>
  <c r="BU210" i="38" s="1"/>
  <c r="BL210" i="38"/>
  <c r="BM210" i="38" s="1"/>
  <c r="BH210" i="38"/>
  <c r="BF210" i="38"/>
  <c r="BD210" i="38"/>
  <c r="AV210" i="38"/>
  <c r="AW210" i="38" s="1"/>
  <c r="AS210" i="38"/>
  <c r="CI210" i="38"/>
  <c r="CE209" i="38"/>
  <c r="CD209" i="38"/>
  <c r="CB209" i="38"/>
  <c r="CC209" i="38" s="1"/>
  <c r="BV209" i="38"/>
  <c r="BW209" i="38" s="1"/>
  <c r="BT209" i="38"/>
  <c r="BU209" i="38" s="1"/>
  <c r="BL209" i="38"/>
  <c r="BM209" i="38" s="1"/>
  <c r="BH209" i="38"/>
  <c r="BF209" i="38"/>
  <c r="BD209" i="38"/>
  <c r="AV209" i="38"/>
  <c r="AW209" i="38" s="1"/>
  <c r="AS209" i="38"/>
  <c r="DF209" i="38"/>
  <c r="CE208" i="38"/>
  <c r="CD208" i="38"/>
  <c r="CB208" i="38"/>
  <c r="CC208" i="38" s="1"/>
  <c r="BV208" i="38"/>
  <c r="BW208" i="38" s="1"/>
  <c r="BT208" i="38"/>
  <c r="BU208" i="38" s="1"/>
  <c r="BL208" i="38"/>
  <c r="BM208" i="38" s="1"/>
  <c r="BH208" i="38"/>
  <c r="BF208" i="38"/>
  <c r="BD208" i="38"/>
  <c r="AV208" i="38"/>
  <c r="AW208" i="38" s="1"/>
  <c r="AS208" i="38"/>
  <c r="CI208" i="38"/>
  <c r="CE207" i="38"/>
  <c r="CD207" i="38"/>
  <c r="CB207" i="38"/>
  <c r="CC207" i="38" s="1"/>
  <c r="BV207" i="38"/>
  <c r="BW207" i="38" s="1"/>
  <c r="BT207" i="38"/>
  <c r="BU207" i="38" s="1"/>
  <c r="BL207" i="38"/>
  <c r="BM207" i="38" s="1"/>
  <c r="BH207" i="38"/>
  <c r="BF207" i="38"/>
  <c r="BD207" i="38"/>
  <c r="AV207" i="38"/>
  <c r="AW207" i="38" s="1"/>
  <c r="AX219" i="38" s="1"/>
  <c r="AS207" i="38"/>
  <c r="CI207" i="38"/>
  <c r="DF207" i="38"/>
  <c r="CE206" i="38"/>
  <c r="CD206" i="38"/>
  <c r="CB206" i="38"/>
  <c r="CC206" i="38" s="1"/>
  <c r="BV206" i="38"/>
  <c r="BW206" i="38" s="1"/>
  <c r="BT206" i="38"/>
  <c r="BU206" i="38" s="1"/>
  <c r="BL206" i="38"/>
  <c r="BM206" i="38" s="1"/>
  <c r="BH206" i="38"/>
  <c r="BF206" i="38"/>
  <c r="BD206" i="38"/>
  <c r="AV206" i="38"/>
  <c r="AW206" i="38" s="1"/>
  <c r="AS206" i="38"/>
  <c r="CI206" i="38"/>
  <c r="CE205" i="38"/>
  <c r="CD205" i="38"/>
  <c r="CB205" i="38"/>
  <c r="CC205" i="38" s="1"/>
  <c r="BV205" i="38"/>
  <c r="BW205" i="38" s="1"/>
  <c r="BT205" i="38"/>
  <c r="BU205" i="38" s="1"/>
  <c r="BL205" i="38"/>
  <c r="BM205" i="38" s="1"/>
  <c r="BF205" i="38"/>
  <c r="BD205" i="38"/>
  <c r="AV205" i="38"/>
  <c r="AS205" i="38"/>
  <c r="CI205" i="38"/>
  <c r="CE204" i="38"/>
  <c r="CD204" i="38"/>
  <c r="CB204" i="38"/>
  <c r="CC204" i="38" s="1"/>
  <c r="BV204" i="38"/>
  <c r="BW204" i="38" s="1"/>
  <c r="BT204" i="38"/>
  <c r="BU204" i="38" s="1"/>
  <c r="BL204" i="38"/>
  <c r="BN204" i="38" s="1"/>
  <c r="BF204" i="38"/>
  <c r="BD204" i="38"/>
  <c r="AV204" i="38"/>
  <c r="AS204" i="38"/>
  <c r="CI204" i="38"/>
  <c r="CE203" i="38"/>
  <c r="CD203" i="38"/>
  <c r="CB203" i="38"/>
  <c r="CC203" i="38" s="1"/>
  <c r="BV203" i="38"/>
  <c r="BW203" i="38" s="1"/>
  <c r="BT203" i="38"/>
  <c r="BU203" i="38" s="1"/>
  <c r="BL203" i="38"/>
  <c r="BM203" i="38" s="1"/>
  <c r="BF203" i="38"/>
  <c r="BD203" i="38"/>
  <c r="AV203" i="38"/>
  <c r="AS203" i="38"/>
  <c r="CI203" i="38"/>
  <c r="CE202" i="38"/>
  <c r="CD202" i="38"/>
  <c r="CB202" i="38"/>
  <c r="CC202" i="38" s="1"/>
  <c r="BV202" i="38"/>
  <c r="BW202" i="38" s="1"/>
  <c r="BT202" i="38"/>
  <c r="BU202" i="38" s="1"/>
  <c r="BL202" i="38"/>
  <c r="BN202" i="38" s="1"/>
  <c r="BF202" i="38"/>
  <c r="BD202" i="38"/>
  <c r="AV202" i="38"/>
  <c r="AS202" i="38"/>
  <c r="CI202" i="38"/>
  <c r="CE201" i="38"/>
  <c r="CD201" i="38"/>
  <c r="CB201" i="38"/>
  <c r="CC201" i="38" s="1"/>
  <c r="BV201" i="38"/>
  <c r="BW201" i="38" s="1"/>
  <c r="BT201" i="38"/>
  <c r="BU201" i="38" s="1"/>
  <c r="BL201" i="38"/>
  <c r="BM201" i="38" s="1"/>
  <c r="BF201" i="38"/>
  <c r="BD201" i="38"/>
  <c r="AV201" i="38"/>
  <c r="AS201" i="38"/>
  <c r="CI201" i="38"/>
  <c r="CE200" i="38"/>
  <c r="CD200" i="38"/>
  <c r="CB200" i="38"/>
  <c r="CC200" i="38" s="1"/>
  <c r="BV200" i="38"/>
  <c r="BW200" i="38" s="1"/>
  <c r="BT200" i="38"/>
  <c r="BU200" i="38" s="1"/>
  <c r="BL200" i="38"/>
  <c r="BM200" i="38" s="1"/>
  <c r="BF200" i="38"/>
  <c r="BD200" i="38"/>
  <c r="AV200" i="38"/>
  <c r="AS200" i="38"/>
  <c r="CI200" i="38"/>
  <c r="CE199" i="38"/>
  <c r="CD199" i="38"/>
  <c r="CB199" i="38"/>
  <c r="CC199" i="38" s="1"/>
  <c r="BV199" i="38"/>
  <c r="BW199" i="38" s="1"/>
  <c r="BT199" i="38"/>
  <c r="BU199" i="38" s="1"/>
  <c r="BL199" i="38"/>
  <c r="BM199" i="38" s="1"/>
  <c r="BF199" i="38"/>
  <c r="BD199" i="38"/>
  <c r="AV199" i="38"/>
  <c r="AS199" i="38"/>
  <c r="CI199" i="38"/>
  <c r="CE198" i="38"/>
  <c r="CD198" i="38"/>
  <c r="CB198" i="38"/>
  <c r="CC198" i="38" s="1"/>
  <c r="BV198" i="38"/>
  <c r="BW198" i="38" s="1"/>
  <c r="BT198" i="38"/>
  <c r="BU198" i="38" s="1"/>
  <c r="BL198" i="38"/>
  <c r="BM198" i="38" s="1"/>
  <c r="BF198" i="38"/>
  <c r="BD198" i="38"/>
  <c r="AV198" i="38"/>
  <c r="AS198" i="38"/>
  <c r="CI198" i="38"/>
  <c r="CE197" i="38"/>
  <c r="CD197" i="38"/>
  <c r="CB197" i="38"/>
  <c r="CC197" i="38" s="1"/>
  <c r="BV197" i="38"/>
  <c r="BW197" i="38" s="1"/>
  <c r="BT197" i="38"/>
  <c r="BU197" i="38" s="1"/>
  <c r="BL197" i="38"/>
  <c r="BM197" i="38" s="1"/>
  <c r="BF197" i="38"/>
  <c r="BD197" i="38"/>
  <c r="AV197" i="38"/>
  <c r="AS197" i="38"/>
  <c r="CI197" i="38"/>
  <c r="CE196" i="38"/>
  <c r="CD196" i="38"/>
  <c r="CB196" i="38"/>
  <c r="CC196" i="38" s="1"/>
  <c r="BV196" i="38"/>
  <c r="BW196" i="38" s="1"/>
  <c r="BT196" i="38"/>
  <c r="BU196" i="38" s="1"/>
  <c r="BL196" i="38"/>
  <c r="BM196" i="38" s="1"/>
  <c r="BF196" i="38"/>
  <c r="BD196" i="38"/>
  <c r="AV196" i="38"/>
  <c r="AS196" i="38"/>
  <c r="CI196" i="38"/>
  <c r="CE195" i="38"/>
  <c r="CD195" i="38"/>
  <c r="CB195" i="38"/>
  <c r="CC195" i="38" s="1"/>
  <c r="BV195" i="38"/>
  <c r="BW195" i="38" s="1"/>
  <c r="BT195" i="38"/>
  <c r="BU195" i="38" s="1"/>
  <c r="BL195" i="38"/>
  <c r="BM195" i="38" s="1"/>
  <c r="BF195" i="38"/>
  <c r="BD195" i="38"/>
  <c r="AV195" i="38"/>
  <c r="AS195" i="38"/>
  <c r="CI195" i="38"/>
  <c r="CE194" i="38"/>
  <c r="CD194" i="38"/>
  <c r="CB194" i="38"/>
  <c r="CC194" i="38" s="1"/>
  <c r="BV194" i="38"/>
  <c r="BW194" i="38" s="1"/>
  <c r="BT194" i="38"/>
  <c r="BU194" i="38" s="1"/>
  <c r="BL194" i="38"/>
  <c r="BM194" i="38" s="1"/>
  <c r="BF194" i="38"/>
  <c r="BD194" i="38"/>
  <c r="AV194" i="38"/>
  <c r="AS194" i="38"/>
  <c r="CI194" i="38"/>
  <c r="CE193" i="38"/>
  <c r="CD193" i="38"/>
  <c r="CB193" i="38"/>
  <c r="CC193" i="38" s="1"/>
  <c r="BV193" i="38"/>
  <c r="BW193" i="38" s="1"/>
  <c r="BT193" i="38"/>
  <c r="BU193" i="38" s="1"/>
  <c r="BL193" i="38"/>
  <c r="BN193" i="38" s="1"/>
  <c r="BF193" i="38"/>
  <c r="BD193" i="38"/>
  <c r="AV193" i="38"/>
  <c r="AS193" i="38"/>
  <c r="CI193" i="38"/>
  <c r="CE192" i="38"/>
  <c r="CD192" i="38"/>
  <c r="CB192" i="38"/>
  <c r="CC192" i="38" s="1"/>
  <c r="BV192" i="38"/>
  <c r="BW192" i="38" s="1"/>
  <c r="BT192" i="38"/>
  <c r="BU192" i="38" s="1"/>
  <c r="BL192" i="38"/>
  <c r="BN192" i="38" s="1"/>
  <c r="BF192" i="38"/>
  <c r="BD192" i="38"/>
  <c r="AV192" i="38"/>
  <c r="AS192" i="38"/>
  <c r="CI192" i="38"/>
  <c r="CE191" i="38"/>
  <c r="CD191" i="38"/>
  <c r="CB191" i="38"/>
  <c r="CC191" i="38" s="1"/>
  <c r="BV191" i="38"/>
  <c r="BW191" i="38" s="1"/>
  <c r="BT191" i="38"/>
  <c r="BU191" i="38" s="1"/>
  <c r="BL191" i="38"/>
  <c r="BN191" i="38" s="1"/>
  <c r="BF191" i="38"/>
  <c r="BD191" i="38"/>
  <c r="AV191" i="38"/>
  <c r="AS191" i="38"/>
  <c r="CI191" i="38"/>
  <c r="CE190" i="38"/>
  <c r="CD190" i="38"/>
  <c r="CB190" i="38"/>
  <c r="CC190" i="38" s="1"/>
  <c r="BV190" i="38"/>
  <c r="BW190" i="38" s="1"/>
  <c r="BT190" i="38"/>
  <c r="BU190" i="38" s="1"/>
  <c r="BL190" i="38"/>
  <c r="BM190" i="38" s="1"/>
  <c r="BF190" i="38"/>
  <c r="BD190" i="38"/>
  <c r="AV190" i="38"/>
  <c r="AS190" i="38"/>
  <c r="CI190" i="38"/>
  <c r="CE189" i="38"/>
  <c r="CD189" i="38"/>
  <c r="CB189" i="38"/>
  <c r="CC189" i="38" s="1"/>
  <c r="BV189" i="38"/>
  <c r="BW189" i="38" s="1"/>
  <c r="BT189" i="38"/>
  <c r="BU189" i="38" s="1"/>
  <c r="BL189" i="38"/>
  <c r="BN189" i="38" s="1"/>
  <c r="BF189" i="38"/>
  <c r="BD189" i="38"/>
  <c r="AV189" i="38"/>
  <c r="AS189" i="38"/>
  <c r="CI189" i="38"/>
  <c r="CE188" i="38"/>
  <c r="CD188" i="38"/>
  <c r="CB188" i="38"/>
  <c r="CC188" i="38" s="1"/>
  <c r="BV188" i="38"/>
  <c r="BW188" i="38" s="1"/>
  <c r="BT188" i="38"/>
  <c r="BU188" i="38" s="1"/>
  <c r="BL188" i="38"/>
  <c r="BN188" i="38" s="1"/>
  <c r="BF188" i="38"/>
  <c r="BD188" i="38"/>
  <c r="AV188" i="38"/>
  <c r="AS188" i="38"/>
  <c r="CI188" i="38"/>
  <c r="CE187" i="38"/>
  <c r="CD187" i="38"/>
  <c r="CB187" i="38"/>
  <c r="CC187" i="38" s="1"/>
  <c r="BV187" i="38"/>
  <c r="BW187" i="38" s="1"/>
  <c r="BT187" i="38"/>
  <c r="BU187" i="38" s="1"/>
  <c r="BL187" i="38"/>
  <c r="BN187" i="38" s="1"/>
  <c r="BF187" i="38"/>
  <c r="BD187" i="38"/>
  <c r="AV187" i="38"/>
  <c r="AS187" i="38"/>
  <c r="CI187" i="38"/>
  <c r="CE186" i="38"/>
  <c r="CD186" i="38"/>
  <c r="CB186" i="38"/>
  <c r="CC186" i="38" s="1"/>
  <c r="BV186" i="38"/>
  <c r="BW186" i="38" s="1"/>
  <c r="BT186" i="38"/>
  <c r="BU186" i="38" s="1"/>
  <c r="BL186" i="38"/>
  <c r="BN186" i="38" s="1"/>
  <c r="BF186" i="38"/>
  <c r="BD186" i="38"/>
  <c r="AV186" i="38"/>
  <c r="AS186" i="38"/>
  <c r="CI186" i="38"/>
  <c r="CE185" i="38"/>
  <c r="CD185" i="38"/>
  <c r="CB185" i="38"/>
  <c r="CC185" i="38" s="1"/>
  <c r="BV185" i="38"/>
  <c r="BW185" i="38" s="1"/>
  <c r="BT185" i="38"/>
  <c r="BU185" i="38" s="1"/>
  <c r="BL185" i="38"/>
  <c r="BN185" i="38" s="1"/>
  <c r="BF185" i="38"/>
  <c r="BD185" i="38"/>
  <c r="AV185" i="38"/>
  <c r="AS185" i="38"/>
  <c r="CI185" i="38"/>
  <c r="CE184" i="38"/>
  <c r="CD184" i="38"/>
  <c r="CB184" i="38"/>
  <c r="CC184" i="38" s="1"/>
  <c r="BV184" i="38"/>
  <c r="BW184" i="38" s="1"/>
  <c r="BT184" i="38"/>
  <c r="BU184" i="38" s="1"/>
  <c r="BL184" i="38"/>
  <c r="BN184" i="38" s="1"/>
  <c r="BF184" i="38"/>
  <c r="BD184" i="38"/>
  <c r="AV184" i="38"/>
  <c r="AS184" i="38"/>
  <c r="CI184" i="38"/>
  <c r="CE183" i="38"/>
  <c r="CD183" i="38"/>
  <c r="CB183" i="38"/>
  <c r="CC183" i="38" s="1"/>
  <c r="BV183" i="38"/>
  <c r="BW183" i="38" s="1"/>
  <c r="BT183" i="38"/>
  <c r="BU183" i="38" s="1"/>
  <c r="BL183" i="38"/>
  <c r="BN183" i="38" s="1"/>
  <c r="BF183" i="38"/>
  <c r="BD183" i="38"/>
  <c r="AV183" i="38"/>
  <c r="AS183" i="38"/>
  <c r="CI183" i="38"/>
  <c r="CE182" i="38"/>
  <c r="CD182" i="38"/>
  <c r="CB182" i="38"/>
  <c r="CC182" i="38" s="1"/>
  <c r="BV182" i="38"/>
  <c r="BW182" i="38" s="1"/>
  <c r="BT182" i="38"/>
  <c r="BU182" i="38" s="1"/>
  <c r="BL182" i="38"/>
  <c r="BM182" i="38" s="1"/>
  <c r="BF182" i="38"/>
  <c r="BD182" i="38"/>
  <c r="AV182" i="38"/>
  <c r="AS182" i="38"/>
  <c r="CI182" i="38"/>
  <c r="CE181" i="38"/>
  <c r="CD181" i="38"/>
  <c r="CB181" i="38"/>
  <c r="CC181" i="38" s="1"/>
  <c r="BV181" i="38"/>
  <c r="BW181" i="38" s="1"/>
  <c r="BT181" i="38"/>
  <c r="BU181" i="38" s="1"/>
  <c r="BL181" i="38"/>
  <c r="BN181" i="38" s="1"/>
  <c r="BF181" i="38"/>
  <c r="BD181" i="38"/>
  <c r="AV181" i="38"/>
  <c r="AS181" i="38"/>
  <c r="CI181" i="38"/>
  <c r="CE180" i="38"/>
  <c r="CD180" i="38"/>
  <c r="CB180" i="38"/>
  <c r="CC180" i="38" s="1"/>
  <c r="BV180" i="38"/>
  <c r="BW180" i="38" s="1"/>
  <c r="BT180" i="38"/>
  <c r="BU180" i="38" s="1"/>
  <c r="BL180" i="38"/>
  <c r="BF180" i="38"/>
  <c r="BD180" i="38"/>
  <c r="AV180" i="38"/>
  <c r="AS180" i="38"/>
  <c r="CI180" i="38"/>
  <c r="CE179" i="38"/>
  <c r="CD179" i="38"/>
  <c r="CB179" i="38"/>
  <c r="CC179" i="38" s="1"/>
  <c r="BV179" i="38"/>
  <c r="BW179" i="38" s="1"/>
  <c r="BT179" i="38"/>
  <c r="BU179" i="38" s="1"/>
  <c r="BL179" i="38"/>
  <c r="BM179" i="38" s="1"/>
  <c r="BF179" i="38"/>
  <c r="BD179" i="38"/>
  <c r="AV179" i="38"/>
  <c r="AS179" i="38"/>
  <c r="CI179" i="38"/>
  <c r="CE178" i="38"/>
  <c r="CD178" i="38"/>
  <c r="CB178" i="38"/>
  <c r="CC178" i="38" s="1"/>
  <c r="BV178" i="38"/>
  <c r="BW178" i="38" s="1"/>
  <c r="BT178" i="38"/>
  <c r="BU178" i="38" s="1"/>
  <c r="BL178" i="38"/>
  <c r="BF178" i="38"/>
  <c r="BD178" i="38"/>
  <c r="AV178" i="38"/>
  <c r="AS178" i="38"/>
  <c r="CI178" i="38"/>
  <c r="CE177" i="38"/>
  <c r="CD177" i="38"/>
  <c r="CB177" i="38"/>
  <c r="CC177" i="38" s="1"/>
  <c r="BV177" i="38"/>
  <c r="BW177" i="38" s="1"/>
  <c r="BT177" i="38"/>
  <c r="BU177" i="38" s="1"/>
  <c r="BL177" i="38"/>
  <c r="BM177" i="38" s="1"/>
  <c r="BF177" i="38"/>
  <c r="BD177" i="38"/>
  <c r="AV177" i="38"/>
  <c r="AS177" i="38"/>
  <c r="CI177" i="38"/>
  <c r="CE176" i="38"/>
  <c r="CD176" i="38"/>
  <c r="CB176" i="38"/>
  <c r="CC176" i="38" s="1"/>
  <c r="BV176" i="38"/>
  <c r="BW176" i="38" s="1"/>
  <c r="BT176" i="38"/>
  <c r="BU176" i="38" s="1"/>
  <c r="BL176" i="38"/>
  <c r="BF176" i="38"/>
  <c r="BD176" i="38"/>
  <c r="AV176" i="38"/>
  <c r="AS176" i="38"/>
  <c r="CI176" i="38"/>
  <c r="CE175" i="38"/>
  <c r="CD175" i="38"/>
  <c r="CB175" i="38"/>
  <c r="CC175" i="38" s="1"/>
  <c r="BV175" i="38"/>
  <c r="BW175" i="38" s="1"/>
  <c r="BT175" i="38"/>
  <c r="BU175" i="38" s="1"/>
  <c r="BL175" i="38"/>
  <c r="BM175" i="38" s="1"/>
  <c r="BF175" i="38"/>
  <c r="BD175" i="38"/>
  <c r="AV175" i="38"/>
  <c r="AS175" i="38"/>
  <c r="DF175" i="38"/>
  <c r="CE174" i="38"/>
  <c r="CD174" i="38"/>
  <c r="CB174" i="38"/>
  <c r="CC174" i="38" s="1"/>
  <c r="BV174" i="38"/>
  <c r="BW174" i="38" s="1"/>
  <c r="BT174" i="38"/>
  <c r="BU174" i="38" s="1"/>
  <c r="BL174" i="38"/>
  <c r="BF174" i="38"/>
  <c r="BD174" i="38"/>
  <c r="AV174" i="38"/>
  <c r="AS174" i="38"/>
  <c r="CI174" i="38"/>
  <c r="CE173" i="38"/>
  <c r="CD173" i="38"/>
  <c r="CB173" i="38"/>
  <c r="CC173" i="38" s="1"/>
  <c r="BV173" i="38"/>
  <c r="BW173" i="38" s="1"/>
  <c r="BT173" i="38"/>
  <c r="BU173" i="38" s="1"/>
  <c r="BL173" i="38"/>
  <c r="BM173" i="38" s="1"/>
  <c r="BF173" i="38"/>
  <c r="BD173" i="38"/>
  <c r="AV173" i="38"/>
  <c r="AS173" i="38"/>
  <c r="CI173" i="38"/>
  <c r="DF173" i="38"/>
  <c r="CE172" i="38"/>
  <c r="CD172" i="38"/>
  <c r="CB172" i="38"/>
  <c r="CC172" i="38" s="1"/>
  <c r="BV172" i="38"/>
  <c r="BW172" i="38" s="1"/>
  <c r="BT172" i="38"/>
  <c r="BU172" i="38" s="1"/>
  <c r="BL172" i="38"/>
  <c r="BF172" i="38"/>
  <c r="BD172" i="38"/>
  <c r="AV172" i="38"/>
  <c r="AS172" i="38"/>
  <c r="CI172" i="38"/>
  <c r="CE171" i="38"/>
  <c r="CD171" i="38"/>
  <c r="CB171" i="38"/>
  <c r="CC171" i="38" s="1"/>
  <c r="BV171" i="38"/>
  <c r="BW171" i="38" s="1"/>
  <c r="BT171" i="38"/>
  <c r="BU171" i="38" s="1"/>
  <c r="BL171" i="38"/>
  <c r="BM171" i="38" s="1"/>
  <c r="BF171" i="38"/>
  <c r="BD171" i="38"/>
  <c r="AV171" i="38"/>
  <c r="AS171" i="38"/>
  <c r="CI171" i="38"/>
  <c r="DF171" i="38"/>
  <c r="CE170" i="38"/>
  <c r="CD170" i="38"/>
  <c r="CB170" i="38"/>
  <c r="CC170" i="38" s="1"/>
  <c r="BV170" i="38"/>
  <c r="BW170" i="38" s="1"/>
  <c r="BT170" i="38"/>
  <c r="BU170" i="38" s="1"/>
  <c r="BL170" i="38"/>
  <c r="BF170" i="38"/>
  <c r="BD170" i="38"/>
  <c r="AV170" i="38"/>
  <c r="AS170" i="38"/>
  <c r="CI170" i="38"/>
  <c r="CE169" i="38"/>
  <c r="CD169" i="38"/>
  <c r="CB169" i="38"/>
  <c r="CC169" i="38" s="1"/>
  <c r="BV169" i="38"/>
  <c r="BW169" i="38" s="1"/>
  <c r="BT169" i="38"/>
  <c r="BU169" i="38" s="1"/>
  <c r="BL169" i="38"/>
  <c r="BM169" i="38" s="1"/>
  <c r="BF169" i="38"/>
  <c r="BD169" i="38"/>
  <c r="AV169" i="38"/>
  <c r="AS169" i="38"/>
  <c r="CI169" i="38"/>
  <c r="CE168" i="38"/>
  <c r="CD168" i="38"/>
  <c r="CB168" i="38"/>
  <c r="CC168" i="38" s="1"/>
  <c r="BV168" i="38"/>
  <c r="BW168" i="38" s="1"/>
  <c r="BT168" i="38"/>
  <c r="BU168" i="38" s="1"/>
  <c r="BL168" i="38"/>
  <c r="BF168" i="38"/>
  <c r="BD168" i="38"/>
  <c r="AV168" i="38"/>
  <c r="AS168" i="38"/>
  <c r="CI168" i="38"/>
  <c r="CE167" i="38"/>
  <c r="CD167" i="38"/>
  <c r="CB167" i="38"/>
  <c r="CC167" i="38" s="1"/>
  <c r="BV167" i="38"/>
  <c r="BW167" i="38" s="1"/>
  <c r="BT167" i="38"/>
  <c r="BU167" i="38" s="1"/>
  <c r="BL167" i="38"/>
  <c r="BM167" i="38" s="1"/>
  <c r="BF167" i="38"/>
  <c r="BD167" i="38"/>
  <c r="AV167" i="38"/>
  <c r="AS167" i="38"/>
  <c r="CI167" i="38"/>
  <c r="CE166" i="38"/>
  <c r="CD166" i="38"/>
  <c r="CB166" i="38"/>
  <c r="CC166" i="38" s="1"/>
  <c r="BV166" i="38"/>
  <c r="BW166" i="38" s="1"/>
  <c r="BT166" i="38"/>
  <c r="BU166" i="38" s="1"/>
  <c r="BL166" i="38"/>
  <c r="BF166" i="38"/>
  <c r="BD166" i="38"/>
  <c r="AV166" i="38"/>
  <c r="AS166" i="38"/>
  <c r="CI166" i="38"/>
  <c r="CE165" i="38"/>
  <c r="CD165" i="38"/>
  <c r="CB165" i="38"/>
  <c r="CC165" i="38" s="1"/>
  <c r="BV165" i="38"/>
  <c r="BW165" i="38" s="1"/>
  <c r="BT165" i="38"/>
  <c r="BU165" i="38" s="1"/>
  <c r="BL165" i="38"/>
  <c r="BM165" i="38" s="1"/>
  <c r="BF165" i="38"/>
  <c r="BD165" i="38"/>
  <c r="AV165" i="38"/>
  <c r="AS165" i="38"/>
  <c r="CI165" i="38"/>
  <c r="CE164" i="38"/>
  <c r="CD164" i="38"/>
  <c r="CB164" i="38"/>
  <c r="CC164" i="38" s="1"/>
  <c r="BV164" i="38"/>
  <c r="BW164" i="38" s="1"/>
  <c r="BT164" i="38"/>
  <c r="BU164" i="38" s="1"/>
  <c r="BL164" i="38"/>
  <c r="BF164" i="38"/>
  <c r="BD164" i="38"/>
  <c r="AV164" i="38"/>
  <c r="AS164" i="38"/>
  <c r="CI164" i="38"/>
  <c r="CE163" i="38"/>
  <c r="CD163" i="38"/>
  <c r="CB163" i="38"/>
  <c r="CC163" i="38" s="1"/>
  <c r="BV163" i="38"/>
  <c r="BW163" i="38" s="1"/>
  <c r="BT163" i="38"/>
  <c r="BU163" i="38" s="1"/>
  <c r="BL163" i="38"/>
  <c r="BM163" i="38" s="1"/>
  <c r="BF163" i="38"/>
  <c r="BD163" i="38"/>
  <c r="AV163" i="38"/>
  <c r="AS163" i="38"/>
  <c r="CI163" i="38"/>
  <c r="CE162" i="38"/>
  <c r="CD162" i="38"/>
  <c r="CB162" i="38"/>
  <c r="CC162" i="38" s="1"/>
  <c r="BV162" i="38"/>
  <c r="BW162" i="38" s="1"/>
  <c r="BT162" i="38"/>
  <c r="BU162" i="38" s="1"/>
  <c r="BL162" i="38"/>
  <c r="BF162" i="38"/>
  <c r="BD162" i="38"/>
  <c r="AV162" i="38"/>
  <c r="AS162" i="38"/>
  <c r="CI162" i="38"/>
  <c r="CE161" i="38"/>
  <c r="CD161" i="38"/>
  <c r="CB161" i="38"/>
  <c r="CC161" i="38" s="1"/>
  <c r="BV161" i="38"/>
  <c r="BW161" i="38" s="1"/>
  <c r="BT161" i="38"/>
  <c r="BU161" i="38" s="1"/>
  <c r="BL161" i="38"/>
  <c r="BF161" i="38"/>
  <c r="BD161" i="38"/>
  <c r="AV161" i="38"/>
  <c r="AS161" i="38"/>
  <c r="CI161" i="38"/>
  <c r="CE160" i="38"/>
  <c r="CD160" i="38"/>
  <c r="CB160" i="38"/>
  <c r="CC160" i="38" s="1"/>
  <c r="BV160" i="38"/>
  <c r="BW160" i="38" s="1"/>
  <c r="BT160" i="38"/>
  <c r="BU160" i="38" s="1"/>
  <c r="BL160" i="38"/>
  <c r="BF160" i="38"/>
  <c r="BD160" i="38"/>
  <c r="AV160" i="38"/>
  <c r="AS160" i="38"/>
  <c r="CI160" i="38"/>
  <c r="CE159" i="38"/>
  <c r="CD159" i="38"/>
  <c r="CB159" i="38"/>
  <c r="CC159" i="38" s="1"/>
  <c r="BV159" i="38"/>
  <c r="BW159" i="38" s="1"/>
  <c r="BT159" i="38"/>
  <c r="BU159" i="38" s="1"/>
  <c r="BL159" i="38"/>
  <c r="BM159" i="38" s="1"/>
  <c r="BF159" i="38"/>
  <c r="BD159" i="38"/>
  <c r="AV159" i="38"/>
  <c r="AS159" i="38"/>
  <c r="CI159" i="38"/>
  <c r="CE158" i="38"/>
  <c r="CD158" i="38"/>
  <c r="CB158" i="38"/>
  <c r="CC158" i="38" s="1"/>
  <c r="BV158" i="38"/>
  <c r="BW158" i="38" s="1"/>
  <c r="BT158" i="38"/>
  <c r="BU158" i="38" s="1"/>
  <c r="BL158" i="38"/>
  <c r="BM158" i="38" s="1"/>
  <c r="BF158" i="38"/>
  <c r="BD158" i="38"/>
  <c r="AV158" i="38"/>
  <c r="AS158" i="38"/>
  <c r="CI158" i="38"/>
  <c r="CE157" i="38"/>
  <c r="CD157" i="38"/>
  <c r="CB157" i="38"/>
  <c r="CC157" i="38" s="1"/>
  <c r="BV157" i="38"/>
  <c r="BW157" i="38" s="1"/>
  <c r="BT157" i="38"/>
  <c r="BU157" i="38" s="1"/>
  <c r="BL157" i="38"/>
  <c r="BM157" i="38" s="1"/>
  <c r="BF157" i="38"/>
  <c r="BD157" i="38"/>
  <c r="AV157" i="38"/>
  <c r="AS157" i="38"/>
  <c r="CI157" i="38"/>
  <c r="CE156" i="38"/>
  <c r="CD156" i="38"/>
  <c r="CB156" i="38"/>
  <c r="CC156" i="38" s="1"/>
  <c r="BV156" i="38"/>
  <c r="BW156" i="38" s="1"/>
  <c r="BT156" i="38"/>
  <c r="BU156" i="38" s="1"/>
  <c r="BL156" i="38"/>
  <c r="BM156" i="38" s="1"/>
  <c r="BF156" i="38"/>
  <c r="BD156" i="38"/>
  <c r="AV156" i="38"/>
  <c r="AS156" i="38"/>
  <c r="CI156" i="38"/>
  <c r="CE155" i="38"/>
  <c r="CD155" i="38"/>
  <c r="CB155" i="38"/>
  <c r="CC155" i="38" s="1"/>
  <c r="BV155" i="38"/>
  <c r="BW155" i="38" s="1"/>
  <c r="BT155" i="38"/>
  <c r="BU155" i="38" s="1"/>
  <c r="BL155" i="38"/>
  <c r="BM155" i="38" s="1"/>
  <c r="BF155" i="38"/>
  <c r="BD155" i="38"/>
  <c r="AV155" i="38"/>
  <c r="AS155" i="38"/>
  <c r="CI155" i="38"/>
  <c r="CE154" i="38"/>
  <c r="CD154" i="38"/>
  <c r="CB154" i="38"/>
  <c r="CC154" i="38" s="1"/>
  <c r="BV154" i="38"/>
  <c r="BW154" i="38" s="1"/>
  <c r="BT154" i="38"/>
  <c r="BU154" i="38" s="1"/>
  <c r="BL154" i="38"/>
  <c r="BN154" i="38" s="1"/>
  <c r="BF154" i="38"/>
  <c r="BD154" i="38"/>
  <c r="AV154" i="38"/>
  <c r="AS154" i="38"/>
  <c r="CI154" i="38"/>
  <c r="CE153" i="38"/>
  <c r="CD153" i="38"/>
  <c r="CB153" i="38"/>
  <c r="CC153" i="38" s="1"/>
  <c r="BV153" i="38"/>
  <c r="BW153" i="38" s="1"/>
  <c r="BT153" i="38"/>
  <c r="BU153" i="38" s="1"/>
  <c r="BL153" i="38"/>
  <c r="BF153" i="38"/>
  <c r="BD153" i="38"/>
  <c r="AV153" i="38"/>
  <c r="AS153" i="38"/>
  <c r="CI153" i="38"/>
  <c r="CE152" i="38"/>
  <c r="CD152" i="38"/>
  <c r="CB152" i="38"/>
  <c r="CC152" i="38" s="1"/>
  <c r="BV152" i="38"/>
  <c r="BW152" i="38" s="1"/>
  <c r="BT152" i="38"/>
  <c r="BU152" i="38" s="1"/>
  <c r="BL152" i="38"/>
  <c r="BF152" i="38"/>
  <c r="BD152" i="38"/>
  <c r="AV152" i="38"/>
  <c r="AS152" i="38"/>
  <c r="CI152" i="38"/>
  <c r="CE151" i="38"/>
  <c r="CD151" i="38"/>
  <c r="CB151" i="38"/>
  <c r="CC151" i="38" s="1"/>
  <c r="BV151" i="38"/>
  <c r="BW151" i="38" s="1"/>
  <c r="BT151" i="38"/>
  <c r="BU151" i="38" s="1"/>
  <c r="BL151" i="38"/>
  <c r="BM151" i="38" s="1"/>
  <c r="BF151" i="38"/>
  <c r="BD151" i="38"/>
  <c r="AV151" i="38"/>
  <c r="AS151" i="38"/>
  <c r="CI151" i="38"/>
  <c r="CE150" i="38"/>
  <c r="CD150" i="38"/>
  <c r="CB150" i="38"/>
  <c r="CC150" i="38" s="1"/>
  <c r="BV150" i="38"/>
  <c r="BW150" i="38" s="1"/>
  <c r="BT150" i="38"/>
  <c r="BU150" i="38" s="1"/>
  <c r="BL150" i="38"/>
  <c r="BM150" i="38" s="1"/>
  <c r="BF150" i="38"/>
  <c r="BD150" i="38"/>
  <c r="AV150" i="38"/>
  <c r="AS150" i="38"/>
  <c r="CI150" i="38"/>
  <c r="CE149" i="38"/>
  <c r="CD149" i="38"/>
  <c r="CB149" i="38"/>
  <c r="CC149" i="38" s="1"/>
  <c r="BV149" i="38"/>
  <c r="BW149" i="38" s="1"/>
  <c r="BT149" i="38"/>
  <c r="BU149" i="38" s="1"/>
  <c r="BL149" i="38"/>
  <c r="BF149" i="38"/>
  <c r="BD149" i="38"/>
  <c r="AV149" i="38"/>
  <c r="AS149" i="38"/>
  <c r="CI149" i="38"/>
  <c r="CE148" i="38"/>
  <c r="CD148" i="38"/>
  <c r="CB148" i="38"/>
  <c r="CC148" i="38" s="1"/>
  <c r="BV148" i="38"/>
  <c r="BW148" i="38" s="1"/>
  <c r="BT148" i="38"/>
  <c r="BU148" i="38" s="1"/>
  <c r="BL148" i="38"/>
  <c r="BN148" i="38" s="1"/>
  <c r="BF148" i="38"/>
  <c r="BD148" i="38"/>
  <c r="AV148" i="38"/>
  <c r="AS148" i="38"/>
  <c r="CI148" i="38"/>
  <c r="CE147" i="38"/>
  <c r="CD147" i="38"/>
  <c r="CB147" i="38"/>
  <c r="CC147" i="38" s="1"/>
  <c r="BV147" i="38"/>
  <c r="BW147" i="38" s="1"/>
  <c r="BT147" i="38"/>
  <c r="BU147" i="38" s="1"/>
  <c r="BL147" i="38"/>
  <c r="BM147" i="38" s="1"/>
  <c r="BF147" i="38"/>
  <c r="BD147" i="38"/>
  <c r="AV147" i="38"/>
  <c r="AS147" i="38"/>
  <c r="CI147" i="38"/>
  <c r="CE146" i="38"/>
  <c r="CD146" i="38"/>
  <c r="CB146" i="38"/>
  <c r="CC146" i="38" s="1"/>
  <c r="BV146" i="38"/>
  <c r="BW146" i="38" s="1"/>
  <c r="BT146" i="38"/>
  <c r="BU146" i="38" s="1"/>
  <c r="BL146" i="38"/>
  <c r="BF146" i="38"/>
  <c r="BD146" i="38"/>
  <c r="AV146" i="38"/>
  <c r="AS146" i="38"/>
  <c r="CI146" i="38"/>
  <c r="CE145" i="38"/>
  <c r="CD145" i="38"/>
  <c r="CB145" i="38"/>
  <c r="CC145" i="38" s="1"/>
  <c r="BV145" i="38"/>
  <c r="BW145" i="38" s="1"/>
  <c r="BT145" i="38"/>
  <c r="BU145" i="38" s="1"/>
  <c r="BL145" i="38"/>
  <c r="BM145" i="38" s="1"/>
  <c r="BF145" i="38"/>
  <c r="BD145" i="38"/>
  <c r="AV145" i="38"/>
  <c r="AS145" i="38"/>
  <c r="CI145" i="38"/>
  <c r="DF145" i="38"/>
  <c r="CE144" i="38"/>
  <c r="CD144" i="38"/>
  <c r="CB144" i="38"/>
  <c r="CC144" i="38" s="1"/>
  <c r="BV144" i="38"/>
  <c r="BW144" i="38" s="1"/>
  <c r="BT144" i="38"/>
  <c r="BU144" i="38" s="1"/>
  <c r="BL144" i="38"/>
  <c r="BF144" i="38"/>
  <c r="BD144" i="38"/>
  <c r="AV144" i="38"/>
  <c r="AS144" i="38"/>
  <c r="CI144" i="38"/>
  <c r="CE143" i="38"/>
  <c r="CD143" i="38"/>
  <c r="CB143" i="38"/>
  <c r="CC143" i="38" s="1"/>
  <c r="BV143" i="38"/>
  <c r="BW143" i="38" s="1"/>
  <c r="BT143" i="38"/>
  <c r="BU143" i="38" s="1"/>
  <c r="BL143" i="38"/>
  <c r="BN143" i="38" s="1"/>
  <c r="BF143" i="38"/>
  <c r="BD143" i="38"/>
  <c r="AV143" i="38"/>
  <c r="AS143" i="38"/>
  <c r="CI143" i="38"/>
  <c r="DF143" i="38"/>
  <c r="CE142" i="38"/>
  <c r="CD142" i="38"/>
  <c r="CB142" i="38"/>
  <c r="CC142" i="38" s="1"/>
  <c r="BV142" i="38"/>
  <c r="BW142" i="38" s="1"/>
  <c r="BT142" i="38"/>
  <c r="BU142" i="38" s="1"/>
  <c r="BL142" i="38"/>
  <c r="BF142" i="38"/>
  <c r="BD142" i="38"/>
  <c r="AV142" i="38"/>
  <c r="AS142" i="38"/>
  <c r="CI142" i="38"/>
  <c r="CE141" i="38"/>
  <c r="CD141" i="38"/>
  <c r="CB141" i="38"/>
  <c r="CC141" i="38" s="1"/>
  <c r="BV141" i="38"/>
  <c r="BW141" i="38" s="1"/>
  <c r="BT141" i="38"/>
  <c r="BU141" i="38" s="1"/>
  <c r="BL141" i="38"/>
  <c r="BN141" i="38" s="1"/>
  <c r="BF141" i="38"/>
  <c r="BD141" i="38"/>
  <c r="AV141" i="38"/>
  <c r="AS141" i="38"/>
  <c r="CI141" i="38"/>
  <c r="DF141" i="38"/>
  <c r="CE140" i="38"/>
  <c r="CD140" i="38"/>
  <c r="CB140" i="38"/>
  <c r="CC140" i="38" s="1"/>
  <c r="BV140" i="38"/>
  <c r="BW140" i="38" s="1"/>
  <c r="BT140" i="38"/>
  <c r="BU140" i="38" s="1"/>
  <c r="BL140" i="38"/>
  <c r="BF140" i="38"/>
  <c r="BD140" i="38"/>
  <c r="AV140" i="38"/>
  <c r="AS140" i="38"/>
  <c r="DF140" i="38"/>
  <c r="CE139" i="38"/>
  <c r="CD139" i="38"/>
  <c r="CB139" i="38"/>
  <c r="CC139" i="38" s="1"/>
  <c r="BV139" i="38"/>
  <c r="BW139" i="38" s="1"/>
  <c r="BT139" i="38"/>
  <c r="BU139" i="38" s="1"/>
  <c r="BL139" i="38"/>
  <c r="BM139" i="38" s="1"/>
  <c r="BF139" i="38"/>
  <c r="BD139" i="38"/>
  <c r="AV139" i="38"/>
  <c r="AS139" i="38"/>
  <c r="CI139" i="38"/>
  <c r="CE138" i="38"/>
  <c r="CD138" i="38"/>
  <c r="CB138" i="38"/>
  <c r="CC138" i="38" s="1"/>
  <c r="BV138" i="38"/>
  <c r="BW138" i="38" s="1"/>
  <c r="BT138" i="38"/>
  <c r="BU138" i="38" s="1"/>
  <c r="BL138" i="38"/>
  <c r="BF138" i="38"/>
  <c r="BD138" i="38"/>
  <c r="AV138" i="38"/>
  <c r="AS138" i="38"/>
  <c r="CI138" i="38"/>
  <c r="CE137" i="38"/>
  <c r="CD137" i="38"/>
  <c r="CB137" i="38"/>
  <c r="CC137" i="38" s="1"/>
  <c r="BV137" i="38"/>
  <c r="BW137" i="38" s="1"/>
  <c r="BT137" i="38"/>
  <c r="BU137" i="38" s="1"/>
  <c r="BL137" i="38"/>
  <c r="BM137" i="38" s="1"/>
  <c r="BF137" i="38"/>
  <c r="BD137" i="38"/>
  <c r="AV137" i="38"/>
  <c r="AS137" i="38"/>
  <c r="CI137" i="38"/>
  <c r="DF137" i="38"/>
  <c r="CE136" i="38"/>
  <c r="CD136" i="38"/>
  <c r="CB136" i="38"/>
  <c r="CC136" i="38" s="1"/>
  <c r="BV136" i="38"/>
  <c r="BW136" i="38" s="1"/>
  <c r="BT136" i="38"/>
  <c r="BU136" i="38" s="1"/>
  <c r="BL136" i="38"/>
  <c r="BF136" i="38"/>
  <c r="BD136" i="38"/>
  <c r="AV136" i="38"/>
  <c r="AS136" i="38"/>
  <c r="CI136" i="38"/>
  <c r="CE135" i="38"/>
  <c r="CD135" i="38"/>
  <c r="CB135" i="38"/>
  <c r="CC135" i="38" s="1"/>
  <c r="BV135" i="38"/>
  <c r="BW135" i="38" s="1"/>
  <c r="BT135" i="38"/>
  <c r="BU135" i="38" s="1"/>
  <c r="BL135" i="38"/>
  <c r="BM135" i="38" s="1"/>
  <c r="BF135" i="38"/>
  <c r="BD135" i="38"/>
  <c r="AV135" i="38"/>
  <c r="AS135" i="38"/>
  <c r="CI135" i="38"/>
  <c r="CE134" i="38"/>
  <c r="CD134" i="38"/>
  <c r="CB134" i="38"/>
  <c r="CC134" i="38" s="1"/>
  <c r="BV134" i="38"/>
  <c r="BW134" i="38" s="1"/>
  <c r="BT134" i="38"/>
  <c r="BU134" i="38" s="1"/>
  <c r="BL134" i="38"/>
  <c r="BF134" i="38"/>
  <c r="BD134" i="38"/>
  <c r="AV134" i="38"/>
  <c r="AS134" i="38"/>
  <c r="CI134" i="38"/>
  <c r="CE133" i="38"/>
  <c r="CD133" i="38"/>
  <c r="CB133" i="38"/>
  <c r="CC133" i="38" s="1"/>
  <c r="BV133" i="38"/>
  <c r="BW133" i="38" s="1"/>
  <c r="BT133" i="38"/>
  <c r="BU133" i="38" s="1"/>
  <c r="BF133" i="38"/>
  <c r="BD133" i="38"/>
  <c r="AV133" i="38"/>
  <c r="AS133" i="38"/>
  <c r="CI133" i="38"/>
  <c r="DF133" i="38"/>
  <c r="CE132" i="38"/>
  <c r="CD132" i="38"/>
  <c r="CB132" i="38"/>
  <c r="CC132" i="38" s="1"/>
  <c r="BV132" i="38"/>
  <c r="BW132" i="38" s="1"/>
  <c r="BT132" i="38"/>
  <c r="BU132" i="38" s="1"/>
  <c r="BL132" i="38"/>
  <c r="BF132" i="38"/>
  <c r="BD132" i="38"/>
  <c r="AV132" i="38"/>
  <c r="AS132" i="38"/>
  <c r="CI132" i="38"/>
  <c r="CE131" i="38"/>
  <c r="CD131" i="38"/>
  <c r="CB131" i="38"/>
  <c r="CC131" i="38" s="1"/>
  <c r="BV131" i="38"/>
  <c r="BW131" i="38" s="1"/>
  <c r="BT131" i="38"/>
  <c r="BU131" i="38" s="1"/>
  <c r="BL131" i="38"/>
  <c r="BM131" i="38" s="1"/>
  <c r="BF131" i="38"/>
  <c r="BD131" i="38"/>
  <c r="AV131" i="38"/>
  <c r="AS131" i="38"/>
  <c r="CI131" i="38"/>
  <c r="CE130" i="38"/>
  <c r="CD130" i="38"/>
  <c r="CB130" i="38"/>
  <c r="CC130" i="38" s="1"/>
  <c r="BV130" i="38"/>
  <c r="BW130" i="38" s="1"/>
  <c r="BT130" i="38"/>
  <c r="BU130" i="38" s="1"/>
  <c r="BL130" i="38"/>
  <c r="BF130" i="38"/>
  <c r="BD130" i="38"/>
  <c r="AV130" i="38"/>
  <c r="AS130" i="38"/>
  <c r="CI130" i="38"/>
  <c r="CE129" i="38"/>
  <c r="CD129" i="38"/>
  <c r="CB129" i="38"/>
  <c r="CC129" i="38" s="1"/>
  <c r="BV129" i="38"/>
  <c r="BW129" i="38" s="1"/>
  <c r="BT129" i="38"/>
  <c r="BU129" i="38" s="1"/>
  <c r="BL129" i="38"/>
  <c r="BM129" i="38" s="1"/>
  <c r="BF129" i="38"/>
  <c r="BD129" i="38"/>
  <c r="AV129" i="38"/>
  <c r="AS129" i="38"/>
  <c r="CI129" i="38"/>
  <c r="DF129" i="38"/>
  <c r="CE128" i="38"/>
  <c r="CD128" i="38"/>
  <c r="CB128" i="38"/>
  <c r="CC128" i="38" s="1"/>
  <c r="BV128" i="38"/>
  <c r="BW128" i="38" s="1"/>
  <c r="BT128" i="38"/>
  <c r="BU128" i="38" s="1"/>
  <c r="BL128" i="38"/>
  <c r="BF128" i="38"/>
  <c r="BD128" i="38"/>
  <c r="AV128" i="38"/>
  <c r="AS128" i="38"/>
  <c r="CI128" i="38"/>
  <c r="CE127" i="38"/>
  <c r="CD127" i="38"/>
  <c r="CB127" i="38"/>
  <c r="CC127" i="38" s="1"/>
  <c r="BV127" i="38"/>
  <c r="BW127" i="38" s="1"/>
  <c r="BT127" i="38"/>
  <c r="BU127" i="38" s="1"/>
  <c r="BL127" i="38"/>
  <c r="BM127" i="38" s="1"/>
  <c r="BF127" i="38"/>
  <c r="BD127" i="38"/>
  <c r="AV127" i="38"/>
  <c r="AS127" i="38"/>
  <c r="CI127" i="38"/>
  <c r="DF127" i="38"/>
  <c r="CE126" i="38"/>
  <c r="CD126" i="38"/>
  <c r="CB126" i="38"/>
  <c r="CC126" i="38" s="1"/>
  <c r="BV126" i="38"/>
  <c r="BW126" i="38" s="1"/>
  <c r="BT126" i="38"/>
  <c r="BU126" i="38" s="1"/>
  <c r="BL126" i="38"/>
  <c r="BF126" i="38"/>
  <c r="BD126" i="38"/>
  <c r="AV126" i="38"/>
  <c r="AS126" i="38"/>
  <c r="CI126" i="38"/>
  <c r="CE125" i="38"/>
  <c r="CD125" i="38"/>
  <c r="CB125" i="38"/>
  <c r="CC125" i="38" s="1"/>
  <c r="BV125" i="38"/>
  <c r="BW125" i="38" s="1"/>
  <c r="BT125" i="38"/>
  <c r="BU125" i="38" s="1"/>
  <c r="BL125" i="38"/>
  <c r="BM125" i="38" s="1"/>
  <c r="BF125" i="38"/>
  <c r="BD125" i="38"/>
  <c r="AV125" i="38"/>
  <c r="AS125" i="38"/>
  <c r="CI125" i="38"/>
  <c r="CE124" i="38"/>
  <c r="CD124" i="38"/>
  <c r="CB124" i="38"/>
  <c r="CC124" i="38" s="1"/>
  <c r="BV124" i="38"/>
  <c r="BW124" i="38" s="1"/>
  <c r="BT124" i="38"/>
  <c r="BU124" i="38" s="1"/>
  <c r="BL124" i="38"/>
  <c r="BF124" i="38"/>
  <c r="BD124" i="38"/>
  <c r="AV124" i="38"/>
  <c r="AS124" i="38"/>
  <c r="CI124" i="38"/>
  <c r="CE123" i="38"/>
  <c r="CD123" i="38"/>
  <c r="CB123" i="38"/>
  <c r="CC123" i="38" s="1"/>
  <c r="BV123" i="38"/>
  <c r="BW123" i="38" s="1"/>
  <c r="BT123" i="38"/>
  <c r="BU123" i="38" s="1"/>
  <c r="BL123" i="38"/>
  <c r="BN123" i="38" s="1"/>
  <c r="BF123" i="38"/>
  <c r="BD123" i="38"/>
  <c r="AV123" i="38"/>
  <c r="AS123" i="38"/>
  <c r="CI123" i="38"/>
  <c r="DF123" i="38"/>
  <c r="CE122" i="38"/>
  <c r="CD122" i="38"/>
  <c r="CB122" i="38"/>
  <c r="CC122" i="38" s="1"/>
  <c r="BV122" i="38"/>
  <c r="BW122" i="38" s="1"/>
  <c r="BT122" i="38"/>
  <c r="BU122" i="38" s="1"/>
  <c r="BL122" i="38"/>
  <c r="BF122" i="38"/>
  <c r="BD122" i="38"/>
  <c r="AV122" i="38"/>
  <c r="AS122" i="38"/>
  <c r="CI122" i="38"/>
  <c r="CE121" i="38"/>
  <c r="CD121" i="38"/>
  <c r="CB121" i="38"/>
  <c r="CC121" i="38" s="1"/>
  <c r="BV121" i="38"/>
  <c r="BW121" i="38" s="1"/>
  <c r="BT121" i="38"/>
  <c r="BU121" i="38" s="1"/>
  <c r="BL121" i="38"/>
  <c r="BN121" i="38" s="1"/>
  <c r="BF121" i="38"/>
  <c r="BD121" i="38"/>
  <c r="AV121" i="38"/>
  <c r="AS121" i="38"/>
  <c r="CI121" i="38"/>
  <c r="DF121" i="38"/>
  <c r="CE120" i="38"/>
  <c r="CD120" i="38"/>
  <c r="CB120" i="38"/>
  <c r="CC120" i="38" s="1"/>
  <c r="BV120" i="38"/>
  <c r="BW120" i="38" s="1"/>
  <c r="BT120" i="38"/>
  <c r="BU120" i="38" s="1"/>
  <c r="BL120" i="38"/>
  <c r="BF120" i="38"/>
  <c r="BD120" i="38"/>
  <c r="AV120" i="38"/>
  <c r="AS120" i="38"/>
  <c r="CI120" i="38"/>
  <c r="CE119" i="38"/>
  <c r="CD119" i="38"/>
  <c r="CB119" i="38"/>
  <c r="CC119" i="38" s="1"/>
  <c r="BV119" i="38"/>
  <c r="BW119" i="38" s="1"/>
  <c r="BT119" i="38"/>
  <c r="BU119" i="38" s="1"/>
  <c r="BL119" i="38"/>
  <c r="BM119" i="38" s="1"/>
  <c r="BF119" i="38"/>
  <c r="BD119" i="38"/>
  <c r="AV119" i="38"/>
  <c r="AS119" i="38"/>
  <c r="CI119" i="38"/>
  <c r="DF119" i="38"/>
  <c r="CE118" i="38"/>
  <c r="CD118" i="38"/>
  <c r="CB118" i="38"/>
  <c r="CC118" i="38" s="1"/>
  <c r="BV118" i="38"/>
  <c r="BW118" i="38" s="1"/>
  <c r="BT118" i="38"/>
  <c r="BU118" i="38" s="1"/>
  <c r="BL118" i="38"/>
  <c r="BF118" i="38"/>
  <c r="BD118" i="38"/>
  <c r="AV118" i="38"/>
  <c r="AS118" i="38"/>
  <c r="CI118" i="38"/>
  <c r="CE117" i="38"/>
  <c r="CD117" i="38"/>
  <c r="CB117" i="38"/>
  <c r="CC117" i="38" s="1"/>
  <c r="BV117" i="38"/>
  <c r="BW117" i="38" s="1"/>
  <c r="BT117" i="38"/>
  <c r="BU117" i="38" s="1"/>
  <c r="BL117" i="38"/>
  <c r="BM117" i="38" s="1"/>
  <c r="BF117" i="38"/>
  <c r="BD117" i="38"/>
  <c r="AV117" i="38"/>
  <c r="AS117" i="38"/>
  <c r="CI117" i="38"/>
  <c r="CE116" i="38"/>
  <c r="CD116" i="38"/>
  <c r="CB116" i="38"/>
  <c r="CC116" i="38" s="1"/>
  <c r="BV116" i="38"/>
  <c r="BW116" i="38" s="1"/>
  <c r="BT116" i="38"/>
  <c r="BU116" i="38" s="1"/>
  <c r="BL116" i="38"/>
  <c r="BF116" i="38"/>
  <c r="BD116" i="38"/>
  <c r="AV116" i="38"/>
  <c r="AS116" i="38"/>
  <c r="CI116" i="38"/>
  <c r="CE115" i="38"/>
  <c r="CD115" i="38"/>
  <c r="CB115" i="38"/>
  <c r="CC115" i="38" s="1"/>
  <c r="BV115" i="38"/>
  <c r="BW115" i="38" s="1"/>
  <c r="BT115" i="38"/>
  <c r="BU115" i="38" s="1"/>
  <c r="BL115" i="38"/>
  <c r="BN115" i="38" s="1"/>
  <c r="BF115" i="38"/>
  <c r="BD115" i="38"/>
  <c r="AV115" i="38"/>
  <c r="AS115" i="38"/>
  <c r="CI115" i="38"/>
  <c r="DF115" i="38"/>
  <c r="CE114" i="38"/>
  <c r="CD114" i="38"/>
  <c r="CB114" i="38"/>
  <c r="CC114" i="38" s="1"/>
  <c r="BV114" i="38"/>
  <c r="BW114" i="38" s="1"/>
  <c r="BT114" i="38"/>
  <c r="BU114" i="38" s="1"/>
  <c r="BL114" i="38"/>
  <c r="BF114" i="38"/>
  <c r="BD114" i="38"/>
  <c r="AV114" i="38"/>
  <c r="AS114" i="38"/>
  <c r="CI114" i="38"/>
  <c r="CE113" i="38"/>
  <c r="CD113" i="38"/>
  <c r="CB113" i="38"/>
  <c r="CC113" i="38" s="1"/>
  <c r="BV113" i="38"/>
  <c r="BW113" i="38" s="1"/>
  <c r="BT113" i="38"/>
  <c r="BU113" i="38" s="1"/>
  <c r="BL113" i="38"/>
  <c r="BN113" i="38" s="1"/>
  <c r="BF113" i="38"/>
  <c r="BD113" i="38"/>
  <c r="AV113" i="38"/>
  <c r="AS113" i="38"/>
  <c r="CI113" i="38"/>
  <c r="DF113" i="38"/>
  <c r="CE112" i="38"/>
  <c r="CD112" i="38"/>
  <c r="CB112" i="38"/>
  <c r="CC112" i="38" s="1"/>
  <c r="BV112" i="38"/>
  <c r="BW112" i="38" s="1"/>
  <c r="BT112" i="38"/>
  <c r="BU112" i="38" s="1"/>
  <c r="BL112" i="38"/>
  <c r="BF112" i="38"/>
  <c r="BD112" i="38"/>
  <c r="AV112" i="38"/>
  <c r="AS112" i="38"/>
  <c r="CI112" i="38"/>
  <c r="CE111" i="38"/>
  <c r="CD111" i="38"/>
  <c r="CB111" i="38"/>
  <c r="CC111" i="38" s="1"/>
  <c r="BV111" i="38"/>
  <c r="BW111" i="38" s="1"/>
  <c r="BT111" i="38"/>
  <c r="BU111" i="38" s="1"/>
  <c r="BL111" i="38"/>
  <c r="BN111" i="38" s="1"/>
  <c r="BF111" i="38"/>
  <c r="BD111" i="38"/>
  <c r="AV111" i="38"/>
  <c r="AS111" i="38"/>
  <c r="CI111" i="38"/>
  <c r="DF111" i="38"/>
  <c r="CE110" i="38"/>
  <c r="CD110" i="38"/>
  <c r="CB110" i="38"/>
  <c r="CC110" i="38" s="1"/>
  <c r="BV110" i="38"/>
  <c r="BW110" i="38" s="1"/>
  <c r="BT110" i="38"/>
  <c r="BU110" i="38" s="1"/>
  <c r="BL110" i="38"/>
  <c r="BF110" i="38"/>
  <c r="BD110" i="38"/>
  <c r="AV110" i="38"/>
  <c r="AS110" i="38"/>
  <c r="CI110" i="38"/>
  <c r="CE109" i="38"/>
  <c r="CD109" i="38"/>
  <c r="CB109" i="38"/>
  <c r="CC109" i="38" s="1"/>
  <c r="BV109" i="38"/>
  <c r="BW109" i="38" s="1"/>
  <c r="BT109" i="38"/>
  <c r="BU109" i="38" s="1"/>
  <c r="BL109" i="38"/>
  <c r="BM109" i="38" s="1"/>
  <c r="BF109" i="38"/>
  <c r="BD109" i="38"/>
  <c r="AV109" i="38"/>
  <c r="AS109" i="38"/>
  <c r="CI109" i="38"/>
  <c r="CE108" i="38"/>
  <c r="CD108" i="38"/>
  <c r="CB108" i="38"/>
  <c r="CC108" i="38" s="1"/>
  <c r="BV108" i="38"/>
  <c r="BW108" i="38" s="1"/>
  <c r="BT108" i="38"/>
  <c r="BU108" i="38" s="1"/>
  <c r="BL108" i="38"/>
  <c r="BF108" i="38"/>
  <c r="BD108" i="38"/>
  <c r="AV108" i="38"/>
  <c r="AS108" i="38"/>
  <c r="CI108" i="38"/>
  <c r="CE107" i="38"/>
  <c r="CD107" i="38"/>
  <c r="CB107" i="38"/>
  <c r="CC107" i="38" s="1"/>
  <c r="BV107" i="38"/>
  <c r="BW107" i="38" s="1"/>
  <c r="BT107" i="38"/>
  <c r="BU107" i="38" s="1"/>
  <c r="BL107" i="38"/>
  <c r="BN107" i="38" s="1"/>
  <c r="BF107" i="38"/>
  <c r="BD107" i="38"/>
  <c r="AV107" i="38"/>
  <c r="AS107" i="38"/>
  <c r="CI107" i="38"/>
  <c r="DF107" i="38"/>
  <c r="CE106" i="38"/>
  <c r="CD106" i="38"/>
  <c r="CB106" i="38"/>
  <c r="CC106" i="38" s="1"/>
  <c r="BV106" i="38"/>
  <c r="BW106" i="38" s="1"/>
  <c r="BT106" i="38"/>
  <c r="BU106" i="38" s="1"/>
  <c r="BL106" i="38"/>
  <c r="BF106" i="38"/>
  <c r="BD106" i="38"/>
  <c r="AV106" i="38"/>
  <c r="AS106" i="38"/>
  <c r="CI106" i="38"/>
  <c r="CE105" i="38"/>
  <c r="CD105" i="38"/>
  <c r="CB105" i="38"/>
  <c r="CC105" i="38" s="1"/>
  <c r="BV105" i="38"/>
  <c r="BW105" i="38" s="1"/>
  <c r="BT105" i="38"/>
  <c r="BU105" i="38" s="1"/>
  <c r="BL105" i="38"/>
  <c r="BN105" i="38" s="1"/>
  <c r="BF105" i="38"/>
  <c r="BD105" i="38"/>
  <c r="AV105" i="38"/>
  <c r="AS105" i="38"/>
  <c r="CI105" i="38"/>
  <c r="DF105" i="38"/>
  <c r="CE104" i="38"/>
  <c r="CD104" i="38"/>
  <c r="CB104" i="38"/>
  <c r="CC104" i="38" s="1"/>
  <c r="BV104" i="38"/>
  <c r="BW104" i="38" s="1"/>
  <c r="BT104" i="38"/>
  <c r="BU104" i="38" s="1"/>
  <c r="BL104" i="38"/>
  <c r="BF104" i="38"/>
  <c r="BD104" i="38"/>
  <c r="AV104" i="38"/>
  <c r="AS104" i="38"/>
  <c r="CI104" i="38"/>
  <c r="CE103" i="38"/>
  <c r="CD103" i="38"/>
  <c r="CB103" i="38"/>
  <c r="CC103" i="38" s="1"/>
  <c r="BV103" i="38"/>
  <c r="BW103" i="38" s="1"/>
  <c r="BT103" i="38"/>
  <c r="BU103" i="38" s="1"/>
  <c r="BL103" i="38"/>
  <c r="BM103" i="38" s="1"/>
  <c r="BF103" i="38"/>
  <c r="BD103" i="38"/>
  <c r="AV103" i="38"/>
  <c r="AS103" i="38"/>
  <c r="CI103" i="38"/>
  <c r="DF103" i="38"/>
  <c r="CE102" i="38"/>
  <c r="CD102" i="38"/>
  <c r="CB102" i="38"/>
  <c r="CC102" i="38" s="1"/>
  <c r="BV102" i="38"/>
  <c r="BW102" i="38" s="1"/>
  <c r="BT102" i="38"/>
  <c r="BU102" i="38" s="1"/>
  <c r="BL102" i="38"/>
  <c r="BF102" i="38"/>
  <c r="BD102" i="38"/>
  <c r="AV102" i="38"/>
  <c r="AS102" i="38"/>
  <c r="CI102" i="38"/>
  <c r="CE101" i="38"/>
  <c r="CD101" i="38"/>
  <c r="CB101" i="38"/>
  <c r="CC101" i="38" s="1"/>
  <c r="BV101" i="38"/>
  <c r="BW101" i="38" s="1"/>
  <c r="BT101" i="38"/>
  <c r="BU101" i="38" s="1"/>
  <c r="BF101" i="38"/>
  <c r="BD101" i="38"/>
  <c r="AV101" i="38"/>
  <c r="AS101" i="38"/>
  <c r="CI101" i="38"/>
  <c r="CE100" i="38"/>
  <c r="CD100" i="38"/>
  <c r="CB100" i="38"/>
  <c r="CC100" i="38" s="1"/>
  <c r="BV100" i="38"/>
  <c r="BW100" i="38" s="1"/>
  <c r="BT100" i="38"/>
  <c r="BU100" i="38" s="1"/>
  <c r="BL100" i="38"/>
  <c r="BN100" i="38" s="1"/>
  <c r="BF100" i="38"/>
  <c r="BD100" i="38"/>
  <c r="AV100" i="38"/>
  <c r="AS100" i="38"/>
  <c r="DF100" i="38"/>
  <c r="CE99" i="38"/>
  <c r="CD99" i="38"/>
  <c r="CB99" i="38"/>
  <c r="CC99" i="38" s="1"/>
  <c r="BV99" i="38"/>
  <c r="BW99" i="38" s="1"/>
  <c r="BT99" i="38"/>
  <c r="BU99" i="38" s="1"/>
  <c r="BL99" i="38"/>
  <c r="BM99" i="38" s="1"/>
  <c r="BF99" i="38"/>
  <c r="BD99" i="38"/>
  <c r="AV99" i="38"/>
  <c r="AS99" i="38"/>
  <c r="CI99" i="38"/>
  <c r="CE98" i="38"/>
  <c r="CD98" i="38"/>
  <c r="CB98" i="38"/>
  <c r="CC98" i="38" s="1"/>
  <c r="BV98" i="38"/>
  <c r="BW98" i="38" s="1"/>
  <c r="BT98" i="38"/>
  <c r="BU98" i="38" s="1"/>
  <c r="BL98" i="38"/>
  <c r="BN98" i="38" s="1"/>
  <c r="BF98" i="38"/>
  <c r="BD98" i="38"/>
  <c r="AV98" i="38"/>
  <c r="AS98" i="38"/>
  <c r="CI98" i="38"/>
  <c r="DF98" i="38"/>
  <c r="CE97" i="38"/>
  <c r="CD97" i="38"/>
  <c r="CB97" i="38"/>
  <c r="CC97" i="38" s="1"/>
  <c r="BV97" i="38"/>
  <c r="BW97" i="38" s="1"/>
  <c r="BT97" i="38"/>
  <c r="BU97" i="38" s="1"/>
  <c r="BL97" i="38"/>
  <c r="BN97" i="38" s="1"/>
  <c r="BF97" i="38"/>
  <c r="BD97" i="38"/>
  <c r="AV97" i="38"/>
  <c r="AS97" i="38"/>
  <c r="CE96" i="38"/>
  <c r="CD96" i="38"/>
  <c r="CB96" i="38"/>
  <c r="CC96" i="38" s="1"/>
  <c r="BV96" i="38"/>
  <c r="BW96" i="38" s="1"/>
  <c r="BT96" i="38"/>
  <c r="BU96" i="38" s="1"/>
  <c r="BL96" i="38"/>
  <c r="BF96" i="38"/>
  <c r="BD96" i="38"/>
  <c r="AV96" i="38"/>
  <c r="AS96" i="38"/>
  <c r="CI96" i="38"/>
  <c r="CE95" i="38"/>
  <c r="CD95" i="38"/>
  <c r="CB95" i="38"/>
  <c r="CC95" i="38" s="1"/>
  <c r="BV95" i="38"/>
  <c r="BW95" i="38" s="1"/>
  <c r="BT95" i="38"/>
  <c r="BU95" i="38" s="1"/>
  <c r="BL95" i="38"/>
  <c r="BN95" i="38" s="1"/>
  <c r="BF95" i="38"/>
  <c r="BD95" i="38"/>
  <c r="AV95" i="38"/>
  <c r="AS95" i="38"/>
  <c r="CE94" i="38"/>
  <c r="CD94" i="38"/>
  <c r="CB94" i="38"/>
  <c r="CC94" i="38" s="1"/>
  <c r="BV94" i="38"/>
  <c r="BW94" i="38" s="1"/>
  <c r="BT94" i="38"/>
  <c r="BU94" i="38" s="1"/>
  <c r="BL94" i="38"/>
  <c r="BF94" i="38"/>
  <c r="BD94" i="38"/>
  <c r="AV94" i="38"/>
  <c r="AS94" i="38"/>
  <c r="CE93" i="38"/>
  <c r="CD93" i="38"/>
  <c r="CB93" i="38"/>
  <c r="CC93" i="38" s="1"/>
  <c r="BV93" i="38"/>
  <c r="BW93" i="38" s="1"/>
  <c r="BT93" i="38"/>
  <c r="BU93" i="38" s="1"/>
  <c r="BL93" i="38"/>
  <c r="BM93" i="38" s="1"/>
  <c r="BF93" i="38"/>
  <c r="BD93" i="38"/>
  <c r="AV93" i="38"/>
  <c r="AS93" i="38"/>
  <c r="CE92" i="38"/>
  <c r="CD92" i="38"/>
  <c r="CB92" i="38"/>
  <c r="CC92" i="38" s="1"/>
  <c r="BV92" i="38"/>
  <c r="BW92" i="38" s="1"/>
  <c r="BT92" i="38"/>
  <c r="BU92" i="38" s="1"/>
  <c r="BL92" i="38"/>
  <c r="BF92" i="38"/>
  <c r="BD92" i="38"/>
  <c r="AV92" i="38"/>
  <c r="AS92" i="38"/>
  <c r="CI92" i="38"/>
  <c r="CE91" i="38"/>
  <c r="CD91" i="38"/>
  <c r="CB91" i="38"/>
  <c r="CC91" i="38" s="1"/>
  <c r="BV91" i="38"/>
  <c r="BW91" i="38" s="1"/>
  <c r="BT91" i="38"/>
  <c r="BU91" i="38" s="1"/>
  <c r="BL91" i="38"/>
  <c r="BN91" i="38" s="1"/>
  <c r="BF91" i="38"/>
  <c r="BD91" i="38"/>
  <c r="AV91" i="38"/>
  <c r="AS91" i="38"/>
  <c r="CE90" i="38"/>
  <c r="CD90" i="38"/>
  <c r="CB90" i="38"/>
  <c r="CC90" i="38" s="1"/>
  <c r="BV90" i="38"/>
  <c r="BW90" i="38" s="1"/>
  <c r="BT90" i="38"/>
  <c r="BU90" i="38" s="1"/>
  <c r="BL90" i="38"/>
  <c r="BF90" i="38"/>
  <c r="BD90" i="38"/>
  <c r="AV90" i="38"/>
  <c r="AS90" i="38"/>
  <c r="CI90" i="38"/>
  <c r="CE89" i="38"/>
  <c r="CD89" i="38"/>
  <c r="CB89" i="38"/>
  <c r="CC89" i="38" s="1"/>
  <c r="BV89" i="38"/>
  <c r="BW89" i="38" s="1"/>
  <c r="BT89" i="38"/>
  <c r="BU89" i="38" s="1"/>
  <c r="BL89" i="38"/>
  <c r="BM89" i="38" s="1"/>
  <c r="BF89" i="38"/>
  <c r="BD89" i="38"/>
  <c r="AV89" i="38"/>
  <c r="AS89" i="38"/>
  <c r="CE88" i="38"/>
  <c r="CD88" i="38"/>
  <c r="CB88" i="38"/>
  <c r="CC88" i="38" s="1"/>
  <c r="BV88" i="38"/>
  <c r="BW88" i="38" s="1"/>
  <c r="BT88" i="38"/>
  <c r="BU88" i="38" s="1"/>
  <c r="BL88" i="38"/>
  <c r="BF88" i="38"/>
  <c r="BD88" i="38"/>
  <c r="AV88" i="38"/>
  <c r="AS88" i="38"/>
  <c r="CI88" i="38"/>
  <c r="CE87" i="38"/>
  <c r="CD87" i="38"/>
  <c r="CB87" i="38"/>
  <c r="CC87" i="38" s="1"/>
  <c r="BV87" i="38"/>
  <c r="BW87" i="38" s="1"/>
  <c r="BT87" i="38"/>
  <c r="BU87" i="38" s="1"/>
  <c r="BL87" i="38"/>
  <c r="BF87" i="38"/>
  <c r="BD87" i="38"/>
  <c r="AV87" i="38"/>
  <c r="AS87" i="38"/>
  <c r="CE86" i="38"/>
  <c r="CD86" i="38"/>
  <c r="CB86" i="38"/>
  <c r="CC86" i="38" s="1"/>
  <c r="BV86" i="38"/>
  <c r="BW86" i="38" s="1"/>
  <c r="BT86" i="38"/>
  <c r="BU86" i="38" s="1"/>
  <c r="BL86" i="38"/>
  <c r="BF86" i="38"/>
  <c r="BD86" i="38"/>
  <c r="AV86" i="38"/>
  <c r="AS86" i="38"/>
  <c r="CE85" i="38"/>
  <c r="CD85" i="38"/>
  <c r="CB85" i="38"/>
  <c r="CC85" i="38" s="1"/>
  <c r="BV85" i="38"/>
  <c r="BW85" i="38" s="1"/>
  <c r="BT85" i="38"/>
  <c r="BU85" i="38" s="1"/>
  <c r="BF85" i="38"/>
  <c r="BD85" i="38"/>
  <c r="AV85" i="38"/>
  <c r="AS85" i="38"/>
  <c r="CI85" i="38"/>
  <c r="CE84" i="38"/>
  <c r="CD84" i="38"/>
  <c r="CB84" i="38"/>
  <c r="CC84" i="38" s="1"/>
  <c r="BV84" i="38"/>
  <c r="BW84" i="38" s="1"/>
  <c r="BT84" i="38"/>
  <c r="BU84" i="38" s="1"/>
  <c r="BF84" i="38"/>
  <c r="BD84" i="38"/>
  <c r="AV84" i="38"/>
  <c r="AS84" i="38"/>
  <c r="CE83" i="38"/>
  <c r="CD83" i="38"/>
  <c r="CB83" i="38"/>
  <c r="CC83" i="38" s="1"/>
  <c r="BV83" i="38"/>
  <c r="BW83" i="38" s="1"/>
  <c r="BT83" i="38"/>
  <c r="BU83" i="38" s="1"/>
  <c r="BF83" i="38"/>
  <c r="BD83" i="38"/>
  <c r="AV83" i="38"/>
  <c r="AS83" i="38"/>
  <c r="CI83" i="38"/>
  <c r="CE82" i="38"/>
  <c r="CD82" i="38"/>
  <c r="CB82" i="38"/>
  <c r="CC82" i="38" s="1"/>
  <c r="BV82" i="38"/>
  <c r="BW82" i="38" s="1"/>
  <c r="BT82" i="38"/>
  <c r="BU82" i="38" s="1"/>
  <c r="BF82" i="38"/>
  <c r="BD82" i="38"/>
  <c r="AV82" i="38"/>
  <c r="AS82" i="38"/>
  <c r="CI82" i="38"/>
  <c r="CE81" i="38"/>
  <c r="CD81" i="38"/>
  <c r="CB81" i="38"/>
  <c r="CC81" i="38" s="1"/>
  <c r="BV81" i="38"/>
  <c r="BW81" i="38" s="1"/>
  <c r="BT81" i="38"/>
  <c r="BU81" i="38" s="1"/>
  <c r="BF81" i="38"/>
  <c r="BD81" i="38"/>
  <c r="AV81" i="38"/>
  <c r="AS81" i="38"/>
  <c r="CE80" i="38"/>
  <c r="CD80" i="38"/>
  <c r="CB80" i="38"/>
  <c r="CC80" i="38" s="1"/>
  <c r="BV80" i="38"/>
  <c r="BW80" i="38" s="1"/>
  <c r="BT80" i="38"/>
  <c r="BU80" i="38" s="1"/>
  <c r="BF80" i="38"/>
  <c r="BD80" i="38"/>
  <c r="AV80" i="38"/>
  <c r="AS80" i="38"/>
  <c r="CE79" i="38"/>
  <c r="CD79" i="38"/>
  <c r="CB79" i="38"/>
  <c r="CC79" i="38" s="1"/>
  <c r="BV79" i="38"/>
  <c r="BW79" i="38" s="1"/>
  <c r="BT79" i="38"/>
  <c r="BU79" i="38" s="1"/>
  <c r="BF79" i="38"/>
  <c r="BD79" i="38"/>
  <c r="AV79" i="38"/>
  <c r="AS79" i="38"/>
  <c r="CI79" i="38"/>
  <c r="CE78" i="38"/>
  <c r="CD78" i="38"/>
  <c r="CB78" i="38"/>
  <c r="CC78" i="38" s="1"/>
  <c r="BV78" i="38"/>
  <c r="BW78" i="38" s="1"/>
  <c r="BT78" i="38"/>
  <c r="BU78" i="38" s="1"/>
  <c r="BF78" i="38"/>
  <c r="BD78" i="38"/>
  <c r="AV78" i="38"/>
  <c r="AS78" i="38"/>
  <c r="CE77" i="38"/>
  <c r="CD77" i="38"/>
  <c r="CB77" i="38"/>
  <c r="CC77" i="38" s="1"/>
  <c r="BV77" i="38"/>
  <c r="BW77" i="38" s="1"/>
  <c r="BT77" i="38"/>
  <c r="BU77" i="38" s="1"/>
  <c r="BF77" i="38"/>
  <c r="BD77" i="38"/>
  <c r="AV77" i="38"/>
  <c r="AS77" i="38"/>
  <c r="CI77" i="38"/>
  <c r="CE76" i="38"/>
  <c r="CD76" i="38"/>
  <c r="CB76" i="38"/>
  <c r="CC76" i="38" s="1"/>
  <c r="BV76" i="38"/>
  <c r="BW76" i="38" s="1"/>
  <c r="BT76" i="38"/>
  <c r="BU76" i="38" s="1"/>
  <c r="BF76" i="38"/>
  <c r="BD76" i="38"/>
  <c r="AV76" i="38"/>
  <c r="AS76" i="38"/>
  <c r="CE75" i="38"/>
  <c r="CD75" i="38"/>
  <c r="CB75" i="38"/>
  <c r="CC75" i="38" s="1"/>
  <c r="BV75" i="38"/>
  <c r="BW75" i="38" s="1"/>
  <c r="BT75" i="38"/>
  <c r="BU75" i="38" s="1"/>
  <c r="BF75" i="38"/>
  <c r="BD75" i="38"/>
  <c r="AV75" i="38"/>
  <c r="AS75" i="38"/>
  <c r="CE74" i="38"/>
  <c r="CD74" i="38"/>
  <c r="CB74" i="38"/>
  <c r="CC74" i="38" s="1"/>
  <c r="BV74" i="38"/>
  <c r="BW74" i="38" s="1"/>
  <c r="BT74" i="38"/>
  <c r="BU74" i="38" s="1"/>
  <c r="BF74" i="38"/>
  <c r="BD74" i="38"/>
  <c r="AV74" i="38"/>
  <c r="AS74" i="38"/>
  <c r="CE73" i="38"/>
  <c r="CD73" i="38"/>
  <c r="CB73" i="38"/>
  <c r="CC73" i="38" s="1"/>
  <c r="BV73" i="38"/>
  <c r="BW73" i="38" s="1"/>
  <c r="BT73" i="38"/>
  <c r="BU73" i="38" s="1"/>
  <c r="BF73" i="38"/>
  <c r="BD73" i="38"/>
  <c r="AV73" i="38"/>
  <c r="AS73" i="38"/>
  <c r="CE72" i="38"/>
  <c r="CD72" i="38"/>
  <c r="CB72" i="38"/>
  <c r="CC72" i="38" s="1"/>
  <c r="BV72" i="38"/>
  <c r="BW72" i="38" s="1"/>
  <c r="BT72" i="38"/>
  <c r="BU72" i="38" s="1"/>
  <c r="BF72" i="38"/>
  <c r="BD72" i="38"/>
  <c r="AV72" i="38"/>
  <c r="AS72" i="38"/>
  <c r="CE71" i="38"/>
  <c r="CD71" i="38"/>
  <c r="CB71" i="38"/>
  <c r="CC71" i="38" s="1"/>
  <c r="BV71" i="38"/>
  <c r="BW71" i="38" s="1"/>
  <c r="BT71" i="38"/>
  <c r="BU71" i="38" s="1"/>
  <c r="BF71" i="38"/>
  <c r="BD71" i="38"/>
  <c r="AV71" i="38"/>
  <c r="AS71" i="38"/>
  <c r="CE70" i="38"/>
  <c r="CD70" i="38"/>
  <c r="CB70" i="38"/>
  <c r="CC70" i="38" s="1"/>
  <c r="BV70" i="38"/>
  <c r="BW70" i="38" s="1"/>
  <c r="BT70" i="38"/>
  <c r="BU70" i="38" s="1"/>
  <c r="BF70" i="38"/>
  <c r="BD70" i="38"/>
  <c r="AV70" i="38"/>
  <c r="AS70" i="38"/>
  <c r="CE69" i="38"/>
  <c r="CD69" i="38"/>
  <c r="CB69" i="38"/>
  <c r="CC69" i="38" s="1"/>
  <c r="BV69" i="38"/>
  <c r="BW69" i="38" s="1"/>
  <c r="BT69" i="38"/>
  <c r="BU69" i="38" s="1"/>
  <c r="BF69" i="38"/>
  <c r="BD69" i="38"/>
  <c r="AV69" i="38"/>
  <c r="AS69" i="38"/>
  <c r="CI69" i="38"/>
  <c r="CE68" i="38"/>
  <c r="CD68" i="38"/>
  <c r="CB68" i="38"/>
  <c r="CC68" i="38" s="1"/>
  <c r="BV68" i="38"/>
  <c r="BW68" i="38" s="1"/>
  <c r="BT68" i="38"/>
  <c r="BU68" i="38" s="1"/>
  <c r="BF68" i="38"/>
  <c r="BD68" i="38"/>
  <c r="AV68" i="38"/>
  <c r="AS68" i="38"/>
  <c r="CE67" i="38"/>
  <c r="CD67" i="38"/>
  <c r="CB67" i="38"/>
  <c r="CC67" i="38" s="1"/>
  <c r="BV67" i="38"/>
  <c r="BW67" i="38" s="1"/>
  <c r="BT67" i="38"/>
  <c r="BU67" i="38" s="1"/>
  <c r="BF67" i="38"/>
  <c r="BD67" i="38"/>
  <c r="AV67" i="38"/>
  <c r="AS67" i="38"/>
  <c r="CI67" i="38"/>
  <c r="CE66" i="38"/>
  <c r="CD66" i="38"/>
  <c r="CB66" i="38"/>
  <c r="CC66" i="38" s="1"/>
  <c r="BV66" i="38"/>
  <c r="BW66" i="38" s="1"/>
  <c r="BT66" i="38"/>
  <c r="BU66" i="38" s="1"/>
  <c r="BF66" i="38"/>
  <c r="BD66" i="38"/>
  <c r="AV66" i="38"/>
  <c r="AS66" i="38"/>
  <c r="CE65" i="38"/>
  <c r="CD65" i="38"/>
  <c r="CB65" i="38"/>
  <c r="CC65" i="38" s="1"/>
  <c r="BV65" i="38"/>
  <c r="BW65" i="38" s="1"/>
  <c r="BT65" i="38"/>
  <c r="BU65" i="38" s="1"/>
  <c r="BF65" i="38"/>
  <c r="BD65" i="38"/>
  <c r="AV65" i="38"/>
  <c r="AS65" i="38"/>
  <c r="CI65" i="38"/>
  <c r="CE64" i="38"/>
  <c r="CD64" i="38"/>
  <c r="CB64" i="38"/>
  <c r="CC64" i="38" s="1"/>
  <c r="BV64" i="38"/>
  <c r="BW64" i="38" s="1"/>
  <c r="BT64" i="38"/>
  <c r="BU64" i="38" s="1"/>
  <c r="BF64" i="38"/>
  <c r="BD64" i="38"/>
  <c r="AV64" i="38"/>
  <c r="AS64" i="38"/>
  <c r="CE63" i="38"/>
  <c r="CD63" i="38"/>
  <c r="CB63" i="38"/>
  <c r="CC63" i="38" s="1"/>
  <c r="BV63" i="38"/>
  <c r="BW63" i="38" s="1"/>
  <c r="BT63" i="38"/>
  <c r="BU63" i="38" s="1"/>
  <c r="BF63" i="38"/>
  <c r="BD63" i="38"/>
  <c r="AV63" i="38"/>
  <c r="AS63" i="38"/>
  <c r="CI63" i="38"/>
  <c r="CE62" i="38"/>
  <c r="CD62" i="38"/>
  <c r="CB62" i="38"/>
  <c r="CC62" i="38" s="1"/>
  <c r="BV62" i="38"/>
  <c r="BW62" i="38" s="1"/>
  <c r="BT62" i="38"/>
  <c r="BU62" i="38" s="1"/>
  <c r="BF62" i="38"/>
  <c r="BD62" i="38"/>
  <c r="AV62" i="38"/>
  <c r="AS62" i="38"/>
  <c r="CE61" i="38"/>
  <c r="CD61" i="38"/>
  <c r="CB61" i="38"/>
  <c r="CC61" i="38" s="1"/>
  <c r="BV61" i="38"/>
  <c r="BW61" i="38" s="1"/>
  <c r="BT61" i="38"/>
  <c r="BU61" i="38" s="1"/>
  <c r="BF61" i="38"/>
  <c r="BD61" i="38"/>
  <c r="AV61" i="38"/>
  <c r="AS61" i="38"/>
  <c r="CI61" i="38"/>
  <c r="CE60" i="38"/>
  <c r="CD60" i="38"/>
  <c r="CB60" i="38"/>
  <c r="CC60" i="38" s="1"/>
  <c r="BV60" i="38"/>
  <c r="BW60" i="38" s="1"/>
  <c r="BT60" i="38"/>
  <c r="BU60" i="38" s="1"/>
  <c r="BF60" i="38"/>
  <c r="BD60" i="38"/>
  <c r="AV60" i="38"/>
  <c r="AS60" i="38"/>
  <c r="CE59" i="38"/>
  <c r="CD59" i="38"/>
  <c r="CB59" i="38"/>
  <c r="CC59" i="38" s="1"/>
  <c r="BV59" i="38"/>
  <c r="BW59" i="38" s="1"/>
  <c r="BT59" i="38"/>
  <c r="BU59" i="38" s="1"/>
  <c r="BF59" i="38"/>
  <c r="BD59" i="38"/>
  <c r="AV59" i="38"/>
  <c r="AS59" i="38"/>
  <c r="CI59" i="38"/>
  <c r="CE58" i="38"/>
  <c r="CD58" i="38"/>
  <c r="CB58" i="38"/>
  <c r="CC58" i="38" s="1"/>
  <c r="BV58" i="38"/>
  <c r="BW58" i="38" s="1"/>
  <c r="BT58" i="38"/>
  <c r="BU58" i="38" s="1"/>
  <c r="BF58" i="38"/>
  <c r="BD58" i="38"/>
  <c r="AV58" i="38"/>
  <c r="AS58" i="38"/>
  <c r="CE57" i="38"/>
  <c r="CD57" i="38"/>
  <c r="CB57" i="38"/>
  <c r="CC57" i="38" s="1"/>
  <c r="BV57" i="38"/>
  <c r="BW57" i="38" s="1"/>
  <c r="BT57" i="38"/>
  <c r="BU57" i="38" s="1"/>
  <c r="BF57" i="38"/>
  <c r="BD57" i="38"/>
  <c r="AV57" i="38"/>
  <c r="AS57" i="38"/>
  <c r="CI57" i="38"/>
  <c r="CE56" i="38"/>
  <c r="CD56" i="38"/>
  <c r="CB56" i="38"/>
  <c r="CC56" i="38" s="1"/>
  <c r="BV56" i="38"/>
  <c r="BW56" i="38" s="1"/>
  <c r="BT56" i="38"/>
  <c r="BU56" i="38" s="1"/>
  <c r="BF56" i="38"/>
  <c r="BD56" i="38"/>
  <c r="AV56" i="38"/>
  <c r="AS56" i="38"/>
  <c r="CE55" i="38"/>
  <c r="CD55" i="38"/>
  <c r="CB55" i="38"/>
  <c r="CC55" i="38" s="1"/>
  <c r="BV55" i="38"/>
  <c r="BW55" i="38" s="1"/>
  <c r="BT55" i="38"/>
  <c r="BU55" i="38" s="1"/>
  <c r="BF55" i="38"/>
  <c r="BD55" i="38"/>
  <c r="AV55" i="38"/>
  <c r="AS55" i="38"/>
  <c r="CI55" i="38"/>
  <c r="CE54" i="38"/>
  <c r="CD54" i="38"/>
  <c r="CB54" i="38"/>
  <c r="CC54" i="38" s="1"/>
  <c r="BV54" i="38"/>
  <c r="BW54" i="38" s="1"/>
  <c r="BT54" i="38"/>
  <c r="BU54" i="38" s="1"/>
  <c r="BF54" i="38"/>
  <c r="BD54" i="38"/>
  <c r="AV54" i="38"/>
  <c r="AS54" i="38"/>
  <c r="CE53" i="38"/>
  <c r="CD53" i="38"/>
  <c r="CB53" i="38"/>
  <c r="CC53" i="38" s="1"/>
  <c r="BV53" i="38"/>
  <c r="BW53" i="38" s="1"/>
  <c r="BT53" i="38"/>
  <c r="BU53" i="38" s="1"/>
  <c r="BF53" i="38"/>
  <c r="BD53" i="38"/>
  <c r="AV53" i="38"/>
  <c r="AS53" i="38"/>
  <c r="CI53" i="38"/>
  <c r="CE52" i="38"/>
  <c r="CD52" i="38"/>
  <c r="CB52" i="38"/>
  <c r="CC52" i="38" s="1"/>
  <c r="BV52" i="38"/>
  <c r="BW52" i="38" s="1"/>
  <c r="BT52" i="38"/>
  <c r="BU52" i="38" s="1"/>
  <c r="BF52" i="38"/>
  <c r="BD52" i="38"/>
  <c r="AV52" i="38"/>
  <c r="AS52" i="38"/>
  <c r="CE51" i="38"/>
  <c r="CD51" i="38"/>
  <c r="CB51" i="38"/>
  <c r="CC51" i="38" s="1"/>
  <c r="BV51" i="38"/>
  <c r="BW51" i="38" s="1"/>
  <c r="BT51" i="38"/>
  <c r="BU51" i="38" s="1"/>
  <c r="BF51" i="38"/>
  <c r="BD51" i="38"/>
  <c r="AV51" i="38"/>
  <c r="AS51" i="38"/>
  <c r="CI51" i="38"/>
  <c r="CE50" i="38"/>
  <c r="CD50" i="38"/>
  <c r="CB50" i="38"/>
  <c r="CC50" i="38" s="1"/>
  <c r="BV50" i="38"/>
  <c r="BW50" i="38" s="1"/>
  <c r="BT50" i="38"/>
  <c r="BU50" i="38" s="1"/>
  <c r="BF50" i="38"/>
  <c r="BD50" i="38"/>
  <c r="AV50" i="38"/>
  <c r="AS50" i="38"/>
  <c r="CI50" i="38"/>
  <c r="CE49" i="38"/>
  <c r="CD49" i="38"/>
  <c r="CB49" i="38"/>
  <c r="CC49" i="38" s="1"/>
  <c r="BV49" i="38"/>
  <c r="BW49" i="38" s="1"/>
  <c r="BT49" i="38"/>
  <c r="BU49" i="38" s="1"/>
  <c r="BF49" i="38"/>
  <c r="BD49" i="38"/>
  <c r="AV49" i="38"/>
  <c r="AS49" i="38"/>
  <c r="CI49" i="38"/>
  <c r="CE48" i="38"/>
  <c r="CD48" i="38"/>
  <c r="CB48" i="38"/>
  <c r="CC48" i="38" s="1"/>
  <c r="BV48" i="38"/>
  <c r="BW48" i="38" s="1"/>
  <c r="BT48" i="38"/>
  <c r="BU48" i="38" s="1"/>
  <c r="BF48" i="38"/>
  <c r="BD48" i="38"/>
  <c r="AV48" i="38"/>
  <c r="AS48" i="38"/>
  <c r="CE47" i="38"/>
  <c r="CD47" i="38"/>
  <c r="CB47" i="38"/>
  <c r="CC47" i="38" s="1"/>
  <c r="BV47" i="38"/>
  <c r="BW47" i="38" s="1"/>
  <c r="BT47" i="38"/>
  <c r="BU47" i="38" s="1"/>
  <c r="BF47" i="38"/>
  <c r="BD47" i="38"/>
  <c r="AV47" i="38"/>
  <c r="AS47" i="38"/>
  <c r="CI47" i="38"/>
  <c r="CE46" i="38"/>
  <c r="CD46" i="38"/>
  <c r="CB46" i="38"/>
  <c r="CC46" i="38" s="1"/>
  <c r="BV46" i="38"/>
  <c r="BW46" i="38" s="1"/>
  <c r="BT46" i="38"/>
  <c r="BU46" i="38" s="1"/>
  <c r="BF46" i="38"/>
  <c r="BD46" i="38"/>
  <c r="AV46" i="38"/>
  <c r="AS46" i="38"/>
  <c r="CI46" i="38"/>
  <c r="CE45" i="38"/>
  <c r="CD45" i="38"/>
  <c r="CB45" i="38"/>
  <c r="CC45" i="38" s="1"/>
  <c r="BV45" i="38"/>
  <c r="BW45" i="38" s="1"/>
  <c r="BT45" i="38"/>
  <c r="BU45" i="38" s="1"/>
  <c r="BF45" i="38"/>
  <c r="BD45" i="38"/>
  <c r="AV45" i="38"/>
  <c r="AS45" i="38"/>
  <c r="CI45" i="38"/>
  <c r="CE44" i="38"/>
  <c r="CD44" i="38"/>
  <c r="CB44" i="38"/>
  <c r="CC44" i="38" s="1"/>
  <c r="BV44" i="38"/>
  <c r="BW44" i="38" s="1"/>
  <c r="BT44" i="38"/>
  <c r="BU44" i="38" s="1"/>
  <c r="BF44" i="38"/>
  <c r="BD44" i="38"/>
  <c r="AV44" i="38"/>
  <c r="AS44" i="38"/>
  <c r="CI44" i="38"/>
  <c r="CE43" i="38"/>
  <c r="CD43" i="38"/>
  <c r="CB43" i="38"/>
  <c r="CC43" i="38" s="1"/>
  <c r="BV43" i="38"/>
  <c r="BW43" i="38" s="1"/>
  <c r="BT43" i="38"/>
  <c r="BU43" i="38" s="1"/>
  <c r="BF43" i="38"/>
  <c r="BD43" i="38"/>
  <c r="AV43" i="38"/>
  <c r="AS43" i="38"/>
  <c r="CI43" i="38"/>
  <c r="CE42" i="38"/>
  <c r="CD42" i="38"/>
  <c r="CB42" i="38"/>
  <c r="CC42" i="38" s="1"/>
  <c r="BV42" i="38"/>
  <c r="BW42" i="38" s="1"/>
  <c r="BT42" i="38"/>
  <c r="BU42" i="38" s="1"/>
  <c r="BF42" i="38"/>
  <c r="BD42" i="38"/>
  <c r="AV42" i="38"/>
  <c r="AS42" i="38"/>
  <c r="CI42" i="38"/>
  <c r="CE41" i="38"/>
  <c r="CD41" i="38"/>
  <c r="CB41" i="38"/>
  <c r="CC41" i="38" s="1"/>
  <c r="BV41" i="38"/>
  <c r="BW41" i="38" s="1"/>
  <c r="BT41" i="38"/>
  <c r="BU41" i="38" s="1"/>
  <c r="BF41" i="38"/>
  <c r="BD41" i="38"/>
  <c r="AV41" i="38"/>
  <c r="AS41" i="38"/>
  <c r="CI41" i="38"/>
  <c r="CE40" i="38"/>
  <c r="CD40" i="38"/>
  <c r="CB40" i="38"/>
  <c r="CC40" i="38" s="1"/>
  <c r="BV40" i="38"/>
  <c r="BW40" i="38" s="1"/>
  <c r="BT40" i="38"/>
  <c r="BU40" i="38" s="1"/>
  <c r="BF40" i="38"/>
  <c r="BD40" i="38"/>
  <c r="AV40" i="38"/>
  <c r="AS40" i="38"/>
  <c r="CI40" i="38"/>
  <c r="CE39" i="38"/>
  <c r="CD39" i="38"/>
  <c r="CB39" i="38"/>
  <c r="CC39" i="38" s="1"/>
  <c r="BV39" i="38"/>
  <c r="BW39" i="38" s="1"/>
  <c r="BT39" i="38"/>
  <c r="BU39" i="38" s="1"/>
  <c r="BF39" i="38"/>
  <c r="BD39" i="38"/>
  <c r="AV39" i="38"/>
  <c r="AS39" i="38"/>
  <c r="CI39" i="38"/>
  <c r="CE38" i="38"/>
  <c r="CD38" i="38"/>
  <c r="CB38" i="38"/>
  <c r="CC38" i="38" s="1"/>
  <c r="BV38" i="38"/>
  <c r="BW38" i="38" s="1"/>
  <c r="BT38" i="38"/>
  <c r="BU38" i="38" s="1"/>
  <c r="BF38" i="38"/>
  <c r="BD38" i="38"/>
  <c r="AV38" i="38"/>
  <c r="AS38" i="38"/>
  <c r="CI38" i="38"/>
  <c r="CE37" i="38"/>
  <c r="CD37" i="38"/>
  <c r="CB37" i="38"/>
  <c r="CC37" i="38" s="1"/>
  <c r="BV37" i="38"/>
  <c r="BW37" i="38" s="1"/>
  <c r="BT37" i="38"/>
  <c r="BU37" i="38" s="1"/>
  <c r="BF37" i="38"/>
  <c r="BD37" i="38"/>
  <c r="AV37" i="38"/>
  <c r="AS37" i="38"/>
  <c r="CI37" i="38"/>
  <c r="CE36" i="38"/>
  <c r="CD36" i="38"/>
  <c r="CB36" i="38"/>
  <c r="CC36" i="38" s="1"/>
  <c r="BV36" i="38"/>
  <c r="BW36" i="38" s="1"/>
  <c r="BT36" i="38"/>
  <c r="BU36" i="38" s="1"/>
  <c r="BF36" i="38"/>
  <c r="BD36" i="38"/>
  <c r="AV36" i="38"/>
  <c r="AS36" i="38"/>
  <c r="CE35" i="38"/>
  <c r="CD35" i="38"/>
  <c r="CB35" i="38"/>
  <c r="CC35" i="38" s="1"/>
  <c r="BV35" i="38"/>
  <c r="BW35" i="38" s="1"/>
  <c r="BT35" i="38"/>
  <c r="BU35" i="38" s="1"/>
  <c r="BF35" i="38"/>
  <c r="BD35" i="38"/>
  <c r="AV35" i="38"/>
  <c r="AS35" i="38"/>
  <c r="CI35" i="38"/>
  <c r="CE34" i="38"/>
  <c r="CD34" i="38"/>
  <c r="CB34" i="38"/>
  <c r="CC34" i="38" s="1"/>
  <c r="BV34" i="38"/>
  <c r="BW34" i="38" s="1"/>
  <c r="BT34" i="38"/>
  <c r="BU34" i="38" s="1"/>
  <c r="BF34" i="38"/>
  <c r="BD34" i="38"/>
  <c r="AV34" i="38"/>
  <c r="AS34" i="38"/>
  <c r="CI34" i="38"/>
  <c r="CE33" i="38"/>
  <c r="CD33" i="38"/>
  <c r="CB33" i="38"/>
  <c r="CC33" i="38" s="1"/>
  <c r="BV33" i="38"/>
  <c r="BW33" i="38" s="1"/>
  <c r="BT33" i="38"/>
  <c r="BU33" i="38" s="1"/>
  <c r="BF33" i="38"/>
  <c r="BD33" i="38"/>
  <c r="AV33" i="38"/>
  <c r="AS33" i="38"/>
  <c r="CI33" i="38"/>
  <c r="CE32" i="38"/>
  <c r="CD32" i="38"/>
  <c r="CB32" i="38"/>
  <c r="CC32" i="38" s="1"/>
  <c r="BV32" i="38"/>
  <c r="BW32" i="38" s="1"/>
  <c r="BT32" i="38"/>
  <c r="BU32" i="38" s="1"/>
  <c r="BF32" i="38"/>
  <c r="BD32" i="38"/>
  <c r="AV32" i="38"/>
  <c r="AS32" i="38"/>
  <c r="CE31" i="38"/>
  <c r="CD31" i="38"/>
  <c r="CB31" i="38"/>
  <c r="CC31" i="38" s="1"/>
  <c r="BV31" i="38"/>
  <c r="BW31" i="38" s="1"/>
  <c r="BT31" i="38"/>
  <c r="BU31" i="38" s="1"/>
  <c r="BF31" i="38"/>
  <c r="BD31" i="38"/>
  <c r="AV31" i="38"/>
  <c r="AS31" i="38"/>
  <c r="CI31" i="38"/>
  <c r="CE30" i="38"/>
  <c r="CD30" i="38"/>
  <c r="CB30" i="38"/>
  <c r="CC30" i="38" s="1"/>
  <c r="BV30" i="38"/>
  <c r="BW30" i="38" s="1"/>
  <c r="BT30" i="38"/>
  <c r="BU30" i="38" s="1"/>
  <c r="BF30" i="38"/>
  <c r="BD30" i="38"/>
  <c r="AV30" i="38"/>
  <c r="AS30" i="38"/>
  <c r="CI30" i="38"/>
  <c r="CE29" i="38"/>
  <c r="CD29" i="38"/>
  <c r="CB29" i="38"/>
  <c r="CC29" i="38" s="1"/>
  <c r="BV29" i="38"/>
  <c r="BW29" i="38" s="1"/>
  <c r="BT29" i="38"/>
  <c r="BU29" i="38" s="1"/>
  <c r="BF29" i="38"/>
  <c r="BD29" i="38"/>
  <c r="AV29" i="38"/>
  <c r="AS29" i="38"/>
  <c r="CI29" i="38"/>
  <c r="CE28" i="38"/>
  <c r="CD28" i="38"/>
  <c r="CB28" i="38"/>
  <c r="CC28" i="38" s="1"/>
  <c r="BV28" i="38"/>
  <c r="BW28" i="38" s="1"/>
  <c r="BT28" i="38"/>
  <c r="BU28" i="38" s="1"/>
  <c r="BF28" i="38"/>
  <c r="BD28" i="38"/>
  <c r="AV28" i="38"/>
  <c r="AS28" i="38"/>
  <c r="CE27" i="38"/>
  <c r="CD27" i="38"/>
  <c r="CB27" i="38"/>
  <c r="CC27" i="38" s="1"/>
  <c r="BV27" i="38"/>
  <c r="BW27" i="38" s="1"/>
  <c r="BT27" i="38"/>
  <c r="BU27" i="38" s="1"/>
  <c r="BF27" i="38"/>
  <c r="BD27" i="38"/>
  <c r="AV27" i="38"/>
  <c r="AS27" i="38"/>
  <c r="CI27" i="38"/>
  <c r="CE26" i="38"/>
  <c r="CD26" i="38"/>
  <c r="CB26" i="38"/>
  <c r="CC26" i="38" s="1"/>
  <c r="BV26" i="38"/>
  <c r="BW26" i="38" s="1"/>
  <c r="BT26" i="38"/>
  <c r="BU26" i="38" s="1"/>
  <c r="BF26" i="38"/>
  <c r="BD26" i="38"/>
  <c r="AV26" i="38"/>
  <c r="AS26" i="38"/>
  <c r="CI26" i="38"/>
  <c r="BV25" i="38"/>
  <c r="BW25" i="38" s="1"/>
  <c r="BT25" i="38"/>
  <c r="BU25" i="38" s="1"/>
  <c r="BF25" i="38"/>
  <c r="BD25" i="38"/>
  <c r="AV25" i="38"/>
  <c r="AS25" i="38"/>
  <c r="CI25" i="38"/>
  <c r="BV24" i="38"/>
  <c r="BW24" i="38" s="1"/>
  <c r="BT24" i="38"/>
  <c r="BU24" i="38" s="1"/>
  <c r="BF24" i="38"/>
  <c r="BD24" i="38"/>
  <c r="AV24" i="38"/>
  <c r="AS24" i="38"/>
  <c r="BV23" i="38"/>
  <c r="BW23" i="38" s="1"/>
  <c r="BT23" i="38"/>
  <c r="BU23" i="38" s="1"/>
  <c r="BF23" i="38"/>
  <c r="BD23" i="38"/>
  <c r="AV23" i="38"/>
  <c r="AS23" i="38"/>
  <c r="CI23" i="38"/>
  <c r="BV22" i="38"/>
  <c r="BW22" i="38" s="1"/>
  <c r="BT22" i="38"/>
  <c r="BU22" i="38" s="1"/>
  <c r="BF22" i="38"/>
  <c r="BD22" i="38"/>
  <c r="AV22" i="38"/>
  <c r="AS22" i="38"/>
  <c r="CI22" i="38"/>
  <c r="BV21" i="38"/>
  <c r="BW21" i="38" s="1"/>
  <c r="BT21" i="38"/>
  <c r="BU21" i="38" s="1"/>
  <c r="BF21" i="38"/>
  <c r="BD21" i="38"/>
  <c r="AV21" i="38"/>
  <c r="AS21" i="38"/>
  <c r="CI21" i="38"/>
  <c r="BV20" i="38"/>
  <c r="BW20" i="38" s="1"/>
  <c r="BT20" i="38"/>
  <c r="BU20" i="38" s="1"/>
  <c r="BF20" i="38"/>
  <c r="BD20" i="38"/>
  <c r="AV20" i="38"/>
  <c r="AS20" i="38"/>
  <c r="BV19" i="38"/>
  <c r="BW19" i="38" s="1"/>
  <c r="BT19" i="38"/>
  <c r="BU19" i="38" s="1"/>
  <c r="BF19" i="38"/>
  <c r="BD19" i="38"/>
  <c r="AV19" i="38"/>
  <c r="AS19" i="38"/>
  <c r="CI19" i="38"/>
  <c r="BV18" i="38"/>
  <c r="BW18" i="38" s="1"/>
  <c r="BT18" i="38"/>
  <c r="BU18" i="38" s="1"/>
  <c r="BF18" i="38"/>
  <c r="BD18" i="38"/>
  <c r="AV18" i="38"/>
  <c r="AS18" i="38"/>
  <c r="CI18" i="38"/>
  <c r="BV17" i="38"/>
  <c r="BW17" i="38" s="1"/>
  <c r="BT17" i="38"/>
  <c r="BU17" i="38" s="1"/>
  <c r="BF17" i="38"/>
  <c r="BD17" i="38"/>
  <c r="AV17" i="38"/>
  <c r="AS17" i="38"/>
  <c r="CI17" i="38"/>
  <c r="BV16" i="38"/>
  <c r="BW16" i="38" s="1"/>
  <c r="BT16" i="38"/>
  <c r="BU16" i="38" s="1"/>
  <c r="BF16" i="38"/>
  <c r="BD16" i="38"/>
  <c r="AV16" i="38"/>
  <c r="AS16" i="38"/>
  <c r="BV15" i="38"/>
  <c r="BW15" i="38" s="1"/>
  <c r="BT15" i="38"/>
  <c r="BU15" i="38" s="1"/>
  <c r="BF15" i="38"/>
  <c r="BD15" i="38"/>
  <c r="AV15" i="38"/>
  <c r="AS15" i="38"/>
  <c r="BV14" i="38"/>
  <c r="BW14" i="38" s="1"/>
  <c r="BT14" i="38"/>
  <c r="BU14" i="38" s="1"/>
  <c r="BF14" i="38"/>
  <c r="BD14" i="38"/>
  <c r="AV14" i="38"/>
  <c r="AS14" i="38"/>
  <c r="BV13" i="38"/>
  <c r="BW13" i="38" s="1"/>
  <c r="BT13" i="38"/>
  <c r="BU13" i="38" s="1"/>
  <c r="BD13" i="38"/>
  <c r="AV13" i="38"/>
  <c r="BV12" i="38"/>
  <c r="BW12" i="38" s="1"/>
  <c r="BT12" i="38"/>
  <c r="BU12" i="38" s="1"/>
  <c r="BD12" i="38"/>
  <c r="AV12" i="38"/>
  <c r="CI12" i="38"/>
  <c r="BV11" i="38"/>
  <c r="BW11" i="38" s="1"/>
  <c r="BT11" i="38"/>
  <c r="BU11" i="38" s="1"/>
  <c r="BD11" i="38"/>
  <c r="AV11" i="38"/>
  <c r="BV10" i="38"/>
  <c r="BW10" i="38" s="1"/>
  <c r="BT10" i="38"/>
  <c r="BU10" i="38" s="1"/>
  <c r="BD10" i="38"/>
  <c r="AV10" i="38"/>
  <c r="CI10" i="38"/>
  <c r="BV9" i="38"/>
  <c r="BW9" i="38" s="1"/>
  <c r="BT9" i="38"/>
  <c r="BU9" i="38" s="1"/>
  <c r="BD9" i="38"/>
  <c r="AV9" i="38"/>
  <c r="BV8" i="38"/>
  <c r="BW8" i="38" s="1"/>
  <c r="BT8" i="38"/>
  <c r="BU8" i="38" s="1"/>
  <c r="BD8" i="38"/>
  <c r="AV8" i="38"/>
  <c r="BV7" i="38"/>
  <c r="BW7" i="38" s="1"/>
  <c r="BT7" i="38"/>
  <c r="BU7" i="38" s="1"/>
  <c r="BD7" i="38"/>
  <c r="AV7" i="38"/>
  <c r="CI7" i="38"/>
  <c r="DC6" i="38"/>
  <c r="CT6" i="38"/>
  <c r="CS6" i="38"/>
  <c r="BV6" i="38"/>
  <c r="BW6" i="38" s="1"/>
  <c r="BT6" i="38"/>
  <c r="BU6" i="38" s="1"/>
  <c r="BD6" i="38"/>
  <c r="AV6" i="38"/>
  <c r="CI6" i="38"/>
  <c r="DC5" i="38"/>
  <c r="CT5" i="38"/>
  <c r="CS5" i="38"/>
  <c r="BV5" i="38"/>
  <c r="BW5" i="38" s="1"/>
  <c r="BT5" i="38"/>
  <c r="BU5" i="38" s="1"/>
  <c r="BD5" i="38"/>
  <c r="AV5" i="38"/>
  <c r="BV4" i="38"/>
  <c r="BW4" i="38" s="1"/>
  <c r="BT4" i="38"/>
  <c r="BU4" i="38" s="1"/>
  <c r="BD4" i="38"/>
  <c r="AV4" i="38"/>
  <c r="DC3" i="38"/>
  <c r="CT3" i="38"/>
  <c r="CS3" i="38"/>
  <c r="BV3" i="38"/>
  <c r="BW3" i="38" s="1"/>
  <c r="BT3" i="38"/>
  <c r="BU3" i="38" s="1"/>
  <c r="BD3" i="38"/>
  <c r="AV3" i="38"/>
  <c r="BV2" i="38"/>
  <c r="BW2" i="38" s="1"/>
  <c r="BT2" i="38"/>
  <c r="BU2" i="38" s="1"/>
  <c r="BD2" i="38"/>
  <c r="AV2" i="38"/>
  <c r="CI2" i="38"/>
  <c r="AX245" i="38" l="1"/>
  <c r="AX294" i="38"/>
  <c r="AX300" i="38"/>
  <c r="AX292" i="38"/>
  <c r="AX269" i="38"/>
  <c r="AX274" i="38"/>
  <c r="AX280" i="38"/>
  <c r="AX264" i="38"/>
  <c r="AX297" i="38"/>
  <c r="AX303" i="38"/>
  <c r="AX295" i="38"/>
  <c r="AX301" i="38"/>
  <c r="AX256" i="38"/>
  <c r="AX277" i="38"/>
  <c r="AX283" i="38"/>
  <c r="AX246" i="38"/>
  <c r="AX220" i="38"/>
  <c r="AX221" i="38"/>
  <c r="AX222" i="38"/>
  <c r="AX237" i="38"/>
  <c r="AX238" i="38"/>
  <c r="AX261" i="38"/>
  <c r="AX275" i="38"/>
  <c r="AX281" i="38"/>
  <c r="AX304" i="38"/>
  <c r="AX254" i="38"/>
  <c r="AX298" i="38"/>
  <c r="AX308" i="38"/>
  <c r="AX267" i="38"/>
  <c r="AX258" i="38"/>
  <c r="AX243" i="38"/>
  <c r="AX248" i="38"/>
  <c r="AX309" i="38"/>
  <c r="AX268" i="38"/>
  <c r="AX257" i="38"/>
  <c r="AX306" i="38"/>
  <c r="AX262" i="38"/>
  <c r="AX235" i="38"/>
  <c r="AX276" i="38"/>
  <c r="AX282" i="38"/>
  <c r="AX305" i="38"/>
  <c r="AX232" i="38"/>
  <c r="AX233" i="38"/>
  <c r="AX234" i="38"/>
  <c r="AX299" i="38"/>
  <c r="AX279" i="38"/>
  <c r="AX285" i="38"/>
  <c r="AX296" i="38"/>
  <c r="AX218" i="38"/>
  <c r="AX293" i="38"/>
  <c r="AX270" i="38"/>
  <c r="BM248" i="38"/>
  <c r="BE248" i="38"/>
  <c r="CR248" i="38"/>
  <c r="BE327" i="38"/>
  <c r="CR327" i="38"/>
  <c r="BE337" i="38"/>
  <c r="CR337" i="38"/>
  <c r="BN241" i="38"/>
  <c r="CR241" i="38"/>
  <c r="BN242" i="38"/>
  <c r="CR242" i="38"/>
  <c r="BE242" i="38"/>
  <c r="BN243" i="38"/>
  <c r="BE243" i="38"/>
  <c r="CR243" i="38"/>
  <c r="BE328" i="38"/>
  <c r="CR328" i="38"/>
  <c r="BE338" i="38"/>
  <c r="CR338" i="38"/>
  <c r="BM244" i="38"/>
  <c r="CR244" i="38"/>
  <c r="BE244" i="38"/>
  <c r="BN247" i="38"/>
  <c r="CR247" i="38"/>
  <c r="BE247" i="38"/>
  <c r="BM250" i="38"/>
  <c r="BE250" i="38"/>
  <c r="CR250" i="38"/>
  <c r="BN294" i="38"/>
  <c r="BE294" i="38"/>
  <c r="CR294" i="38"/>
  <c r="BM295" i="38"/>
  <c r="BE295" i="38"/>
  <c r="CR295" i="38"/>
  <c r="BN296" i="38"/>
  <c r="BE296" i="38"/>
  <c r="CR296" i="38"/>
  <c r="BM297" i="38"/>
  <c r="CR297" i="38"/>
  <c r="BE297" i="38"/>
  <c r="BN298" i="38"/>
  <c r="BE298" i="38"/>
  <c r="CR298" i="38"/>
  <c r="BN299" i="38"/>
  <c r="BE299" i="38"/>
  <c r="CR299" i="38"/>
  <c r="BN300" i="38"/>
  <c r="CR300" i="38"/>
  <c r="BE300" i="38"/>
  <c r="BN308" i="38"/>
  <c r="CR308" i="38"/>
  <c r="BE308" i="38"/>
  <c r="BE309" i="38"/>
  <c r="CR309" i="38"/>
  <c r="BN310" i="38"/>
  <c r="BE310" i="38"/>
  <c r="CR310" i="38"/>
  <c r="BE311" i="38"/>
  <c r="CR311" i="38"/>
  <c r="BN312" i="38"/>
  <c r="CR312" i="38"/>
  <c r="BE312" i="38"/>
  <c r="CR313" i="38"/>
  <c r="BE313" i="38"/>
  <c r="BM249" i="38"/>
  <c r="BE249" i="38"/>
  <c r="CR249" i="38"/>
  <c r="BN292" i="38"/>
  <c r="BE292" i="38"/>
  <c r="CR292" i="38"/>
  <c r="BM293" i="38"/>
  <c r="BE293" i="38"/>
  <c r="CR293" i="38"/>
  <c r="BE329" i="38"/>
  <c r="CR329" i="38"/>
  <c r="BN274" i="38"/>
  <c r="BE274" i="38"/>
  <c r="CR274" i="38"/>
  <c r="BN275" i="38"/>
  <c r="BE275" i="38"/>
  <c r="CR275" i="38"/>
  <c r="BN276" i="38"/>
  <c r="CR276" i="38"/>
  <c r="BE276" i="38"/>
  <c r="BN277" i="38"/>
  <c r="BE277" i="38"/>
  <c r="CR277" i="38"/>
  <c r="BM278" i="38"/>
  <c r="BE278" i="38"/>
  <c r="CR278" i="38"/>
  <c r="BN279" i="38"/>
  <c r="BE279" i="38"/>
  <c r="CR279" i="38"/>
  <c r="BN280" i="38"/>
  <c r="BE280" i="38"/>
  <c r="CR280" i="38"/>
  <c r="BN281" i="38"/>
  <c r="BE281" i="38"/>
  <c r="CR281" i="38"/>
  <c r="BN282" i="38"/>
  <c r="BE282" i="38"/>
  <c r="CR282" i="38"/>
  <c r="BM283" i="38"/>
  <c r="BE283" i="38"/>
  <c r="CR283" i="38"/>
  <c r="BN284" i="38"/>
  <c r="CR284" i="38"/>
  <c r="BE284" i="38"/>
  <c r="BN285" i="38"/>
  <c r="BE285" i="38"/>
  <c r="CR285" i="38"/>
  <c r="BN286" i="38"/>
  <c r="CR286" i="38"/>
  <c r="BE286" i="38"/>
  <c r="BN287" i="38"/>
  <c r="BE287" i="38"/>
  <c r="CR287" i="38"/>
  <c r="BN288" i="38"/>
  <c r="CR288" i="38"/>
  <c r="BE288" i="38"/>
  <c r="BN289" i="38"/>
  <c r="CR289" i="38"/>
  <c r="BE289" i="38"/>
  <c r="BN290" i="38"/>
  <c r="CR290" i="38"/>
  <c r="BE290" i="38"/>
  <c r="BN291" i="38"/>
  <c r="BE291" i="38"/>
  <c r="CR291" i="38"/>
  <c r="BM306" i="38"/>
  <c r="BE306" i="38"/>
  <c r="CR306" i="38"/>
  <c r="BN260" i="38"/>
  <c r="CR260" i="38"/>
  <c r="BE260" i="38"/>
  <c r="BN261" i="38"/>
  <c r="BE261" i="38"/>
  <c r="CR261" i="38"/>
  <c r="BN262" i="38"/>
  <c r="CR262" i="38"/>
  <c r="BE262" i="38"/>
  <c r="BN263" i="38"/>
  <c r="CR263" i="38"/>
  <c r="BE263" i="38"/>
  <c r="BN264" i="38"/>
  <c r="CR264" i="38"/>
  <c r="BE264" i="38"/>
  <c r="BN265" i="38"/>
  <c r="BE265" i="38"/>
  <c r="CR265" i="38"/>
  <c r="BN266" i="38"/>
  <c r="CR266" i="38"/>
  <c r="BE266" i="38"/>
  <c r="BN267" i="38"/>
  <c r="BE267" i="38"/>
  <c r="CR267" i="38"/>
  <c r="BN268" i="38"/>
  <c r="BE268" i="38"/>
  <c r="CR268" i="38"/>
  <c r="BN269" i="38"/>
  <c r="BE269" i="38"/>
  <c r="CR269" i="38"/>
  <c r="BN270" i="38"/>
  <c r="BE270" i="38"/>
  <c r="CR270" i="38"/>
  <c r="BN271" i="38"/>
  <c r="BE271" i="38"/>
  <c r="CR271" i="38"/>
  <c r="BN272" i="38"/>
  <c r="BE272" i="38"/>
  <c r="CR272" i="38"/>
  <c r="BN273" i="38"/>
  <c r="BE273" i="38"/>
  <c r="CR273" i="38"/>
  <c r="BE330" i="38"/>
  <c r="CR330" i="38"/>
  <c r="BN259" i="38"/>
  <c r="CR259" i="38"/>
  <c r="BE259" i="38"/>
  <c r="BN319" i="38"/>
  <c r="BE319" i="38"/>
  <c r="CR319" i="38"/>
  <c r="BN257" i="38"/>
  <c r="CR257" i="38"/>
  <c r="BE257" i="38"/>
  <c r="BM258" i="38"/>
  <c r="CR258" i="38"/>
  <c r="BE258" i="38"/>
  <c r="BN303" i="38"/>
  <c r="BE303" i="38"/>
  <c r="CR303" i="38"/>
  <c r="BN304" i="38"/>
  <c r="BE304" i="38"/>
  <c r="CR304" i="38"/>
  <c r="BM318" i="38"/>
  <c r="BE318" i="38"/>
  <c r="CR318" i="38"/>
  <c r="BN320" i="38"/>
  <c r="BE320" i="38"/>
  <c r="CR320" i="38"/>
  <c r="BN321" i="38"/>
  <c r="BE321" i="38"/>
  <c r="CR321" i="38"/>
  <c r="BM322" i="38"/>
  <c r="BE322" i="38"/>
  <c r="CR322" i="38"/>
  <c r="BN323" i="38"/>
  <c r="BE323" i="38"/>
  <c r="CR323" i="38"/>
  <c r="BM324" i="38"/>
  <c r="CR324" i="38"/>
  <c r="BE324" i="38"/>
  <c r="BE325" i="38"/>
  <c r="CR325" i="38"/>
  <c r="BE331" i="38"/>
  <c r="CR331" i="38"/>
  <c r="BN256" i="38"/>
  <c r="CR256" i="38"/>
  <c r="BE256" i="38"/>
  <c r="BM316" i="38"/>
  <c r="BE316" i="38"/>
  <c r="CR316" i="38"/>
  <c r="BE317" i="38"/>
  <c r="CR317" i="38"/>
  <c r="BE332" i="38"/>
  <c r="CR332" i="38"/>
  <c r="BN245" i="38"/>
  <c r="CR245" i="38"/>
  <c r="BE245" i="38"/>
  <c r="BN255" i="38"/>
  <c r="CR255" i="38"/>
  <c r="BE255" i="38"/>
  <c r="CR326" i="38"/>
  <c r="BE326" i="38"/>
  <c r="BN246" i="38"/>
  <c r="CR246" i="38"/>
  <c r="BE246" i="38"/>
  <c r="BN251" i="38"/>
  <c r="CR251" i="38"/>
  <c r="BE251" i="38"/>
  <c r="CR252" i="38"/>
  <c r="BE252" i="38"/>
  <c r="BN253" i="38"/>
  <c r="BE253" i="38"/>
  <c r="CR253" i="38"/>
  <c r="BM254" i="38"/>
  <c r="CR254" i="38"/>
  <c r="BE254" i="38"/>
  <c r="BE333" i="38"/>
  <c r="CR333" i="38"/>
  <c r="CR336" i="38"/>
  <c r="BE336" i="38"/>
  <c r="AX335" i="38"/>
  <c r="AX337" i="38"/>
  <c r="AX331" i="38"/>
  <c r="AX319" i="38"/>
  <c r="AX330" i="38"/>
  <c r="AX318" i="38"/>
  <c r="AX332" i="38"/>
  <c r="AX320" i="38"/>
  <c r="AX333" i="38"/>
  <c r="AX321" i="38"/>
  <c r="AX334" i="38"/>
  <c r="AX322" i="38"/>
  <c r="AX336" i="38"/>
  <c r="AX328" i="38"/>
  <c r="AX316" i="38"/>
  <c r="AX329" i="38"/>
  <c r="AX317" i="38"/>
  <c r="AX338" i="38"/>
  <c r="AX327" i="38"/>
  <c r="AX315" i="38"/>
  <c r="AX323" i="38"/>
  <c r="AX311" i="38"/>
  <c r="AX324" i="38"/>
  <c r="AX312" i="38"/>
  <c r="AX325" i="38"/>
  <c r="AX313" i="38"/>
  <c r="AX326" i="38"/>
  <c r="AX314" i="38"/>
  <c r="AW14" i="38"/>
  <c r="CM14" i="38"/>
  <c r="AW25" i="38"/>
  <c r="CM25" i="38"/>
  <c r="AW32" i="38"/>
  <c r="CM32" i="38"/>
  <c r="AW43" i="38"/>
  <c r="CM43" i="38"/>
  <c r="AW53" i="38"/>
  <c r="CM53" i="38"/>
  <c r="AW61" i="38"/>
  <c r="CM61" i="38"/>
  <c r="AW69" i="38"/>
  <c r="CM69" i="38"/>
  <c r="AW75" i="38"/>
  <c r="CM75" i="38"/>
  <c r="AW83" i="38"/>
  <c r="CM83" i="38"/>
  <c r="AW97" i="38"/>
  <c r="CM97" i="38"/>
  <c r="AW102" i="38"/>
  <c r="CM102" i="38"/>
  <c r="AW133" i="38"/>
  <c r="CM133" i="38"/>
  <c r="BI133" i="38" s="1"/>
  <c r="AW137" i="38"/>
  <c r="CM137" i="38"/>
  <c r="AW138" i="38"/>
  <c r="CM138" i="38"/>
  <c r="AW139" i="38"/>
  <c r="CM139" i="38"/>
  <c r="AW140" i="38"/>
  <c r="CM140" i="38"/>
  <c r="AW6" i="38"/>
  <c r="CM6" i="38"/>
  <c r="AW12" i="38"/>
  <c r="CM12" i="38"/>
  <c r="AW22" i="38"/>
  <c r="CM22" i="38"/>
  <c r="AW42" i="38"/>
  <c r="CM42" i="38"/>
  <c r="AW52" i="38"/>
  <c r="CM52" i="38"/>
  <c r="AW60" i="38"/>
  <c r="CM60" i="38"/>
  <c r="AW68" i="38"/>
  <c r="CM68" i="38"/>
  <c r="AW82" i="38"/>
  <c r="CM82" i="38"/>
  <c r="AW95" i="38"/>
  <c r="CM95" i="38"/>
  <c r="AW96" i="38"/>
  <c r="CM96" i="38"/>
  <c r="AW98" i="38"/>
  <c r="CM98" i="38"/>
  <c r="AW99" i="38"/>
  <c r="CM99" i="38"/>
  <c r="AW100" i="38"/>
  <c r="CM100" i="38"/>
  <c r="AW101" i="38"/>
  <c r="CM101" i="38"/>
  <c r="AW103" i="38"/>
  <c r="CM103" i="38"/>
  <c r="AW104" i="38"/>
  <c r="CM104" i="38"/>
  <c r="AW141" i="38"/>
  <c r="CM141" i="38"/>
  <c r="AW142" i="38"/>
  <c r="CM142" i="38"/>
  <c r="AW10" i="38"/>
  <c r="CM10" i="38"/>
  <c r="AW16" i="38"/>
  <c r="CM16" i="38"/>
  <c r="AW19" i="38"/>
  <c r="CM19" i="38"/>
  <c r="AW31" i="38"/>
  <c r="CM31" i="38"/>
  <c r="AW41" i="38"/>
  <c r="CM41" i="38"/>
  <c r="AW74" i="38"/>
  <c r="CM74" i="38"/>
  <c r="AW81" i="38"/>
  <c r="CM81" i="38"/>
  <c r="AW94" i="38"/>
  <c r="CM94" i="38"/>
  <c r="AW105" i="38"/>
  <c r="CM105" i="38"/>
  <c r="AW106" i="38"/>
  <c r="CM106" i="38"/>
  <c r="AW143" i="38"/>
  <c r="CM143" i="38"/>
  <c r="AW144" i="38"/>
  <c r="CM144" i="38"/>
  <c r="AW3" i="38"/>
  <c r="CM3" i="38"/>
  <c r="AW8" i="38"/>
  <c r="CM8" i="38"/>
  <c r="AW30" i="38"/>
  <c r="AX42" i="38" s="1"/>
  <c r="CM30" i="38"/>
  <c r="AW40" i="38"/>
  <c r="CM40" i="38"/>
  <c r="AW51" i="38"/>
  <c r="CM51" i="38"/>
  <c r="AW59" i="38"/>
  <c r="CM59" i="38"/>
  <c r="AW67" i="38"/>
  <c r="CM67" i="38"/>
  <c r="AW93" i="38"/>
  <c r="CM93" i="38"/>
  <c r="AW107" i="38"/>
  <c r="CM107" i="38"/>
  <c r="AW108" i="38"/>
  <c r="CM108" i="38"/>
  <c r="AW109" i="38"/>
  <c r="CM109" i="38"/>
  <c r="AW110" i="38"/>
  <c r="CM110" i="38"/>
  <c r="AW145" i="38"/>
  <c r="CM145" i="38"/>
  <c r="AW146" i="38"/>
  <c r="CM146" i="38"/>
  <c r="AW147" i="38"/>
  <c r="CM147" i="38"/>
  <c r="AW148" i="38"/>
  <c r="CM148" i="38"/>
  <c r="AW149" i="38"/>
  <c r="CM149" i="38"/>
  <c r="AW150" i="38"/>
  <c r="CM150" i="38"/>
  <c r="AW151" i="38"/>
  <c r="CM151" i="38"/>
  <c r="AW152" i="38"/>
  <c r="CM152" i="38"/>
  <c r="AW153" i="38"/>
  <c r="CM153" i="38"/>
  <c r="AW154" i="38"/>
  <c r="CM154" i="38"/>
  <c r="AW155" i="38"/>
  <c r="CM155" i="38"/>
  <c r="AW156" i="38"/>
  <c r="CM156" i="38"/>
  <c r="AW157" i="38"/>
  <c r="CM157" i="38"/>
  <c r="AW158" i="38"/>
  <c r="CM158" i="38"/>
  <c r="AW159" i="38"/>
  <c r="CM159" i="38"/>
  <c r="AW160" i="38"/>
  <c r="CM160" i="38"/>
  <c r="AW161" i="38"/>
  <c r="CM161" i="38"/>
  <c r="AW162" i="38"/>
  <c r="CM162" i="38"/>
  <c r="AW163" i="38"/>
  <c r="CM163" i="38"/>
  <c r="AW164" i="38"/>
  <c r="CM164" i="38"/>
  <c r="AW165" i="38"/>
  <c r="CM165" i="38"/>
  <c r="AW166" i="38"/>
  <c r="CM166" i="38"/>
  <c r="AW167" i="38"/>
  <c r="CM167" i="38"/>
  <c r="AW168" i="38"/>
  <c r="CM168" i="38"/>
  <c r="AW169" i="38"/>
  <c r="CM169" i="38"/>
  <c r="AW170" i="38"/>
  <c r="CM170" i="38"/>
  <c r="AW5" i="38"/>
  <c r="CM5" i="38"/>
  <c r="AW24" i="38"/>
  <c r="CM24" i="38"/>
  <c r="AW29" i="38"/>
  <c r="AX41" i="38" s="1"/>
  <c r="CM29" i="38"/>
  <c r="AW39" i="38"/>
  <c r="CM39" i="38"/>
  <c r="AW50" i="38"/>
  <c r="CM50" i="38"/>
  <c r="AW58" i="38"/>
  <c r="CM58" i="38"/>
  <c r="AW66" i="38"/>
  <c r="CM66" i="38"/>
  <c r="AW73" i="38"/>
  <c r="CM73" i="38"/>
  <c r="AW80" i="38"/>
  <c r="CM80" i="38"/>
  <c r="AW91" i="38"/>
  <c r="AX103" i="38" s="1"/>
  <c r="CM91" i="38"/>
  <c r="AW92" i="38"/>
  <c r="AX104" i="38" s="1"/>
  <c r="CM92" i="38"/>
  <c r="AW111" i="38"/>
  <c r="CM111" i="38"/>
  <c r="AW112" i="38"/>
  <c r="CM112" i="38"/>
  <c r="AW171" i="38"/>
  <c r="CM171" i="38"/>
  <c r="AW172" i="38"/>
  <c r="CM172" i="38"/>
  <c r="AW21" i="38"/>
  <c r="CM21" i="38"/>
  <c r="AW28" i="38"/>
  <c r="AX40" i="38" s="1"/>
  <c r="CM28" i="38"/>
  <c r="AW38" i="38"/>
  <c r="CM38" i="38"/>
  <c r="AW49" i="38"/>
  <c r="CM49" i="38"/>
  <c r="AW89" i="38"/>
  <c r="CM89" i="38"/>
  <c r="AW90" i="38"/>
  <c r="CM90" i="38"/>
  <c r="AW113" i="38"/>
  <c r="CM113" i="38"/>
  <c r="AW114" i="38"/>
  <c r="CM114" i="38"/>
  <c r="AW173" i="38"/>
  <c r="CM173" i="38"/>
  <c r="AW174" i="38"/>
  <c r="CM174" i="38"/>
  <c r="AW175" i="38"/>
  <c r="CM175" i="38"/>
  <c r="AW176" i="38"/>
  <c r="CM176" i="38"/>
  <c r="AW177" i="38"/>
  <c r="CM177" i="38"/>
  <c r="AW178" i="38"/>
  <c r="CM178" i="38"/>
  <c r="AW179" i="38"/>
  <c r="CM179" i="38"/>
  <c r="AW180" i="38"/>
  <c r="CM180" i="38"/>
  <c r="AW181" i="38"/>
  <c r="CM181" i="38"/>
  <c r="AW182" i="38"/>
  <c r="CM182" i="38"/>
  <c r="AW183" i="38"/>
  <c r="CM183" i="38"/>
  <c r="AW184" i="38"/>
  <c r="CM184" i="38"/>
  <c r="AW185" i="38"/>
  <c r="CM185" i="38"/>
  <c r="AW186" i="38"/>
  <c r="CM186" i="38"/>
  <c r="AW187" i="38"/>
  <c r="CM187" i="38"/>
  <c r="AW188" i="38"/>
  <c r="CM188" i="38"/>
  <c r="AW189" i="38"/>
  <c r="CM189" i="38"/>
  <c r="AW190" i="38"/>
  <c r="CM190" i="38"/>
  <c r="AW191" i="38"/>
  <c r="CM191" i="38"/>
  <c r="AW192" i="38"/>
  <c r="CM192" i="38"/>
  <c r="AW193" i="38"/>
  <c r="CM193" i="38"/>
  <c r="AW194" i="38"/>
  <c r="AX206" i="38" s="1"/>
  <c r="CM194" i="38"/>
  <c r="AW195" i="38"/>
  <c r="AX207" i="38" s="1"/>
  <c r="CM195" i="38"/>
  <c r="AW196" i="38"/>
  <c r="AX208" i="38" s="1"/>
  <c r="CM196" i="38"/>
  <c r="AW197" i="38"/>
  <c r="AX209" i="38" s="1"/>
  <c r="CM197" i="38"/>
  <c r="AW198" i="38"/>
  <c r="AX210" i="38" s="1"/>
  <c r="CM198" i="38"/>
  <c r="AW199" i="38"/>
  <c r="AX211" i="38" s="1"/>
  <c r="CM199" i="38"/>
  <c r="AW200" i="38"/>
  <c r="AX212" i="38" s="1"/>
  <c r="CM200" i="38"/>
  <c r="AW201" i="38"/>
  <c r="AX213" i="38" s="1"/>
  <c r="CM201" i="38"/>
  <c r="AW202" i="38"/>
  <c r="AX214" i="38" s="1"/>
  <c r="CM202" i="38"/>
  <c r="AW203" i="38"/>
  <c r="AX215" i="38" s="1"/>
  <c r="CM203" i="38"/>
  <c r="AW204" i="38"/>
  <c r="AX216" i="38" s="1"/>
  <c r="CM204" i="38"/>
  <c r="AW205" i="38"/>
  <c r="AX217" i="38" s="1"/>
  <c r="CM205" i="38"/>
  <c r="AW13" i="38"/>
  <c r="CM13" i="38"/>
  <c r="AW18" i="38"/>
  <c r="AX30" i="38" s="1"/>
  <c r="CM18" i="38"/>
  <c r="AW37" i="38"/>
  <c r="CM37" i="38"/>
  <c r="AW48" i="38"/>
  <c r="CM48" i="38"/>
  <c r="AW57" i="38"/>
  <c r="AX69" i="38" s="1"/>
  <c r="CM57" i="38"/>
  <c r="AW65" i="38"/>
  <c r="CM65" i="38"/>
  <c r="AW72" i="38"/>
  <c r="CM72" i="38"/>
  <c r="AW79" i="38"/>
  <c r="AX91" i="38" s="1"/>
  <c r="CM79" i="38"/>
  <c r="AW87" i="38"/>
  <c r="CM87" i="38"/>
  <c r="AW88" i="38"/>
  <c r="CM88" i="38"/>
  <c r="AW115" i="38"/>
  <c r="CM115" i="38"/>
  <c r="AW116" i="38"/>
  <c r="CM116" i="38"/>
  <c r="AW117" i="38"/>
  <c r="CM117" i="38"/>
  <c r="AW118" i="38"/>
  <c r="CM118" i="38"/>
  <c r="AW11" i="38"/>
  <c r="CM11" i="38"/>
  <c r="AW15" i="38"/>
  <c r="CM15" i="38"/>
  <c r="AW27" i="38"/>
  <c r="AX39" i="38" s="1"/>
  <c r="CM27" i="38"/>
  <c r="AW36" i="38"/>
  <c r="CM36" i="38"/>
  <c r="AW56" i="38"/>
  <c r="CM56" i="38"/>
  <c r="AW64" i="38"/>
  <c r="CM64" i="38"/>
  <c r="AW78" i="38"/>
  <c r="CM78" i="38"/>
  <c r="AW86" i="38"/>
  <c r="AX98" i="38" s="1"/>
  <c r="CM86" i="38"/>
  <c r="AW119" i="38"/>
  <c r="CM119" i="38"/>
  <c r="AW120" i="38"/>
  <c r="CM120" i="38"/>
  <c r="AW9" i="38"/>
  <c r="CM9" i="38"/>
  <c r="AW26" i="38"/>
  <c r="CM26" i="38"/>
  <c r="AW47" i="38"/>
  <c r="CM47" i="38"/>
  <c r="AW71" i="38"/>
  <c r="AX83" i="38" s="1"/>
  <c r="CM71" i="38"/>
  <c r="AW121" i="38"/>
  <c r="CM121" i="38"/>
  <c r="AW122" i="38"/>
  <c r="CM122" i="38"/>
  <c r="BI122" i="38" s="1"/>
  <c r="AW20" i="38"/>
  <c r="AX32" i="38" s="1"/>
  <c r="CM20" i="38"/>
  <c r="AW23" i="38"/>
  <c r="AX35" i="38" s="1"/>
  <c r="CM23" i="38"/>
  <c r="AW35" i="38"/>
  <c r="AX47" i="38" s="1"/>
  <c r="CM35" i="38"/>
  <c r="AW46" i="38"/>
  <c r="AX58" i="38" s="1"/>
  <c r="CM46" i="38"/>
  <c r="AW55" i="38"/>
  <c r="AX67" i="38" s="1"/>
  <c r="CM55" i="38"/>
  <c r="AW63" i="38"/>
  <c r="AX75" i="38" s="1"/>
  <c r="CM63" i="38"/>
  <c r="AW77" i="38"/>
  <c r="CM77" i="38"/>
  <c r="AW85" i="38"/>
  <c r="AX97" i="38" s="1"/>
  <c r="CM85" i="38"/>
  <c r="AW123" i="38"/>
  <c r="CM123" i="38"/>
  <c r="BI123" i="38" s="1"/>
  <c r="AW124" i="38"/>
  <c r="CM124" i="38"/>
  <c r="BI124" i="38" s="1"/>
  <c r="AW125" i="38"/>
  <c r="AX137" i="38" s="1"/>
  <c r="CM125" i="38"/>
  <c r="BI125" i="38" s="1"/>
  <c r="AW126" i="38"/>
  <c r="AX138" i="38" s="1"/>
  <c r="CM126" i="38"/>
  <c r="BI126" i="38" s="1"/>
  <c r="AW7" i="38"/>
  <c r="CM7" i="38"/>
  <c r="AW17" i="38"/>
  <c r="CM17" i="38"/>
  <c r="AW34" i="38"/>
  <c r="CM34" i="38"/>
  <c r="AW45" i="38"/>
  <c r="CM45" i="38"/>
  <c r="AW54" i="38"/>
  <c r="AX66" i="38" s="1"/>
  <c r="CM54" i="38"/>
  <c r="AW62" i="38"/>
  <c r="CM62" i="38"/>
  <c r="AW70" i="38"/>
  <c r="AX82" i="38" s="1"/>
  <c r="CM70" i="38"/>
  <c r="AW76" i="38"/>
  <c r="CM76" i="38"/>
  <c r="AW84" i="38"/>
  <c r="AX96" i="38" s="1"/>
  <c r="CM84" i="38"/>
  <c r="AW127" i="38"/>
  <c r="AX139" i="38" s="1"/>
  <c r="CM127" i="38"/>
  <c r="BI127" i="38" s="1"/>
  <c r="AW128" i="38"/>
  <c r="AX140" i="38" s="1"/>
  <c r="CM128" i="38"/>
  <c r="BI128" i="38" s="1"/>
  <c r="AW2" i="38"/>
  <c r="AX14" i="38" s="1"/>
  <c r="CM2" i="38"/>
  <c r="BI2" i="38" s="1"/>
  <c r="AW4" i="38"/>
  <c r="AX16" i="38" s="1"/>
  <c r="CM4" i="38"/>
  <c r="AW33" i="38"/>
  <c r="CM33" i="38"/>
  <c r="AW44" i="38"/>
  <c r="CM44" i="38"/>
  <c r="AW129" i="38"/>
  <c r="AX141" i="38" s="1"/>
  <c r="CM129" i="38"/>
  <c r="BI129" i="38" s="1"/>
  <c r="AW130" i="38"/>
  <c r="AX142" i="38" s="1"/>
  <c r="CM130" i="38"/>
  <c r="BI130" i="38" s="1"/>
  <c r="AW131" i="38"/>
  <c r="CM131" i="38"/>
  <c r="BI131" i="38" s="1"/>
  <c r="AW132" i="38"/>
  <c r="CM132" i="38"/>
  <c r="BI132" i="38" s="1"/>
  <c r="AW134" i="38"/>
  <c r="CM134" i="38"/>
  <c r="AW135" i="38"/>
  <c r="CM135" i="38"/>
  <c r="AW136" i="38"/>
  <c r="CM136" i="38"/>
  <c r="CI349" i="38"/>
  <c r="CI348" i="38"/>
  <c r="CI347" i="38"/>
  <c r="AZ176" i="38"/>
  <c r="BB176" i="38" s="1"/>
  <c r="AZ188" i="38"/>
  <c r="AZ200" i="38"/>
  <c r="AZ212" i="38"/>
  <c r="AZ173" i="38"/>
  <c r="AZ197" i="38"/>
  <c r="AZ221" i="38"/>
  <c r="AZ233" i="38"/>
  <c r="BB233" i="38" s="1"/>
  <c r="AZ206" i="38"/>
  <c r="AZ203" i="38"/>
  <c r="AZ215" i="38"/>
  <c r="AZ227" i="38"/>
  <c r="AZ164" i="38"/>
  <c r="AZ224" i="38"/>
  <c r="AZ218" i="38"/>
  <c r="AZ230" i="38"/>
  <c r="BB230" i="38" s="1"/>
  <c r="BN325" i="38"/>
  <c r="AZ146" i="38"/>
  <c r="BB146" i="38" s="1"/>
  <c r="AZ149" i="38"/>
  <c r="AZ152" i="38"/>
  <c r="AZ155" i="38"/>
  <c r="AZ158" i="38"/>
  <c r="AZ161" i="38"/>
  <c r="BA173" i="38" s="1"/>
  <c r="AZ167" i="38"/>
  <c r="AZ170" i="38"/>
  <c r="AZ179" i="38"/>
  <c r="AZ182" i="38"/>
  <c r="AZ185" i="38"/>
  <c r="AZ191" i="38"/>
  <c r="AZ194" i="38"/>
  <c r="AZ209" i="38"/>
  <c r="BA221" i="38" s="1"/>
  <c r="AZ236" i="38"/>
  <c r="BB236" i="38" s="1"/>
  <c r="AZ239" i="38"/>
  <c r="DE6" i="38"/>
  <c r="DE5" i="38"/>
  <c r="DE3" i="38"/>
  <c r="DF3" i="38"/>
  <c r="DF5" i="38"/>
  <c r="DF6" i="38"/>
  <c r="DG6" i="38"/>
  <c r="DG5" i="38"/>
  <c r="DG3" i="38"/>
  <c r="BB149" i="38"/>
  <c r="BB307" i="38"/>
  <c r="AZ142" i="38"/>
  <c r="BA154" i="38" s="1"/>
  <c r="AZ31" i="38"/>
  <c r="AZ43" i="38"/>
  <c r="AZ55" i="38"/>
  <c r="AZ67" i="38"/>
  <c r="AZ79" i="38"/>
  <c r="AZ104" i="38"/>
  <c r="AZ107" i="38"/>
  <c r="AZ110" i="38"/>
  <c r="AZ113" i="38"/>
  <c r="AZ116" i="38"/>
  <c r="AZ119" i="38"/>
  <c r="AZ122" i="38"/>
  <c r="AZ125" i="38"/>
  <c r="AZ128" i="38"/>
  <c r="AZ131" i="38"/>
  <c r="AZ134" i="38"/>
  <c r="BA146" i="38" s="1"/>
  <c r="AZ137" i="38"/>
  <c r="BA149" i="38" s="1"/>
  <c r="AZ140" i="38"/>
  <c r="AZ143" i="38"/>
  <c r="BA155" i="38" s="1"/>
  <c r="AZ51" i="38"/>
  <c r="AZ63" i="38"/>
  <c r="AZ103" i="38"/>
  <c r="AZ106" i="38"/>
  <c r="AZ109" i="38"/>
  <c r="AZ112" i="38"/>
  <c r="AZ115" i="38"/>
  <c r="AZ118" i="38"/>
  <c r="AZ121" i="38"/>
  <c r="AZ124" i="38"/>
  <c r="BA136" i="38" s="1"/>
  <c r="AZ127" i="38"/>
  <c r="AZ130" i="38"/>
  <c r="AZ133" i="38"/>
  <c r="AZ136" i="38"/>
  <c r="AZ139" i="38"/>
  <c r="AZ154" i="38"/>
  <c r="AZ157" i="38"/>
  <c r="AZ2" i="38"/>
  <c r="AZ100" i="38"/>
  <c r="BA112" i="38" s="1"/>
  <c r="AZ45" i="38"/>
  <c r="AZ69" i="38"/>
  <c r="AZ88" i="38"/>
  <c r="AZ90" i="38"/>
  <c r="AZ27" i="38"/>
  <c r="AZ39" i="38"/>
  <c r="BA51" i="38" s="1"/>
  <c r="AZ160" i="38"/>
  <c r="AZ7" i="38"/>
  <c r="AZ10" i="38"/>
  <c r="AZ12" i="38"/>
  <c r="AZ19" i="38"/>
  <c r="AZ25" i="38"/>
  <c r="BA37" i="38" s="1"/>
  <c r="AZ28" i="38"/>
  <c r="AZ40" i="38"/>
  <c r="AZ99" i="38"/>
  <c r="AZ33" i="38"/>
  <c r="AZ57" i="38"/>
  <c r="AZ86" i="38"/>
  <c r="AZ92" i="38"/>
  <c r="AZ21" i="38"/>
  <c r="AZ36" i="38"/>
  <c r="AZ98" i="38"/>
  <c r="AZ101" i="38"/>
  <c r="BA113" i="38" s="1"/>
  <c r="AZ29" i="38"/>
  <c r="AZ41" i="38"/>
  <c r="AZ53" i="38"/>
  <c r="AZ65" i="38"/>
  <c r="AZ77" i="38"/>
  <c r="AZ16" i="38"/>
  <c r="AZ22" i="38"/>
  <c r="AZ34" i="38"/>
  <c r="AZ46" i="38"/>
  <c r="AZ82" i="38"/>
  <c r="AZ145" i="38"/>
  <c r="BA157" i="38" s="1"/>
  <c r="AZ148" i="38"/>
  <c r="BA160" i="38" s="1"/>
  <c r="AZ151" i="38"/>
  <c r="AZ163" i="38"/>
  <c r="AZ166" i="38"/>
  <c r="AZ169" i="38"/>
  <c r="BA181" i="38" s="1"/>
  <c r="AZ172" i="38"/>
  <c r="AZ175" i="38"/>
  <c r="AZ178" i="38"/>
  <c r="AZ181" i="38"/>
  <c r="AZ184" i="38"/>
  <c r="AZ187" i="38"/>
  <c r="AZ190" i="38"/>
  <c r="AZ193" i="38"/>
  <c r="AZ196" i="38"/>
  <c r="AZ199" i="38"/>
  <c r="AZ202" i="38"/>
  <c r="AZ205" i="38"/>
  <c r="BA217" i="38" s="1"/>
  <c r="AZ208" i="38"/>
  <c r="AZ211" i="38"/>
  <c r="AZ214" i="38"/>
  <c r="AZ217" i="38"/>
  <c r="AZ220" i="38"/>
  <c r="AZ223" i="38"/>
  <c r="AZ226" i="38"/>
  <c r="AZ229" i="38"/>
  <c r="AZ232" i="38"/>
  <c r="AZ235" i="38"/>
  <c r="AZ238" i="38"/>
  <c r="AZ241" i="38"/>
  <c r="AZ17" i="38"/>
  <c r="AZ23" i="38"/>
  <c r="AZ32" i="38"/>
  <c r="AZ44" i="38"/>
  <c r="AZ6" i="38"/>
  <c r="AZ37" i="38"/>
  <c r="AZ49" i="38"/>
  <c r="AZ61" i="38"/>
  <c r="AZ85" i="38"/>
  <c r="BA97" i="38" s="1"/>
  <c r="AZ18" i="38"/>
  <c r="AZ24" i="38"/>
  <c r="BA36" i="38" s="1"/>
  <c r="AZ30" i="38"/>
  <c r="AZ42" i="38"/>
  <c r="AZ35" i="38"/>
  <c r="AZ47" i="38"/>
  <c r="AZ59" i="38"/>
  <c r="AZ83" i="38"/>
  <c r="AZ102" i="38"/>
  <c r="AZ105" i="38"/>
  <c r="AZ108" i="38"/>
  <c r="AZ111" i="38"/>
  <c r="AZ114" i="38"/>
  <c r="AZ117" i="38"/>
  <c r="AZ120" i="38"/>
  <c r="BA132" i="38" s="1"/>
  <c r="AZ123" i="38"/>
  <c r="AZ126" i="38"/>
  <c r="AZ129" i="38"/>
  <c r="AZ132" i="38"/>
  <c r="AZ135" i="38"/>
  <c r="AZ138" i="38"/>
  <c r="AZ141" i="38"/>
  <c r="AZ144" i="38"/>
  <c r="AZ147" i="38"/>
  <c r="AZ150" i="38"/>
  <c r="AZ153" i="38"/>
  <c r="AZ156" i="38"/>
  <c r="BA168" i="38" s="1"/>
  <c r="AZ159" i="38"/>
  <c r="AZ162" i="38"/>
  <c r="AZ165" i="38"/>
  <c r="AZ168" i="38"/>
  <c r="AZ171" i="38"/>
  <c r="AZ174" i="38"/>
  <c r="AZ177" i="38"/>
  <c r="AZ180" i="38"/>
  <c r="AZ183" i="38"/>
  <c r="AZ186" i="38"/>
  <c r="AZ189" i="38"/>
  <c r="AZ192" i="38"/>
  <c r="BA204" i="38" s="1"/>
  <c r="AZ195" i="38"/>
  <c r="AZ198" i="38"/>
  <c r="AZ201" i="38"/>
  <c r="AZ204" i="38"/>
  <c r="AZ207" i="38"/>
  <c r="AZ210" i="38"/>
  <c r="AZ213" i="38"/>
  <c r="AZ216" i="38"/>
  <c r="AZ219" i="38"/>
  <c r="AZ222" i="38"/>
  <c r="AZ225" i="38"/>
  <c r="AZ228" i="38"/>
  <c r="BA240" i="38" s="1"/>
  <c r="AZ231" i="38"/>
  <c r="AZ234" i="38"/>
  <c r="AZ237" i="38"/>
  <c r="AZ240" i="38"/>
  <c r="AZ20" i="38"/>
  <c r="AZ26" i="38"/>
  <c r="AZ38" i="38"/>
  <c r="AZ50" i="38"/>
  <c r="AZ96" i="38"/>
  <c r="BA108" i="38" s="1"/>
  <c r="BW327" i="38"/>
  <c r="BV334" i="38"/>
  <c r="BW334" i="38" s="1"/>
  <c r="BZ21" i="38"/>
  <c r="CA21" i="38" s="1"/>
  <c r="CH21" i="38"/>
  <c r="CI339" i="38"/>
  <c r="CI345" i="38"/>
  <c r="BZ53" i="38"/>
  <c r="CA53" i="38" s="1"/>
  <c r="CH53" i="38"/>
  <c r="BZ307" i="38"/>
  <c r="CA307" i="38" s="1"/>
  <c r="CH307" i="38"/>
  <c r="CI340" i="38"/>
  <c r="BZ4" i="38"/>
  <c r="CA4" i="38" s="1"/>
  <c r="CH4" i="38"/>
  <c r="BZ5" i="38"/>
  <c r="CA5" i="38" s="1"/>
  <c r="CH5" i="38"/>
  <c r="BZ16" i="38"/>
  <c r="CA16" i="38" s="1"/>
  <c r="CH16" i="38"/>
  <c r="BX20" i="38"/>
  <c r="BY20" i="38" s="1"/>
  <c r="CI20" i="38"/>
  <c r="BZ22" i="38"/>
  <c r="CA22" i="38" s="1"/>
  <c r="CH22" i="38"/>
  <c r="BZ34" i="38"/>
  <c r="CA34" i="38" s="1"/>
  <c r="CH34" i="38"/>
  <c r="BZ46" i="38"/>
  <c r="CA46" i="38" s="1"/>
  <c r="CH46" i="38"/>
  <c r="BZ58" i="38"/>
  <c r="CA58" i="38" s="1"/>
  <c r="CH58" i="38"/>
  <c r="BZ70" i="38"/>
  <c r="CA70" i="38" s="1"/>
  <c r="CH70" i="38"/>
  <c r="BZ82" i="38"/>
  <c r="CA82" i="38" s="1"/>
  <c r="CH82" i="38"/>
  <c r="BX86" i="38"/>
  <c r="BY86" i="38" s="1"/>
  <c r="CI86" i="38"/>
  <c r="BX318" i="38"/>
  <c r="BY318" i="38" s="1"/>
  <c r="CI318" i="38"/>
  <c r="BX28" i="38"/>
  <c r="BY28" i="38" s="1"/>
  <c r="CI28" i="38"/>
  <c r="BZ101" i="38"/>
  <c r="CA101" i="38" s="1"/>
  <c r="CH101" i="38"/>
  <c r="BZ27" i="38"/>
  <c r="CA27" i="38" s="1"/>
  <c r="CH27" i="38"/>
  <c r="BZ39" i="38"/>
  <c r="CA39" i="38" s="1"/>
  <c r="CH39" i="38"/>
  <c r="BZ51" i="38"/>
  <c r="CA51" i="38" s="1"/>
  <c r="CH51" i="38"/>
  <c r="BZ63" i="38"/>
  <c r="CA63" i="38" s="1"/>
  <c r="CH63" i="38"/>
  <c r="BZ75" i="38"/>
  <c r="CA75" i="38" s="1"/>
  <c r="CH75" i="38"/>
  <c r="BZ103" i="38"/>
  <c r="CA103" i="38" s="1"/>
  <c r="CH103" i="38"/>
  <c r="BZ106" i="38"/>
  <c r="CA106" i="38" s="1"/>
  <c r="CH106" i="38"/>
  <c r="BZ109" i="38"/>
  <c r="CA109" i="38" s="1"/>
  <c r="CH109" i="38"/>
  <c r="BZ112" i="38"/>
  <c r="CA112" i="38" s="1"/>
  <c r="CH112" i="38"/>
  <c r="BZ115" i="38"/>
  <c r="CA115" i="38" s="1"/>
  <c r="CH115" i="38"/>
  <c r="BZ118" i="38"/>
  <c r="CA118" i="38" s="1"/>
  <c r="CH118" i="38"/>
  <c r="BZ121" i="38"/>
  <c r="CA121" i="38" s="1"/>
  <c r="CH121" i="38"/>
  <c r="BZ124" i="38"/>
  <c r="CA124" i="38" s="1"/>
  <c r="CH124" i="38"/>
  <c r="BZ127" i="38"/>
  <c r="CA127" i="38" s="1"/>
  <c r="CH127" i="38"/>
  <c r="BZ130" i="38"/>
  <c r="CA130" i="38" s="1"/>
  <c r="CH130" i="38"/>
  <c r="BZ133" i="38"/>
  <c r="CA133" i="38" s="1"/>
  <c r="CH133" i="38"/>
  <c r="BZ136" i="38"/>
  <c r="CA136" i="38" s="1"/>
  <c r="CH136" i="38"/>
  <c r="BZ139" i="38"/>
  <c r="CA139" i="38" s="1"/>
  <c r="CH139" i="38"/>
  <c r="BX140" i="38"/>
  <c r="BY140" i="38" s="1"/>
  <c r="CI140" i="38"/>
  <c r="BZ142" i="38"/>
  <c r="CA142" i="38" s="1"/>
  <c r="CH142" i="38"/>
  <c r="BZ145" i="38"/>
  <c r="CA145" i="38" s="1"/>
  <c r="CH145" i="38"/>
  <c r="BZ148" i="38"/>
  <c r="CA148" i="38" s="1"/>
  <c r="CH148" i="38"/>
  <c r="BZ151" i="38"/>
  <c r="CA151" i="38" s="1"/>
  <c r="CH151" i="38"/>
  <c r="BZ154" i="38"/>
  <c r="CA154" i="38" s="1"/>
  <c r="CH154" i="38"/>
  <c r="BZ157" i="38"/>
  <c r="CA157" i="38" s="1"/>
  <c r="CH157" i="38"/>
  <c r="BZ160" i="38"/>
  <c r="CA160" i="38" s="1"/>
  <c r="CH160" i="38"/>
  <c r="BZ163" i="38"/>
  <c r="CA163" i="38" s="1"/>
  <c r="CH163" i="38"/>
  <c r="BZ166" i="38"/>
  <c r="CA166" i="38" s="1"/>
  <c r="CH166" i="38"/>
  <c r="BZ169" i="38"/>
  <c r="CA169" i="38" s="1"/>
  <c r="CH169" i="38"/>
  <c r="BZ172" i="38"/>
  <c r="CA172" i="38" s="1"/>
  <c r="CH172" i="38"/>
  <c r="BZ175" i="38"/>
  <c r="CA175" i="38" s="1"/>
  <c r="CH175" i="38"/>
  <c r="BZ178" i="38"/>
  <c r="CA178" i="38" s="1"/>
  <c r="CH178" i="38"/>
  <c r="BZ181" i="38"/>
  <c r="CA181" i="38" s="1"/>
  <c r="CH181" i="38"/>
  <c r="BZ184" i="38"/>
  <c r="CA184" i="38" s="1"/>
  <c r="CH184" i="38"/>
  <c r="BZ187" i="38"/>
  <c r="CA187" i="38" s="1"/>
  <c r="CH187" i="38"/>
  <c r="BZ190" i="38"/>
  <c r="CA190" i="38" s="1"/>
  <c r="CH190" i="38"/>
  <c r="BZ193" i="38"/>
  <c r="CA193" i="38" s="1"/>
  <c r="CH193" i="38"/>
  <c r="BZ196" i="38"/>
  <c r="CA196" i="38" s="1"/>
  <c r="CH196" i="38"/>
  <c r="BZ199" i="38"/>
  <c r="CA199" i="38" s="1"/>
  <c r="CH199" i="38"/>
  <c r="BZ202" i="38"/>
  <c r="CA202" i="38" s="1"/>
  <c r="CH202" i="38"/>
  <c r="BZ205" i="38"/>
  <c r="CA205" i="38" s="1"/>
  <c r="CH205" i="38"/>
  <c r="BZ208" i="38"/>
  <c r="CA208" i="38" s="1"/>
  <c r="CH208" i="38"/>
  <c r="BX209" i="38"/>
  <c r="BY209" i="38" s="1"/>
  <c r="CI209" i="38"/>
  <c r="BZ211" i="38"/>
  <c r="CA211" i="38" s="1"/>
  <c r="CH211" i="38"/>
  <c r="BZ214" i="38"/>
  <c r="CA214" i="38" s="1"/>
  <c r="CH214" i="38"/>
  <c r="BZ217" i="38"/>
  <c r="CA217" i="38" s="1"/>
  <c r="CH217" i="38"/>
  <c r="BZ220" i="38"/>
  <c r="CA220" i="38" s="1"/>
  <c r="CH220" i="38"/>
  <c r="BZ223" i="38"/>
  <c r="CA223" i="38" s="1"/>
  <c r="CH223" i="38"/>
  <c r="BZ226" i="38"/>
  <c r="CA226" i="38" s="1"/>
  <c r="CH226" i="38"/>
  <c r="BZ229" i="38"/>
  <c r="CA229" i="38" s="1"/>
  <c r="CH229" i="38"/>
  <c r="BZ232" i="38"/>
  <c r="CA232" i="38" s="1"/>
  <c r="CH232" i="38"/>
  <c r="BZ235" i="38"/>
  <c r="CA235" i="38" s="1"/>
  <c r="CH235" i="38"/>
  <c r="BZ238" i="38"/>
  <c r="CA238" i="38" s="1"/>
  <c r="CH238" i="38"/>
  <c r="BZ241" i="38"/>
  <c r="CA241" i="38" s="1"/>
  <c r="CH241" i="38"/>
  <c r="BX254" i="38"/>
  <c r="BY254" i="38" s="1"/>
  <c r="CI254" i="38"/>
  <c r="CI257" i="38"/>
  <c r="BX260" i="38"/>
  <c r="BY260" i="38" s="1"/>
  <c r="CI260" i="38"/>
  <c r="BX266" i="38"/>
  <c r="BY266" i="38" s="1"/>
  <c r="CI266" i="38"/>
  <c r="CI344" i="38"/>
  <c r="BZ41" i="38"/>
  <c r="CA41" i="38" s="1"/>
  <c r="CH41" i="38"/>
  <c r="BZ17" i="38"/>
  <c r="CA17" i="38" s="1"/>
  <c r="CH17" i="38"/>
  <c r="BZ23" i="38"/>
  <c r="CA23" i="38" s="1"/>
  <c r="CH23" i="38"/>
  <c r="BZ32" i="38"/>
  <c r="CA32" i="38" s="1"/>
  <c r="CH32" i="38"/>
  <c r="BX36" i="38"/>
  <c r="BY36" i="38" s="1"/>
  <c r="CI36" i="38"/>
  <c r="BZ44" i="38"/>
  <c r="CA44" i="38" s="1"/>
  <c r="CH44" i="38"/>
  <c r="BZ56" i="38"/>
  <c r="CA56" i="38" s="1"/>
  <c r="CH56" i="38"/>
  <c r="BZ68" i="38"/>
  <c r="CA68" i="38" s="1"/>
  <c r="CH68" i="38"/>
  <c r="BZ80" i="38"/>
  <c r="CA80" i="38" s="1"/>
  <c r="CH80" i="38"/>
  <c r="BZ87" i="38"/>
  <c r="CA87" i="38" s="1"/>
  <c r="CH87" i="38"/>
  <c r="BZ89" i="38"/>
  <c r="CA89" i="38" s="1"/>
  <c r="CH89" i="38"/>
  <c r="BZ91" i="38"/>
  <c r="CA91" i="38" s="1"/>
  <c r="CH91" i="38"/>
  <c r="BZ93" i="38"/>
  <c r="CA93" i="38" s="1"/>
  <c r="CH93" i="38"/>
  <c r="BZ95" i="38"/>
  <c r="CA95" i="38" s="1"/>
  <c r="CH95" i="38"/>
  <c r="BZ97" i="38"/>
  <c r="CA97" i="38" s="1"/>
  <c r="CH97" i="38"/>
  <c r="BZ100" i="38"/>
  <c r="CA100" i="38" s="1"/>
  <c r="CH100" i="38"/>
  <c r="BX337" i="38"/>
  <c r="BY337" i="38" s="1"/>
  <c r="CI337" i="38"/>
  <c r="BZ36" i="38"/>
  <c r="CA36" i="38" s="1"/>
  <c r="CH36" i="38"/>
  <c r="BZ29" i="38"/>
  <c r="CA29" i="38" s="1"/>
  <c r="CH29" i="38"/>
  <c r="BZ6" i="38"/>
  <c r="CA6" i="38" s="1"/>
  <c r="CH6" i="38"/>
  <c r="BZ37" i="38"/>
  <c r="CA37" i="38" s="1"/>
  <c r="CH37" i="38"/>
  <c r="BZ49" i="38"/>
  <c r="CA49" i="38" s="1"/>
  <c r="CH49" i="38"/>
  <c r="BZ61" i="38"/>
  <c r="CA61" i="38" s="1"/>
  <c r="CH61" i="38"/>
  <c r="BZ73" i="38"/>
  <c r="CA73" i="38" s="1"/>
  <c r="CH73" i="38"/>
  <c r="BZ85" i="38"/>
  <c r="CA85" i="38" s="1"/>
  <c r="CH85" i="38"/>
  <c r="CI343" i="38"/>
  <c r="BX16" i="38"/>
  <c r="BY16" i="38" s="1"/>
  <c r="CI16" i="38"/>
  <c r="BZ18" i="38"/>
  <c r="CA18" i="38" s="1"/>
  <c r="CH18" i="38"/>
  <c r="BZ24" i="38"/>
  <c r="CA24" i="38" s="1"/>
  <c r="CH24" i="38"/>
  <c r="BZ30" i="38"/>
  <c r="CA30" i="38" s="1"/>
  <c r="CH30" i="38"/>
  <c r="BZ42" i="38"/>
  <c r="CA42" i="38" s="1"/>
  <c r="CH42" i="38"/>
  <c r="BZ54" i="38"/>
  <c r="CA54" i="38" s="1"/>
  <c r="CH54" i="38"/>
  <c r="BZ66" i="38"/>
  <c r="CA66" i="38" s="1"/>
  <c r="CH66" i="38"/>
  <c r="BZ78" i="38"/>
  <c r="CA78" i="38" s="1"/>
  <c r="CH78" i="38"/>
  <c r="BZ35" i="38"/>
  <c r="CA35" i="38" s="1"/>
  <c r="CH35" i="38"/>
  <c r="BZ47" i="38"/>
  <c r="CA47" i="38" s="1"/>
  <c r="CH47" i="38"/>
  <c r="BZ59" i="38"/>
  <c r="CA59" i="38" s="1"/>
  <c r="CH59" i="38"/>
  <c r="BZ71" i="38"/>
  <c r="CA71" i="38" s="1"/>
  <c r="CH71" i="38"/>
  <c r="BZ83" i="38"/>
  <c r="CA83" i="38" s="1"/>
  <c r="CH83" i="38"/>
  <c r="BZ102" i="38"/>
  <c r="CA102" i="38" s="1"/>
  <c r="CH102" i="38"/>
  <c r="BZ105" i="38"/>
  <c r="CA105" i="38" s="1"/>
  <c r="CH105" i="38"/>
  <c r="BZ108" i="38"/>
  <c r="CA108" i="38" s="1"/>
  <c r="CH108" i="38"/>
  <c r="BZ111" i="38"/>
  <c r="CA111" i="38" s="1"/>
  <c r="CH111" i="38"/>
  <c r="BZ114" i="38"/>
  <c r="CA114" i="38" s="1"/>
  <c r="CH114" i="38"/>
  <c r="BZ117" i="38"/>
  <c r="CA117" i="38" s="1"/>
  <c r="CH117" i="38"/>
  <c r="BZ120" i="38"/>
  <c r="CA120" i="38" s="1"/>
  <c r="CH120" i="38"/>
  <c r="BZ123" i="38"/>
  <c r="CA123" i="38" s="1"/>
  <c r="CH123" i="38"/>
  <c r="BZ126" i="38"/>
  <c r="CA126" i="38" s="1"/>
  <c r="CH126" i="38"/>
  <c r="BZ129" i="38"/>
  <c r="CA129" i="38" s="1"/>
  <c r="CH129" i="38"/>
  <c r="BZ132" i="38"/>
  <c r="CA132" i="38" s="1"/>
  <c r="CH132" i="38"/>
  <c r="BZ135" i="38"/>
  <c r="CA135" i="38" s="1"/>
  <c r="CH135" i="38"/>
  <c r="BZ138" i="38"/>
  <c r="CA138" i="38" s="1"/>
  <c r="CH138" i="38"/>
  <c r="BZ141" i="38"/>
  <c r="CA141" i="38" s="1"/>
  <c r="CH141" i="38"/>
  <c r="BZ144" i="38"/>
  <c r="CA144" i="38" s="1"/>
  <c r="CH144" i="38"/>
  <c r="BZ147" i="38"/>
  <c r="CA147" i="38" s="1"/>
  <c r="CH147" i="38"/>
  <c r="BZ150" i="38"/>
  <c r="CA150" i="38" s="1"/>
  <c r="CH150" i="38"/>
  <c r="BZ153" i="38"/>
  <c r="CA153" i="38" s="1"/>
  <c r="CH153" i="38"/>
  <c r="BZ156" i="38"/>
  <c r="CA156" i="38" s="1"/>
  <c r="CH156" i="38"/>
  <c r="BZ159" i="38"/>
  <c r="CA159" i="38" s="1"/>
  <c r="CH159" i="38"/>
  <c r="BZ162" i="38"/>
  <c r="CA162" i="38" s="1"/>
  <c r="CH162" i="38"/>
  <c r="BZ165" i="38"/>
  <c r="CA165" i="38" s="1"/>
  <c r="CH165" i="38"/>
  <c r="BZ168" i="38"/>
  <c r="CA168" i="38" s="1"/>
  <c r="CH168" i="38"/>
  <c r="BZ171" i="38"/>
  <c r="CA171" i="38" s="1"/>
  <c r="CH171" i="38"/>
  <c r="BZ174" i="38"/>
  <c r="CA174" i="38" s="1"/>
  <c r="CH174" i="38"/>
  <c r="BX175" i="38"/>
  <c r="BY175" i="38" s="1"/>
  <c r="CI175" i="38"/>
  <c r="BZ177" i="38"/>
  <c r="CA177" i="38" s="1"/>
  <c r="CH177" i="38"/>
  <c r="BZ180" i="38"/>
  <c r="CA180" i="38" s="1"/>
  <c r="CH180" i="38"/>
  <c r="BZ183" i="38"/>
  <c r="CA183" i="38" s="1"/>
  <c r="CH183" i="38"/>
  <c r="BZ186" i="38"/>
  <c r="CA186" i="38" s="1"/>
  <c r="CH186" i="38"/>
  <c r="BZ189" i="38"/>
  <c r="CA189" i="38" s="1"/>
  <c r="CH189" i="38"/>
  <c r="BZ192" i="38"/>
  <c r="CA192" i="38" s="1"/>
  <c r="CH192" i="38"/>
  <c r="BZ195" i="38"/>
  <c r="CA195" i="38" s="1"/>
  <c r="CH195" i="38"/>
  <c r="BZ198" i="38"/>
  <c r="CA198" i="38" s="1"/>
  <c r="CH198" i="38"/>
  <c r="BZ201" i="38"/>
  <c r="CA201" i="38" s="1"/>
  <c r="CH201" i="38"/>
  <c r="BZ204" i="38"/>
  <c r="CA204" i="38" s="1"/>
  <c r="CH204" i="38"/>
  <c r="BZ207" i="38"/>
  <c r="CA207" i="38" s="1"/>
  <c r="CH207" i="38"/>
  <c r="BZ210" i="38"/>
  <c r="CA210" i="38" s="1"/>
  <c r="CH210" i="38"/>
  <c r="BX211" i="38"/>
  <c r="BY211" i="38" s="1"/>
  <c r="CI211" i="38"/>
  <c r="BZ213" i="38"/>
  <c r="CA213" i="38" s="1"/>
  <c r="CH213" i="38"/>
  <c r="BZ216" i="38"/>
  <c r="CA216" i="38" s="1"/>
  <c r="CH216" i="38"/>
  <c r="BZ219" i="38"/>
  <c r="CA219" i="38" s="1"/>
  <c r="CH219" i="38"/>
  <c r="BZ222" i="38"/>
  <c r="CA222" i="38" s="1"/>
  <c r="CH222" i="38"/>
  <c r="BX223" i="38"/>
  <c r="BY223" i="38" s="1"/>
  <c r="CI223" i="38"/>
  <c r="BZ225" i="38"/>
  <c r="CA225" i="38" s="1"/>
  <c r="CH225" i="38"/>
  <c r="BZ228" i="38"/>
  <c r="CA228" i="38" s="1"/>
  <c r="CH228" i="38"/>
  <c r="BZ231" i="38"/>
  <c r="CA231" i="38" s="1"/>
  <c r="CH231" i="38"/>
  <c r="CI232" i="38"/>
  <c r="BZ234" i="38"/>
  <c r="CA234" i="38" s="1"/>
  <c r="CH234" i="38"/>
  <c r="BZ237" i="38"/>
  <c r="CA237" i="38" s="1"/>
  <c r="CH237" i="38"/>
  <c r="BZ240" i="38"/>
  <c r="CA240" i="38" s="1"/>
  <c r="CH240" i="38"/>
  <c r="BX244" i="38"/>
  <c r="BY244" i="38" s="1"/>
  <c r="CI244" i="38"/>
  <c r="BX256" i="38"/>
  <c r="BY256" i="38" s="1"/>
  <c r="CI256" i="38"/>
  <c r="CI259" i="38"/>
  <c r="BX262" i="38"/>
  <c r="BY262" i="38" s="1"/>
  <c r="CI262" i="38"/>
  <c r="BX274" i="38"/>
  <c r="BY274" i="38" s="1"/>
  <c r="CI274" i="38"/>
  <c r="CI292" i="38"/>
  <c r="CI295" i="38"/>
  <c r="CI332" i="38"/>
  <c r="BZ15" i="38"/>
  <c r="CA15" i="38" s="1"/>
  <c r="CH15" i="38"/>
  <c r="BZ60" i="38"/>
  <c r="CA60" i="38" s="1"/>
  <c r="CH60" i="38"/>
  <c r="BZ77" i="38"/>
  <c r="CA77" i="38" s="1"/>
  <c r="CH77" i="38"/>
  <c r="BZ7" i="38"/>
  <c r="CA7" i="38" s="1"/>
  <c r="CH7" i="38"/>
  <c r="BZ8" i="38"/>
  <c r="CA8" i="38" s="1"/>
  <c r="CH8" i="38"/>
  <c r="BZ9" i="38"/>
  <c r="CA9" i="38" s="1"/>
  <c r="CH9" i="38"/>
  <c r="BZ10" i="38"/>
  <c r="CA10" i="38" s="1"/>
  <c r="CH10" i="38"/>
  <c r="BZ11" i="38"/>
  <c r="CA11" i="38" s="1"/>
  <c r="CH11" i="38"/>
  <c r="BZ12" i="38"/>
  <c r="CA12" i="38" s="1"/>
  <c r="CH12" i="38"/>
  <c r="BZ13" i="38"/>
  <c r="CA13" i="38" s="1"/>
  <c r="CH13" i="38"/>
  <c r="BZ19" i="38"/>
  <c r="CA19" i="38" s="1"/>
  <c r="CH19" i="38"/>
  <c r="BZ25" i="38"/>
  <c r="CA25" i="38" s="1"/>
  <c r="CH25" i="38"/>
  <c r="BZ28" i="38"/>
  <c r="CA28" i="38" s="1"/>
  <c r="CH28" i="38"/>
  <c r="BX32" i="38"/>
  <c r="BY32" i="38" s="1"/>
  <c r="CI32" i="38"/>
  <c r="BZ40" i="38"/>
  <c r="CA40" i="38" s="1"/>
  <c r="CH40" i="38"/>
  <c r="BZ52" i="38"/>
  <c r="CA52" i="38" s="1"/>
  <c r="CH52" i="38"/>
  <c r="BZ64" i="38"/>
  <c r="CA64" i="38" s="1"/>
  <c r="CH64" i="38"/>
  <c r="BZ76" i="38"/>
  <c r="CA76" i="38" s="1"/>
  <c r="CH76" i="38"/>
  <c r="BZ99" i="38"/>
  <c r="CA99" i="38" s="1"/>
  <c r="CH99" i="38"/>
  <c r="BX100" i="38"/>
  <c r="BY100" i="38" s="1"/>
  <c r="CI100" i="38"/>
  <c r="CI342" i="38"/>
  <c r="BZ72" i="38"/>
  <c r="CA72" i="38" s="1"/>
  <c r="CH72" i="38"/>
  <c r="BZ84" i="38"/>
  <c r="CA84" i="38" s="1"/>
  <c r="CH84" i="38"/>
  <c r="BZ33" i="38"/>
  <c r="CA33" i="38" s="1"/>
  <c r="CH33" i="38"/>
  <c r="BZ45" i="38"/>
  <c r="CA45" i="38" s="1"/>
  <c r="CH45" i="38"/>
  <c r="BZ57" i="38"/>
  <c r="CA57" i="38" s="1"/>
  <c r="CH57" i="38"/>
  <c r="BZ69" i="38"/>
  <c r="CA69" i="38" s="1"/>
  <c r="CH69" i="38"/>
  <c r="BZ81" i="38"/>
  <c r="CA81" i="38" s="1"/>
  <c r="CH81" i="38"/>
  <c r="CI346" i="38"/>
  <c r="BX307" i="38"/>
  <c r="BY307" i="38" s="1"/>
  <c r="CI307" i="38"/>
  <c r="BZ14" i="38"/>
  <c r="CA14" i="38" s="1"/>
  <c r="CH14" i="38"/>
  <c r="BZ20" i="38"/>
  <c r="CA20" i="38" s="1"/>
  <c r="CH20" i="38"/>
  <c r="BX24" i="38"/>
  <c r="BY24" i="38" s="1"/>
  <c r="CI24" i="38"/>
  <c r="BZ26" i="38"/>
  <c r="CA26" i="38" s="1"/>
  <c r="CH26" i="38"/>
  <c r="BZ38" i="38"/>
  <c r="CA38" i="38" s="1"/>
  <c r="CH38" i="38"/>
  <c r="BZ50" i="38"/>
  <c r="CA50" i="38" s="1"/>
  <c r="CH50" i="38"/>
  <c r="BZ62" i="38"/>
  <c r="CA62" i="38" s="1"/>
  <c r="CH62" i="38"/>
  <c r="BZ74" i="38"/>
  <c r="CA74" i="38" s="1"/>
  <c r="CH74" i="38"/>
  <c r="BZ86" i="38"/>
  <c r="CA86" i="38" s="1"/>
  <c r="CH86" i="38"/>
  <c r="BZ88" i="38"/>
  <c r="CA88" i="38" s="1"/>
  <c r="CH88" i="38"/>
  <c r="BZ90" i="38"/>
  <c r="CA90" i="38" s="1"/>
  <c r="CH90" i="38"/>
  <c r="BZ92" i="38"/>
  <c r="CA92" i="38" s="1"/>
  <c r="CH92" i="38"/>
  <c r="BZ94" i="38"/>
  <c r="CA94" i="38" s="1"/>
  <c r="CH94" i="38"/>
  <c r="BZ96" i="38"/>
  <c r="CA96" i="38" s="1"/>
  <c r="CH96" i="38"/>
  <c r="CI341" i="38"/>
  <c r="BZ48" i="38"/>
  <c r="CA48" i="38" s="1"/>
  <c r="CH48" i="38"/>
  <c r="BZ98" i="38"/>
  <c r="CA98" i="38" s="1"/>
  <c r="CH98" i="38"/>
  <c r="BZ65" i="38"/>
  <c r="CA65" i="38" s="1"/>
  <c r="CH65" i="38"/>
  <c r="BZ2" i="38"/>
  <c r="CA2" i="38" s="1"/>
  <c r="CH2" i="38"/>
  <c r="BZ3" i="38"/>
  <c r="CA3" i="38" s="1"/>
  <c r="CH3" i="38"/>
  <c r="BZ31" i="38"/>
  <c r="CA31" i="38" s="1"/>
  <c r="CH31" i="38"/>
  <c r="BZ43" i="38"/>
  <c r="CA43" i="38" s="1"/>
  <c r="CH43" i="38"/>
  <c r="BZ55" i="38"/>
  <c r="CA55" i="38" s="1"/>
  <c r="CH55" i="38"/>
  <c r="BZ67" i="38"/>
  <c r="CA67" i="38" s="1"/>
  <c r="CH67" i="38"/>
  <c r="BZ79" i="38"/>
  <c r="CA79" i="38" s="1"/>
  <c r="CH79" i="38"/>
  <c r="BZ104" i="38"/>
  <c r="CA104" i="38" s="1"/>
  <c r="CH104" i="38"/>
  <c r="BZ107" i="38"/>
  <c r="CA107" i="38" s="1"/>
  <c r="CH107" i="38"/>
  <c r="BZ110" i="38"/>
  <c r="CA110" i="38" s="1"/>
  <c r="CH110" i="38"/>
  <c r="BZ113" i="38"/>
  <c r="CA113" i="38" s="1"/>
  <c r="CH113" i="38"/>
  <c r="BZ116" i="38"/>
  <c r="CA116" i="38" s="1"/>
  <c r="CH116" i="38"/>
  <c r="BZ119" i="38"/>
  <c r="CA119" i="38" s="1"/>
  <c r="CH119" i="38"/>
  <c r="BZ122" i="38"/>
  <c r="CA122" i="38" s="1"/>
  <c r="CH122" i="38"/>
  <c r="BZ125" i="38"/>
  <c r="CA125" i="38" s="1"/>
  <c r="CH125" i="38"/>
  <c r="BZ128" i="38"/>
  <c r="CA128" i="38" s="1"/>
  <c r="CH128" i="38"/>
  <c r="BZ131" i="38"/>
  <c r="CA131" i="38" s="1"/>
  <c r="CH131" i="38"/>
  <c r="BZ134" i="38"/>
  <c r="CA134" i="38" s="1"/>
  <c r="CH134" i="38"/>
  <c r="BZ137" i="38"/>
  <c r="CA137" i="38" s="1"/>
  <c r="CH137" i="38"/>
  <c r="BZ140" i="38"/>
  <c r="CA140" i="38" s="1"/>
  <c r="CH140" i="38"/>
  <c r="BZ143" i="38"/>
  <c r="CA143" i="38" s="1"/>
  <c r="CH143" i="38"/>
  <c r="BZ146" i="38"/>
  <c r="CA146" i="38" s="1"/>
  <c r="CH146" i="38"/>
  <c r="BZ149" i="38"/>
  <c r="CA149" i="38" s="1"/>
  <c r="CH149" i="38"/>
  <c r="BZ152" i="38"/>
  <c r="CA152" i="38" s="1"/>
  <c r="CH152" i="38"/>
  <c r="BZ155" i="38"/>
  <c r="CA155" i="38" s="1"/>
  <c r="CH155" i="38"/>
  <c r="BZ158" i="38"/>
  <c r="CA158" i="38" s="1"/>
  <c r="CH158" i="38"/>
  <c r="BZ161" i="38"/>
  <c r="CA161" i="38" s="1"/>
  <c r="CH161" i="38"/>
  <c r="BZ164" i="38"/>
  <c r="CA164" i="38" s="1"/>
  <c r="CH164" i="38"/>
  <c r="BZ167" i="38"/>
  <c r="CA167" i="38" s="1"/>
  <c r="CH167" i="38"/>
  <c r="BZ170" i="38"/>
  <c r="CA170" i="38" s="1"/>
  <c r="CH170" i="38"/>
  <c r="BZ173" i="38"/>
  <c r="CA173" i="38" s="1"/>
  <c r="CH173" i="38"/>
  <c r="BZ176" i="38"/>
  <c r="CA176" i="38" s="1"/>
  <c r="CH176" i="38"/>
  <c r="BZ179" i="38"/>
  <c r="CA179" i="38" s="1"/>
  <c r="CH179" i="38"/>
  <c r="BZ182" i="38"/>
  <c r="CA182" i="38" s="1"/>
  <c r="CH182" i="38"/>
  <c r="BZ185" i="38"/>
  <c r="CA185" i="38" s="1"/>
  <c r="CH185" i="38"/>
  <c r="BZ188" i="38"/>
  <c r="CA188" i="38" s="1"/>
  <c r="CH188" i="38"/>
  <c r="BZ191" i="38"/>
  <c r="CA191" i="38" s="1"/>
  <c r="CH191" i="38"/>
  <c r="BZ194" i="38"/>
  <c r="CA194" i="38" s="1"/>
  <c r="CH194" i="38"/>
  <c r="BZ197" i="38"/>
  <c r="CA197" i="38" s="1"/>
  <c r="CH197" i="38"/>
  <c r="BZ200" i="38"/>
  <c r="CA200" i="38" s="1"/>
  <c r="CH200" i="38"/>
  <c r="BZ203" i="38"/>
  <c r="CA203" i="38" s="1"/>
  <c r="CH203" i="38"/>
  <c r="BZ206" i="38"/>
  <c r="CA206" i="38" s="1"/>
  <c r="CH206" i="38"/>
  <c r="BZ209" i="38"/>
  <c r="CA209" i="38" s="1"/>
  <c r="CH209" i="38"/>
  <c r="BZ212" i="38"/>
  <c r="CA212" i="38" s="1"/>
  <c r="CH212" i="38"/>
  <c r="BZ215" i="38"/>
  <c r="CA215" i="38" s="1"/>
  <c r="CH215" i="38"/>
  <c r="BZ218" i="38"/>
  <c r="CA218" i="38" s="1"/>
  <c r="CH218" i="38"/>
  <c r="BZ221" i="38"/>
  <c r="CA221" i="38" s="1"/>
  <c r="CH221" i="38"/>
  <c r="BZ224" i="38"/>
  <c r="CA224" i="38" s="1"/>
  <c r="CH224" i="38"/>
  <c r="BZ227" i="38"/>
  <c r="CA227" i="38" s="1"/>
  <c r="CH227" i="38"/>
  <c r="BX228" i="38"/>
  <c r="BY228" i="38" s="1"/>
  <c r="CI228" i="38"/>
  <c r="BZ230" i="38"/>
  <c r="CA230" i="38" s="1"/>
  <c r="CH230" i="38"/>
  <c r="BZ233" i="38"/>
  <c r="CA233" i="38" s="1"/>
  <c r="CH233" i="38"/>
  <c r="BZ236" i="38"/>
  <c r="CA236" i="38" s="1"/>
  <c r="CH236" i="38"/>
  <c r="BZ239" i="38"/>
  <c r="CA239" i="38" s="1"/>
  <c r="CH239" i="38"/>
  <c r="BX252" i="38"/>
  <c r="BY252" i="38" s="1"/>
  <c r="CI252" i="38"/>
  <c r="CI255" i="38"/>
  <c r="BX258" i="38"/>
  <c r="BY258" i="38" s="1"/>
  <c r="CI258" i="38"/>
  <c r="BX294" i="38"/>
  <c r="BY294" i="38" s="1"/>
  <c r="CI294" i="38"/>
  <c r="BW330" i="38"/>
  <c r="BW337" i="38"/>
  <c r="BW336" i="38"/>
  <c r="BW326" i="38"/>
  <c r="BW332" i="38"/>
  <c r="BW329" i="38"/>
  <c r="BW328" i="38"/>
  <c r="BW325" i="38"/>
  <c r="BW331" i="38"/>
  <c r="CB301" i="38"/>
  <c r="CC301" i="38" s="1"/>
  <c r="BV305" i="38"/>
  <c r="BW305" i="38" s="1"/>
  <c r="BV315" i="38"/>
  <c r="BW315" i="38" s="1"/>
  <c r="BT314" i="38"/>
  <c r="BU314" i="38" s="1"/>
  <c r="CA355" i="38"/>
  <c r="BN355" i="38"/>
  <c r="BU355" i="38"/>
  <c r="CC355" i="38"/>
  <c r="BW355" i="38"/>
  <c r="BY355" i="38"/>
  <c r="BV342" i="38"/>
  <c r="BW342" i="38" s="1"/>
  <c r="BU354" i="38"/>
  <c r="CC354" i="38"/>
  <c r="BW354" i="38"/>
  <c r="BN354" i="38"/>
  <c r="BY354" i="38"/>
  <c r="CA354" i="38"/>
  <c r="BN137" i="38"/>
  <c r="CC352" i="38"/>
  <c r="BW352" i="38"/>
  <c r="BN352" i="38"/>
  <c r="CA352" i="38"/>
  <c r="BU352" i="38"/>
  <c r="BY352" i="38"/>
  <c r="BU325" i="38"/>
  <c r="BW353" i="38"/>
  <c r="CC353" i="38"/>
  <c r="BU353" i="38"/>
  <c r="BY353" i="38"/>
  <c r="BN353" i="38"/>
  <c r="CA353" i="38"/>
  <c r="BV340" i="38"/>
  <c r="BW340" i="38" s="1"/>
  <c r="BX343" i="38"/>
  <c r="BY343" i="38" s="1"/>
  <c r="CC325" i="38"/>
  <c r="BN150" i="38"/>
  <c r="CB341" i="38"/>
  <c r="CC341" i="38" s="1"/>
  <c r="CD343" i="38"/>
  <c r="CG343" i="38"/>
  <c r="CF343" i="38"/>
  <c r="CB345" i="38"/>
  <c r="CC345" i="38" s="1"/>
  <c r="AS347" i="38"/>
  <c r="CG347" i="38"/>
  <c r="CF347" i="38"/>
  <c r="CB349" i="38"/>
  <c r="CC349" i="38" s="1"/>
  <c r="CG351" i="38"/>
  <c r="CF351" i="38"/>
  <c r="BN329" i="38"/>
  <c r="BN337" i="38"/>
  <c r="CD340" i="38"/>
  <c r="CG340" i="38"/>
  <c r="CF340" i="38"/>
  <c r="BX341" i="38"/>
  <c r="BY341" i="38" s="1"/>
  <c r="CB342" i="38"/>
  <c r="CC342" i="38" s="1"/>
  <c r="BH344" i="38"/>
  <c r="CG344" i="38"/>
  <c r="CF344" i="38"/>
  <c r="CB346" i="38"/>
  <c r="CC346" i="38" s="1"/>
  <c r="CF348" i="38"/>
  <c r="CG348" i="38"/>
  <c r="CB350" i="38"/>
  <c r="CC350" i="38" s="1"/>
  <c r="CF341" i="38"/>
  <c r="CG341" i="38"/>
  <c r="BT343" i="38"/>
  <c r="BU343" i="38" s="1"/>
  <c r="CD345" i="38"/>
  <c r="CF345" i="38"/>
  <c r="CG345" i="38"/>
  <c r="CB347" i="38"/>
  <c r="CC347" i="38" s="1"/>
  <c r="CF349" i="38"/>
  <c r="CG349" i="38"/>
  <c r="BU336" i="38"/>
  <c r="BT340" i="38"/>
  <c r="BU340" i="38" s="1"/>
  <c r="BH342" i="38"/>
  <c r="CF342" i="38"/>
  <c r="CG342" i="38"/>
  <c r="CB344" i="38"/>
  <c r="CC344" i="38" s="1"/>
  <c r="CG346" i="38"/>
  <c r="CF346" i="38"/>
  <c r="CB348" i="38"/>
  <c r="CC348" i="38" s="1"/>
  <c r="CF350" i="38"/>
  <c r="CG350" i="38"/>
  <c r="BN306" i="38"/>
  <c r="BL349" i="38"/>
  <c r="BN215" i="38"/>
  <c r="BL301" i="38"/>
  <c r="BL315" i="38"/>
  <c r="BN93" i="38"/>
  <c r="BM192" i="38"/>
  <c r="BN316" i="38"/>
  <c r="BN326" i="38"/>
  <c r="BN190" i="38"/>
  <c r="BN237" i="38"/>
  <c r="BT302" i="38"/>
  <c r="BU302" i="38" s="1"/>
  <c r="CB302" i="38"/>
  <c r="CC302" i="38" s="1"/>
  <c r="BV302" i="38"/>
  <c r="BW302" i="38" s="1"/>
  <c r="BL302" i="38"/>
  <c r="BM91" i="38"/>
  <c r="BM97" i="38"/>
  <c r="BM141" i="38"/>
  <c r="BN182" i="38"/>
  <c r="BM105" i="38"/>
  <c r="BM111" i="38"/>
  <c r="AZ13" i="38"/>
  <c r="BN103" i="38"/>
  <c r="BM107" i="38"/>
  <c r="BN109" i="38"/>
  <c r="BM113" i="38"/>
  <c r="BN119" i="38"/>
  <c r="BM204" i="38"/>
  <c r="BM252" i="38"/>
  <c r="BN252" i="38"/>
  <c r="BT335" i="38"/>
  <c r="BU335" i="38" s="1"/>
  <c r="CB335" i="38"/>
  <c r="CC335" i="38" s="1"/>
  <c r="BL335" i="38"/>
  <c r="BV301" i="38"/>
  <c r="BW301" i="38" s="1"/>
  <c r="CC330" i="38"/>
  <c r="CB334" i="38"/>
  <c r="CC334" i="38" s="1"/>
  <c r="BX342" i="38"/>
  <c r="BY342" i="38" s="1"/>
  <c r="BL347" i="38"/>
  <c r="BN330" i="38"/>
  <c r="BU334" i="38"/>
  <c r="AS345" i="38"/>
  <c r="BN229" i="38"/>
  <c r="BU330" i="38"/>
  <c r="CC333" i="38"/>
  <c r="BL334" i="38"/>
  <c r="BM87" i="38"/>
  <c r="BN87" i="38"/>
  <c r="AZ3" i="38"/>
  <c r="BX12" i="38"/>
  <c r="BY12" i="38" s="1"/>
  <c r="CI15" i="38"/>
  <c r="BN129" i="38"/>
  <c r="BN145" i="38"/>
  <c r="DF154" i="38"/>
  <c r="BN157" i="38"/>
  <c r="BM262" i="38"/>
  <c r="BM270" i="38"/>
  <c r="BM285" i="38"/>
  <c r="CC327" i="38"/>
  <c r="BM236" i="38"/>
  <c r="BN250" i="38"/>
  <c r="BM266" i="38"/>
  <c r="BM274" i="38"/>
  <c r="BN283" i="38"/>
  <c r="BM308" i="38"/>
  <c r="CC332" i="38"/>
  <c r="BM121" i="38"/>
  <c r="BN127" i="38"/>
  <c r="BM289" i="38"/>
  <c r="BM310" i="38"/>
  <c r="BN318" i="38"/>
  <c r="BM323" i="38"/>
  <c r="CC329" i="38"/>
  <c r="BU331" i="38"/>
  <c r="BN332" i="38"/>
  <c r="BM148" i="38"/>
  <c r="BN159" i="38"/>
  <c r="BU332" i="38"/>
  <c r="BN167" i="38"/>
  <c r="BM185" i="38"/>
  <c r="BM191" i="38"/>
  <c r="DF235" i="38"/>
  <c r="BM256" i="38"/>
  <c r="BN278" i="38"/>
  <c r="BM287" i="38"/>
  <c r="DF298" i="38"/>
  <c r="DF325" i="38"/>
  <c r="BU326" i="38"/>
  <c r="BU327" i="38"/>
  <c r="BX345" i="38"/>
  <c r="BY345" i="38" s="1"/>
  <c r="BN175" i="38"/>
  <c r="DF181" i="38"/>
  <c r="BM304" i="38"/>
  <c r="BM320" i="38"/>
  <c r="BM246" i="38"/>
  <c r="BN258" i="38"/>
  <c r="BM282" i="38"/>
  <c r="BM291" i="38"/>
  <c r="BM312" i="38"/>
  <c r="CC326" i="38"/>
  <c r="BN327" i="38"/>
  <c r="BM329" i="38"/>
  <c r="DF330" i="38"/>
  <c r="BN336" i="38"/>
  <c r="CC336" i="38"/>
  <c r="CC337" i="38"/>
  <c r="BN218" i="38"/>
  <c r="BN239" i="38"/>
  <c r="DF306" i="38"/>
  <c r="DF319" i="38"/>
  <c r="DF321" i="38"/>
  <c r="BU329" i="38"/>
  <c r="DF329" i="38"/>
  <c r="BU333" i="38"/>
  <c r="BL345" i="38"/>
  <c r="AS349" i="38"/>
  <c r="BX2" i="38"/>
  <c r="BY2" i="38" s="1"/>
  <c r="BX6" i="38"/>
  <c r="BY6" i="38" s="1"/>
  <c r="CI4" i="38"/>
  <c r="BX98" i="38"/>
  <c r="BY98" i="38" s="1"/>
  <c r="CI5" i="38"/>
  <c r="BX23" i="38"/>
  <c r="BY23" i="38" s="1"/>
  <c r="BX7" i="38"/>
  <c r="BY7" i="38" s="1"/>
  <c r="CI8" i="38"/>
  <c r="AZ14" i="38"/>
  <c r="BA26" i="38" s="1"/>
  <c r="BX19" i="38"/>
  <c r="BY19" i="38" s="1"/>
  <c r="BX27" i="38"/>
  <c r="BY27" i="38" s="1"/>
  <c r="BX31" i="38"/>
  <c r="BY31" i="38" s="1"/>
  <c r="BX35" i="38"/>
  <c r="BY35" i="38" s="1"/>
  <c r="BX39" i="38"/>
  <c r="BY39" i="38" s="1"/>
  <c r="BX43" i="38"/>
  <c r="BY43" i="38" s="1"/>
  <c r="AZ73" i="38"/>
  <c r="BN89" i="38"/>
  <c r="DF101" i="38"/>
  <c r="DF109" i="38"/>
  <c r="AZ94" i="38"/>
  <c r="BA106" i="38" s="1"/>
  <c r="BM95" i="38"/>
  <c r="BM98" i="38"/>
  <c r="BM100" i="38"/>
  <c r="AZ9" i="38"/>
  <c r="BX47" i="38"/>
  <c r="BY47" i="38" s="1"/>
  <c r="AZ75" i="38"/>
  <c r="BN99" i="38"/>
  <c r="BN117" i="38"/>
  <c r="DF117" i="38"/>
  <c r="BN125" i="38"/>
  <c r="DF125" i="38"/>
  <c r="BN131" i="38"/>
  <c r="DF131" i="38"/>
  <c r="BN135" i="38"/>
  <c r="DF135" i="38"/>
  <c r="BN139" i="38"/>
  <c r="DF139" i="38"/>
  <c r="BM143" i="38"/>
  <c r="BN151" i="38"/>
  <c r="DF152" i="38"/>
  <c r="BN158" i="38"/>
  <c r="BM153" i="38"/>
  <c r="BN153" i="38"/>
  <c r="BM161" i="38"/>
  <c r="BN161" i="38"/>
  <c r="BM115" i="38"/>
  <c r="BM123" i="38"/>
  <c r="BM154" i="38"/>
  <c r="BN163" i="38"/>
  <c r="BN169" i="38"/>
  <c r="BN173" i="38"/>
  <c r="BN179" i="38"/>
  <c r="BM193" i="38"/>
  <c r="BN194" i="38"/>
  <c r="BN196" i="38"/>
  <c r="BN198" i="38"/>
  <c r="BN200" i="38"/>
  <c r="BM202" i="38"/>
  <c r="BN206" i="38"/>
  <c r="BN208" i="38"/>
  <c r="BN210" i="38"/>
  <c r="BN212" i="38"/>
  <c r="BN214" i="38"/>
  <c r="BM221" i="38"/>
  <c r="DF221" i="38"/>
  <c r="BM225" i="38"/>
  <c r="BX235" i="38"/>
  <c r="BY235" i="38" s="1"/>
  <c r="BX250" i="38"/>
  <c r="BY250" i="38" s="1"/>
  <c r="BX251" i="38"/>
  <c r="BY251" i="38" s="1"/>
  <c r="BX264" i="38"/>
  <c r="BY264" i="38" s="1"/>
  <c r="BM184" i="38"/>
  <c r="BM186" i="38"/>
  <c r="BM187" i="38"/>
  <c r="BM188" i="38"/>
  <c r="BM223" i="38"/>
  <c r="BM227" i="38"/>
  <c r="DF229" i="38"/>
  <c r="BN165" i="38"/>
  <c r="BN171" i="38"/>
  <c r="BN177" i="38"/>
  <c r="BX184" i="38"/>
  <c r="BY184" i="38" s="1"/>
  <c r="DF185" i="38"/>
  <c r="DF186" i="38"/>
  <c r="BM189" i="38"/>
  <c r="DF223" i="38"/>
  <c r="DF225" i="38"/>
  <c r="BX268" i="38"/>
  <c r="BY268" i="38" s="1"/>
  <c r="DF219" i="38"/>
  <c r="DF227" i="38"/>
  <c r="BM232" i="38"/>
  <c r="BX236" i="38"/>
  <c r="BY236" i="38" s="1"/>
  <c r="DF242" i="38"/>
  <c r="BN244" i="38"/>
  <c r="BN248" i="38"/>
  <c r="BN249" i="38"/>
  <c r="DF252" i="38"/>
  <c r="BN254" i="38"/>
  <c r="BM260" i="38"/>
  <c r="DF260" i="38"/>
  <c r="BM231" i="38"/>
  <c r="BM234" i="38"/>
  <c r="BM235" i="38"/>
  <c r="BM240" i="38"/>
  <c r="DF244" i="38"/>
  <c r="DF248" i="38"/>
  <c r="DF256" i="38"/>
  <c r="BM264" i="38"/>
  <c r="DF264" i="38"/>
  <c r="BM268" i="38"/>
  <c r="DF268" i="38"/>
  <c r="BM272" i="38"/>
  <c r="DF272" i="38"/>
  <c r="BM276" i="38"/>
  <c r="DF276" i="38"/>
  <c r="BM280" i="38"/>
  <c r="DF280" i="38"/>
  <c r="DF282" i="38"/>
  <c r="BX231" i="38"/>
  <c r="BY231" i="38" s="1"/>
  <c r="BM242" i="38"/>
  <c r="DF250" i="38"/>
  <c r="DF283" i="38"/>
  <c r="DF284" i="38"/>
  <c r="DF231" i="38"/>
  <c r="DF246" i="38"/>
  <c r="DF270" i="38"/>
  <c r="DF274" i="38"/>
  <c r="DF278" i="38"/>
  <c r="DF287" i="38"/>
  <c r="DF289" i="38"/>
  <c r="DF291" i="38"/>
  <c r="BN293" i="38"/>
  <c r="DF293" i="38"/>
  <c r="BN295" i="38"/>
  <c r="BN297" i="38"/>
  <c r="DF300" i="38"/>
  <c r="BT305" i="38"/>
  <c r="BU305" i="38" s="1"/>
  <c r="BV314" i="38"/>
  <c r="BW314" i="38" s="1"/>
  <c r="DF314" i="38"/>
  <c r="BT315" i="38"/>
  <c r="BU315" i="38" s="1"/>
  <c r="BM319" i="38"/>
  <c r="BM321" i="38"/>
  <c r="CC328" i="38"/>
  <c r="DF334" i="38"/>
  <c r="BV335" i="38"/>
  <c r="BW335" i="38" s="1"/>
  <c r="DF335" i="38"/>
  <c r="BX340" i="38"/>
  <c r="BY340" i="38" s="1"/>
  <c r="CD342" i="38"/>
  <c r="AS343" i="38"/>
  <c r="BL343" i="38"/>
  <c r="BT345" i="38"/>
  <c r="BU345" i="38" s="1"/>
  <c r="BW348" i="38"/>
  <c r="DF285" i="38"/>
  <c r="DF299" i="38"/>
  <c r="BL314" i="38"/>
  <c r="DF323" i="38"/>
  <c r="BM325" i="38"/>
  <c r="BN328" i="38"/>
  <c r="BW333" i="38"/>
  <c r="BN338" i="38"/>
  <c r="AS340" i="38"/>
  <c r="BL340" i="38"/>
  <c r="CB340" i="38"/>
  <c r="CC340" i="38" s="1"/>
  <c r="AS342" i="38"/>
  <c r="BL342" i="38"/>
  <c r="CB343" i="38"/>
  <c r="CC343" i="38" s="1"/>
  <c r="BV351" i="38"/>
  <c r="BW351" i="38" s="1"/>
  <c r="BM284" i="38"/>
  <c r="DF296" i="38"/>
  <c r="DF297" i="38"/>
  <c r="BM299" i="38"/>
  <c r="DF301" i="38"/>
  <c r="DF304" i="38"/>
  <c r="DF308" i="38"/>
  <c r="DF310" i="38"/>
  <c r="DF312" i="38"/>
  <c r="DF326" i="38"/>
  <c r="BU328" i="38"/>
  <c r="BH343" i="38"/>
  <c r="BL305" i="38"/>
  <c r="BN331" i="38"/>
  <c r="CC331" i="38"/>
  <c r="DF339" i="38"/>
  <c r="BH340" i="38"/>
  <c r="BH341" i="38"/>
  <c r="BH345" i="38"/>
  <c r="BW350" i="38"/>
  <c r="BX10" i="38"/>
  <c r="BY10" i="38" s="1"/>
  <c r="CI11" i="38"/>
  <c r="BX17" i="38"/>
  <c r="BY17" i="38" s="1"/>
  <c r="BX18" i="38"/>
  <c r="BY18" i="38" s="1"/>
  <c r="BX21" i="38"/>
  <c r="BY21" i="38" s="1"/>
  <c r="BX22" i="38"/>
  <c r="BY22" i="38" s="1"/>
  <c r="BX25" i="38"/>
  <c r="BY25" i="38" s="1"/>
  <c r="BX26" i="38"/>
  <c r="BY26" i="38" s="1"/>
  <c r="BX29" i="38"/>
  <c r="BY29" i="38" s="1"/>
  <c r="BX30" i="38"/>
  <c r="BY30" i="38" s="1"/>
  <c r="BX33" i="38"/>
  <c r="BY33" i="38" s="1"/>
  <c r="BX34" i="38"/>
  <c r="BY34" i="38" s="1"/>
  <c r="BX37" i="38"/>
  <c r="BY37" i="38" s="1"/>
  <c r="BX38" i="38"/>
  <c r="BY38" i="38" s="1"/>
  <c r="BX40" i="38"/>
  <c r="BY40" i="38" s="1"/>
  <c r="BX41" i="38"/>
  <c r="BY41" i="38" s="1"/>
  <c r="BX42" i="38"/>
  <c r="BY42" i="38" s="1"/>
  <c r="BX44" i="38"/>
  <c r="BY44" i="38" s="1"/>
  <c r="BX45" i="38"/>
  <c r="BY45" i="38" s="1"/>
  <c r="BX46" i="38"/>
  <c r="BY46" i="38" s="1"/>
  <c r="BX49" i="38"/>
  <c r="BY49" i="38" s="1"/>
  <c r="BX50" i="38"/>
  <c r="BY50" i="38" s="1"/>
  <c r="BX51" i="38"/>
  <c r="BY51" i="38" s="1"/>
  <c r="BX53" i="38"/>
  <c r="BY53" i="38" s="1"/>
  <c r="BX55" i="38"/>
  <c r="BY55" i="38" s="1"/>
  <c r="BX57" i="38"/>
  <c r="BY57" i="38" s="1"/>
  <c r="BX59" i="38"/>
  <c r="BY59" i="38" s="1"/>
  <c r="BX61" i="38"/>
  <c r="BY61" i="38" s="1"/>
  <c r="BX63" i="38"/>
  <c r="BY63" i="38" s="1"/>
  <c r="BX65" i="38"/>
  <c r="BY65" i="38" s="1"/>
  <c r="BX67" i="38"/>
  <c r="BY67" i="38" s="1"/>
  <c r="BX69" i="38"/>
  <c r="BY69" i="38" s="1"/>
  <c r="BX77" i="38"/>
  <c r="BY77" i="38" s="1"/>
  <c r="BX79" i="38"/>
  <c r="BY79" i="38" s="1"/>
  <c r="BX82" i="38"/>
  <c r="BY82" i="38" s="1"/>
  <c r="BX83" i="38"/>
  <c r="BY83" i="38" s="1"/>
  <c r="BX88" i="38"/>
  <c r="BY88" i="38" s="1"/>
  <c r="BX92" i="38"/>
  <c r="BY92" i="38" s="1"/>
  <c r="BX96" i="38"/>
  <c r="BY96" i="38" s="1"/>
  <c r="AZ48" i="38"/>
  <c r="AZ52" i="38"/>
  <c r="AZ56" i="38"/>
  <c r="CI60" i="38"/>
  <c r="CI64" i="38"/>
  <c r="CI68" i="38"/>
  <c r="CI72" i="38"/>
  <c r="CI76" i="38"/>
  <c r="CI80" i="38"/>
  <c r="BX102" i="38"/>
  <c r="BY102" i="38" s="1"/>
  <c r="BN102" i="38"/>
  <c r="BM102" i="38"/>
  <c r="BX107" i="38"/>
  <c r="BY107" i="38" s="1"/>
  <c r="DF108" i="38"/>
  <c r="BX110" i="38"/>
  <c r="BY110" i="38" s="1"/>
  <c r="BN110" i="38"/>
  <c r="BM110" i="38"/>
  <c r="BX116" i="38"/>
  <c r="BY116" i="38" s="1"/>
  <c r="BN116" i="38"/>
  <c r="BM116" i="38"/>
  <c r="BX120" i="38"/>
  <c r="BY120" i="38" s="1"/>
  <c r="BN120" i="38"/>
  <c r="BM120" i="38"/>
  <c r="BX124" i="38"/>
  <c r="BY124" i="38" s="1"/>
  <c r="BN124" i="38"/>
  <c r="BM124" i="38"/>
  <c r="BX128" i="38"/>
  <c r="BY128" i="38" s="1"/>
  <c r="BN128" i="38"/>
  <c r="BM128" i="38"/>
  <c r="BX134" i="38"/>
  <c r="BY134" i="38" s="1"/>
  <c r="BX135" i="38"/>
  <c r="BY135" i="38" s="1"/>
  <c r="DF136" i="38"/>
  <c r="BN136" i="38"/>
  <c r="BM136" i="38"/>
  <c r="BX142" i="38"/>
  <c r="BY142" i="38" s="1"/>
  <c r="BX143" i="38"/>
  <c r="BY143" i="38" s="1"/>
  <c r="DF144" i="38"/>
  <c r="BN144" i="38"/>
  <c r="BM144" i="38"/>
  <c r="DF157" i="38"/>
  <c r="BX158" i="38"/>
  <c r="BY158" i="38" s="1"/>
  <c r="DF170" i="38"/>
  <c r="AZ81" i="38"/>
  <c r="BN88" i="38"/>
  <c r="BM88" i="38"/>
  <c r="BN92" i="38"/>
  <c r="BM92" i="38"/>
  <c r="BN96" i="38"/>
  <c r="BM96" i="38"/>
  <c r="BX99" i="38"/>
  <c r="BY99" i="38" s="1"/>
  <c r="BX101" i="38"/>
  <c r="BY101" i="38" s="1"/>
  <c r="DF102" i="38"/>
  <c r="BX104" i="38"/>
  <c r="BY104" i="38" s="1"/>
  <c r="BN104" i="38"/>
  <c r="BM104" i="38"/>
  <c r="BX109" i="38"/>
  <c r="BY109" i="38" s="1"/>
  <c r="DF110" i="38"/>
  <c r="BX112" i="38"/>
  <c r="BY112" i="38" s="1"/>
  <c r="BN112" i="38"/>
  <c r="BM112" i="38"/>
  <c r="BX115" i="38"/>
  <c r="BY115" i="38" s="1"/>
  <c r="DF116" i="38"/>
  <c r="BX119" i="38"/>
  <c r="BY119" i="38" s="1"/>
  <c r="DF120" i="38"/>
  <c r="BX123" i="38"/>
  <c r="BY123" i="38" s="1"/>
  <c r="DF124" i="38"/>
  <c r="BX127" i="38"/>
  <c r="BY127" i="38" s="1"/>
  <c r="DF128" i="38"/>
  <c r="BX132" i="38"/>
  <c r="BY132" i="38" s="1"/>
  <c r="BX133" i="38"/>
  <c r="BY133" i="38" s="1"/>
  <c r="DF134" i="38"/>
  <c r="BN134" i="38"/>
  <c r="BM134" i="38"/>
  <c r="BX141" i="38"/>
  <c r="BY141" i="38" s="1"/>
  <c r="DF142" i="38"/>
  <c r="BN142" i="38"/>
  <c r="BM142" i="38"/>
  <c r="BM149" i="38"/>
  <c r="BN149" i="38"/>
  <c r="BX150" i="38"/>
  <c r="BY150" i="38" s="1"/>
  <c r="BX153" i="38"/>
  <c r="BY153" i="38" s="1"/>
  <c r="DF162" i="38"/>
  <c r="BX168" i="38"/>
  <c r="BY168" i="38" s="1"/>
  <c r="AZ54" i="38"/>
  <c r="AZ58" i="38"/>
  <c r="AZ62" i="38"/>
  <c r="CI66" i="38"/>
  <c r="CI70" i="38"/>
  <c r="CI74" i="38"/>
  <c r="CI78" i="38"/>
  <c r="BX85" i="38"/>
  <c r="BY85" i="38" s="1"/>
  <c r="BX103" i="38"/>
  <c r="BY103" i="38" s="1"/>
  <c r="DF104" i="38"/>
  <c r="BX106" i="38"/>
  <c r="BY106" i="38" s="1"/>
  <c r="BN106" i="38"/>
  <c r="BM106" i="38"/>
  <c r="BX111" i="38"/>
  <c r="BY111" i="38" s="1"/>
  <c r="DF112" i="38"/>
  <c r="BX114" i="38"/>
  <c r="BY114" i="38" s="1"/>
  <c r="BN114" i="38"/>
  <c r="BM114" i="38"/>
  <c r="BX118" i="38"/>
  <c r="BY118" i="38" s="1"/>
  <c r="BN118" i="38"/>
  <c r="BM118" i="38"/>
  <c r="BX122" i="38"/>
  <c r="BY122" i="38" s="1"/>
  <c r="BN122" i="38"/>
  <c r="BM122" i="38"/>
  <c r="BX126" i="38"/>
  <c r="BY126" i="38" s="1"/>
  <c r="BN126" i="38"/>
  <c r="BM126" i="38"/>
  <c r="BX130" i="38"/>
  <c r="BY130" i="38" s="1"/>
  <c r="BX131" i="38"/>
  <c r="BY131" i="38" s="1"/>
  <c r="DF132" i="38"/>
  <c r="BN132" i="38"/>
  <c r="BM132" i="38"/>
  <c r="BX138" i="38"/>
  <c r="BY138" i="38" s="1"/>
  <c r="BX139" i="38"/>
  <c r="BY139" i="38" s="1"/>
  <c r="BN140" i="38"/>
  <c r="BM140" i="38"/>
  <c r="BX146" i="38"/>
  <c r="BY146" i="38" s="1"/>
  <c r="BX147" i="38"/>
  <c r="BY147" i="38" s="1"/>
  <c r="BX149" i="38"/>
  <c r="BY149" i="38" s="1"/>
  <c r="DF150" i="38"/>
  <c r="DF155" i="38"/>
  <c r="BX160" i="38"/>
  <c r="BY160" i="38" s="1"/>
  <c r="BN166" i="38"/>
  <c r="BM166" i="38"/>
  <c r="BN86" i="38"/>
  <c r="BM86" i="38"/>
  <c r="BX90" i="38"/>
  <c r="BY90" i="38" s="1"/>
  <c r="BN90" i="38"/>
  <c r="BM90" i="38"/>
  <c r="BN94" i="38"/>
  <c r="BM94" i="38"/>
  <c r="BX105" i="38"/>
  <c r="BY105" i="38" s="1"/>
  <c r="DF106" i="38"/>
  <c r="BX108" i="38"/>
  <c r="BY108" i="38" s="1"/>
  <c r="BN108" i="38"/>
  <c r="BM108" i="38"/>
  <c r="BX113" i="38"/>
  <c r="BY113" i="38" s="1"/>
  <c r="DF114" i="38"/>
  <c r="BX117" i="38"/>
  <c r="BY117" i="38" s="1"/>
  <c r="DF118" i="38"/>
  <c r="BX121" i="38"/>
  <c r="BY121" i="38" s="1"/>
  <c r="DF122" i="38"/>
  <c r="BX125" i="38"/>
  <c r="BY125" i="38" s="1"/>
  <c r="DF126" i="38"/>
  <c r="BX129" i="38"/>
  <c r="BY129" i="38" s="1"/>
  <c r="DF130" i="38"/>
  <c r="BN130" i="38"/>
  <c r="BM130" i="38"/>
  <c r="BX136" i="38"/>
  <c r="BY136" i="38" s="1"/>
  <c r="BX137" i="38"/>
  <c r="BY137" i="38" s="1"/>
  <c r="DF138" i="38"/>
  <c r="BN138" i="38"/>
  <c r="BM138" i="38"/>
  <c r="BX144" i="38"/>
  <c r="BY144" i="38" s="1"/>
  <c r="BX145" i="38"/>
  <c r="BY145" i="38" s="1"/>
  <c r="DF146" i="38"/>
  <c r="BN146" i="38"/>
  <c r="BM146" i="38"/>
  <c r="BX151" i="38"/>
  <c r="BY151" i="38" s="1"/>
  <c r="BN152" i="38"/>
  <c r="BM152" i="38"/>
  <c r="BN174" i="38"/>
  <c r="BM174" i="38"/>
  <c r="BX176" i="38"/>
  <c r="BY176" i="38" s="1"/>
  <c r="DF178" i="38"/>
  <c r="DF183" i="38"/>
  <c r="BX194" i="38"/>
  <c r="BY194" i="38" s="1"/>
  <c r="BX204" i="38"/>
  <c r="BY204" i="38" s="1"/>
  <c r="CI84" i="38"/>
  <c r="AZ87" i="38"/>
  <c r="BA99" i="38" s="1"/>
  <c r="AZ89" i="38"/>
  <c r="AZ91" i="38"/>
  <c r="CI93" i="38"/>
  <c r="AZ95" i="38"/>
  <c r="AZ97" i="38"/>
  <c r="BX148" i="38"/>
  <c r="BY148" i="38" s="1"/>
  <c r="DF153" i="38"/>
  <c r="DF156" i="38"/>
  <c r="BX156" i="38"/>
  <c r="BY156" i="38" s="1"/>
  <c r="DF158" i="38"/>
  <c r="BX159" i="38"/>
  <c r="BY159" i="38" s="1"/>
  <c r="DF160" i="38"/>
  <c r="BN164" i="38"/>
  <c r="BM164" i="38"/>
  <c r="BX166" i="38"/>
  <c r="BY166" i="38" s="1"/>
  <c r="DF168" i="38"/>
  <c r="BN172" i="38"/>
  <c r="BM172" i="38"/>
  <c r="BX174" i="38"/>
  <c r="BY174" i="38" s="1"/>
  <c r="DF176" i="38"/>
  <c r="BN180" i="38"/>
  <c r="BM180" i="38"/>
  <c r="BX188" i="38"/>
  <c r="BY188" i="38" s="1"/>
  <c r="DF99" i="38"/>
  <c r="DF147" i="38"/>
  <c r="BN147" i="38"/>
  <c r="DF148" i="38"/>
  <c r="DF151" i="38"/>
  <c r="BX154" i="38"/>
  <c r="BY154" i="38" s="1"/>
  <c r="BN155" i="38"/>
  <c r="BN156" i="38"/>
  <c r="DF159" i="38"/>
  <c r="BN162" i="38"/>
  <c r="BM162" i="38"/>
  <c r="BX164" i="38"/>
  <c r="BY164" i="38" s="1"/>
  <c r="DF166" i="38"/>
  <c r="BN170" i="38"/>
  <c r="BM170" i="38"/>
  <c r="BX172" i="38"/>
  <c r="BY172" i="38" s="1"/>
  <c r="DF174" i="38"/>
  <c r="BN178" i="38"/>
  <c r="BM178" i="38"/>
  <c r="BX180" i="38"/>
  <c r="BY180" i="38" s="1"/>
  <c r="BX182" i="38"/>
  <c r="BY182" i="38" s="1"/>
  <c r="DF149" i="38"/>
  <c r="BX152" i="38"/>
  <c r="BY152" i="38" s="1"/>
  <c r="BX155" i="38"/>
  <c r="BY155" i="38" s="1"/>
  <c r="BX157" i="38"/>
  <c r="BY157" i="38" s="1"/>
  <c r="BN160" i="38"/>
  <c r="BM160" i="38"/>
  <c r="BX162" i="38"/>
  <c r="BY162" i="38" s="1"/>
  <c r="DF164" i="38"/>
  <c r="BN168" i="38"/>
  <c r="BM168" i="38"/>
  <c r="BX170" i="38"/>
  <c r="BY170" i="38" s="1"/>
  <c r="DF172" i="38"/>
  <c r="BN176" i="38"/>
  <c r="BM176" i="38"/>
  <c r="BX178" i="38"/>
  <c r="BY178" i="38" s="1"/>
  <c r="DF180" i="38"/>
  <c r="BX183" i="38"/>
  <c r="BY183" i="38" s="1"/>
  <c r="BX161" i="38"/>
  <c r="BY161" i="38" s="1"/>
  <c r="BX163" i="38"/>
  <c r="BY163" i="38" s="1"/>
  <c r="BX165" i="38"/>
  <c r="BY165" i="38" s="1"/>
  <c r="BX167" i="38"/>
  <c r="BY167" i="38" s="1"/>
  <c r="BX169" i="38"/>
  <c r="BY169" i="38" s="1"/>
  <c r="BX171" i="38"/>
  <c r="BY171" i="38" s="1"/>
  <c r="BX173" i="38"/>
  <c r="BY173" i="38" s="1"/>
  <c r="BX177" i="38"/>
  <c r="BY177" i="38" s="1"/>
  <c r="BX179" i="38"/>
  <c r="BY179" i="38" s="1"/>
  <c r="BX185" i="38"/>
  <c r="BY185" i="38" s="1"/>
  <c r="BX186" i="38"/>
  <c r="BY186" i="38" s="1"/>
  <c r="DF187" i="38"/>
  <c r="BX196" i="38"/>
  <c r="BY196" i="38" s="1"/>
  <c r="BX198" i="38"/>
  <c r="BY198" i="38" s="1"/>
  <c r="BX200" i="38"/>
  <c r="BY200" i="38" s="1"/>
  <c r="BX202" i="38"/>
  <c r="BY202" i="38" s="1"/>
  <c r="BX206" i="38"/>
  <c r="BY206" i="38" s="1"/>
  <c r="BX208" i="38"/>
  <c r="BY208" i="38" s="1"/>
  <c r="BX210" i="38"/>
  <c r="BY210" i="38" s="1"/>
  <c r="BX212" i="38"/>
  <c r="BY212" i="38" s="1"/>
  <c r="BX214" i="38"/>
  <c r="BY214" i="38" s="1"/>
  <c r="BX190" i="38"/>
  <c r="BY190" i="38" s="1"/>
  <c r="DF161" i="38"/>
  <c r="DF163" i="38"/>
  <c r="DF165" i="38"/>
  <c r="DF167" i="38"/>
  <c r="DF169" i="38"/>
  <c r="DF177" i="38"/>
  <c r="DF179" i="38"/>
  <c r="BM181" i="38"/>
  <c r="BX181" i="38"/>
  <c r="BY181" i="38" s="1"/>
  <c r="BM183" i="38"/>
  <c r="BX187" i="38"/>
  <c r="BY187" i="38" s="1"/>
  <c r="BX192" i="38"/>
  <c r="BY192" i="38" s="1"/>
  <c r="BX216" i="38"/>
  <c r="BY216" i="38" s="1"/>
  <c r="BX218" i="38"/>
  <c r="BY218" i="38" s="1"/>
  <c r="BN195" i="38"/>
  <c r="BN197" i="38"/>
  <c r="BN199" i="38"/>
  <c r="BN201" i="38"/>
  <c r="BN203" i="38"/>
  <c r="BN205" i="38"/>
  <c r="BN207" i="38"/>
  <c r="BN209" i="38"/>
  <c r="BN211" i="38"/>
  <c r="BN213" i="38"/>
  <c r="DF215" i="38"/>
  <c r="BM217" i="38"/>
  <c r="DF218" i="38"/>
  <c r="BN219" i="38"/>
  <c r="BN220" i="38"/>
  <c r="BM220" i="38"/>
  <c r="BN222" i="38"/>
  <c r="BM222" i="38"/>
  <c r="BX239" i="38"/>
  <c r="BY239" i="38" s="1"/>
  <c r="DF182" i="38"/>
  <c r="DF184" i="38"/>
  <c r="DF188" i="38"/>
  <c r="BX189" i="38"/>
  <c r="BY189" i="38" s="1"/>
  <c r="DF190" i="38"/>
  <c r="BX191" i="38"/>
  <c r="BY191" i="38" s="1"/>
  <c r="DF192" i="38"/>
  <c r="BX193" i="38"/>
  <c r="BY193" i="38" s="1"/>
  <c r="DF194" i="38"/>
  <c r="BX195" i="38"/>
  <c r="BY195" i="38" s="1"/>
  <c r="DF196" i="38"/>
  <c r="BX197" i="38"/>
  <c r="BY197" i="38" s="1"/>
  <c r="DF198" i="38"/>
  <c r="BX199" i="38"/>
  <c r="BY199" i="38" s="1"/>
  <c r="DF200" i="38"/>
  <c r="BX201" i="38"/>
  <c r="BY201" i="38" s="1"/>
  <c r="DF202" i="38"/>
  <c r="BX203" i="38"/>
  <c r="BY203" i="38" s="1"/>
  <c r="DF204" i="38"/>
  <c r="BX205" i="38"/>
  <c r="BY205" i="38" s="1"/>
  <c r="DF206" i="38"/>
  <c r="BX207" i="38"/>
  <c r="BY207" i="38" s="1"/>
  <c r="DF208" i="38"/>
  <c r="DF210" i="38"/>
  <c r="DF212" i="38"/>
  <c r="BX213" i="38"/>
  <c r="BY213" i="38" s="1"/>
  <c r="DF214" i="38"/>
  <c r="DF216" i="38"/>
  <c r="BX219" i="38"/>
  <c r="BY219" i="38" s="1"/>
  <c r="BX220" i="38"/>
  <c r="BY220" i="38" s="1"/>
  <c r="BX222" i="38"/>
  <c r="BY222" i="38" s="1"/>
  <c r="BX226" i="38"/>
  <c r="BY226" i="38" s="1"/>
  <c r="BN226" i="38"/>
  <c r="BM226" i="38"/>
  <c r="BX230" i="38"/>
  <c r="BY230" i="38" s="1"/>
  <c r="BN230" i="38"/>
  <c r="BM230" i="38"/>
  <c r="BX215" i="38"/>
  <c r="BY215" i="38" s="1"/>
  <c r="BX217" i="38"/>
  <c r="BY217" i="38" s="1"/>
  <c r="BX224" i="38"/>
  <c r="BY224" i="38" s="1"/>
  <c r="DF226" i="38"/>
  <c r="DF230" i="38"/>
  <c r="BX233" i="38"/>
  <c r="BY233" i="38" s="1"/>
  <c r="BN233" i="38"/>
  <c r="BM233" i="38"/>
  <c r="BX238" i="38"/>
  <c r="BY238" i="38" s="1"/>
  <c r="BN238" i="38"/>
  <c r="BM238" i="38"/>
  <c r="DF189" i="38"/>
  <c r="DF191" i="38"/>
  <c r="DF193" i="38"/>
  <c r="DF195" i="38"/>
  <c r="DF197" i="38"/>
  <c r="DF199" i="38"/>
  <c r="DF201" i="38"/>
  <c r="DF203" i="38"/>
  <c r="DF205" i="38"/>
  <c r="DF213" i="38"/>
  <c r="BN216" i="38"/>
  <c r="DF217" i="38"/>
  <c r="DF222" i="38"/>
  <c r="DF224" i="38"/>
  <c r="BN224" i="38"/>
  <c r="BM224" i="38"/>
  <c r="BN228" i="38"/>
  <c r="BM228" i="38"/>
  <c r="DF233" i="38"/>
  <c r="DF238" i="38"/>
  <c r="DF249" i="38"/>
  <c r="BX259" i="38"/>
  <c r="BY259" i="38" s="1"/>
  <c r="BX284" i="38"/>
  <c r="BY284" i="38" s="1"/>
  <c r="BX221" i="38"/>
  <c r="BY221" i="38" s="1"/>
  <c r="BX225" i="38"/>
  <c r="BY225" i="38" s="1"/>
  <c r="BX227" i="38"/>
  <c r="BY227" i="38" s="1"/>
  <c r="BX229" i="38"/>
  <c r="BY229" i="38" s="1"/>
  <c r="BX234" i="38"/>
  <c r="BY234" i="38" s="1"/>
  <c r="BX237" i="38"/>
  <c r="BY237" i="38" s="1"/>
  <c r="BM241" i="38"/>
  <c r="DF241" i="38"/>
  <c r="BX242" i="38"/>
  <c r="BY242" i="38" s="1"/>
  <c r="BM243" i="38"/>
  <c r="DF243" i="38"/>
  <c r="BM245" i="38"/>
  <c r="DF245" i="38"/>
  <c r="BX246" i="38"/>
  <c r="BY246" i="38" s="1"/>
  <c r="BM247" i="38"/>
  <c r="DF247" i="38"/>
  <c r="BX248" i="38"/>
  <c r="BY248" i="38" s="1"/>
  <c r="BX253" i="38"/>
  <c r="BY253" i="38" s="1"/>
  <c r="BX261" i="38"/>
  <c r="BY261" i="38" s="1"/>
  <c r="BX267" i="38"/>
  <c r="BY267" i="38" s="1"/>
  <c r="BX271" i="38"/>
  <c r="BY271" i="38" s="1"/>
  <c r="BX275" i="38"/>
  <c r="BY275" i="38" s="1"/>
  <c r="BX279" i="38"/>
  <c r="BY279" i="38" s="1"/>
  <c r="BX286" i="38"/>
  <c r="BY286" i="38" s="1"/>
  <c r="BX232" i="38"/>
  <c r="BY232" i="38" s="1"/>
  <c r="DF234" i="38"/>
  <c r="BX240" i="38"/>
  <c r="BY240" i="38" s="1"/>
  <c r="BX255" i="38"/>
  <c r="BY255" i="38" s="1"/>
  <c r="BX263" i="38"/>
  <c r="BY263" i="38" s="1"/>
  <c r="DF232" i="38"/>
  <c r="BX241" i="38"/>
  <c r="BY241" i="38" s="1"/>
  <c r="BX243" i="38"/>
  <c r="BY243" i="38" s="1"/>
  <c r="BX245" i="38"/>
  <c r="BY245" i="38" s="1"/>
  <c r="BX247" i="38"/>
  <c r="BY247" i="38" s="1"/>
  <c r="BX249" i="38"/>
  <c r="BY249" i="38" s="1"/>
  <c r="DF251" i="38"/>
  <c r="BX257" i="38"/>
  <c r="BY257" i="38" s="1"/>
  <c r="BX265" i="38"/>
  <c r="BY265" i="38" s="1"/>
  <c r="BX269" i="38"/>
  <c r="BY269" i="38" s="1"/>
  <c r="BX273" i="38"/>
  <c r="BY273" i="38" s="1"/>
  <c r="BX277" i="38"/>
  <c r="BY277" i="38" s="1"/>
  <c r="BX281" i="38"/>
  <c r="BY281" i="38" s="1"/>
  <c r="BX282" i="38"/>
  <c r="BY282" i="38" s="1"/>
  <c r="BX283" i="38"/>
  <c r="BY283" i="38" s="1"/>
  <c r="BX285" i="38"/>
  <c r="BY285" i="38" s="1"/>
  <c r="DF281" i="38"/>
  <c r="BX300" i="38"/>
  <c r="BY300" i="38" s="1"/>
  <c r="BM251" i="38"/>
  <c r="BM253" i="38"/>
  <c r="DF253" i="38"/>
  <c r="BM255" i="38"/>
  <c r="DF255" i="38"/>
  <c r="BM257" i="38"/>
  <c r="DF257" i="38"/>
  <c r="BM259" i="38"/>
  <c r="DF259" i="38"/>
  <c r="BM261" i="38"/>
  <c r="DF261" i="38"/>
  <c r="BM263" i="38"/>
  <c r="DF263" i="38"/>
  <c r="BM265" i="38"/>
  <c r="DF265" i="38"/>
  <c r="BM267" i="38"/>
  <c r="DF267" i="38"/>
  <c r="BM269" i="38"/>
  <c r="DF269" i="38"/>
  <c r="BX270" i="38"/>
  <c r="BY270" i="38" s="1"/>
  <c r="BM271" i="38"/>
  <c r="DF271" i="38"/>
  <c r="BX272" i="38"/>
  <c r="BY272" i="38" s="1"/>
  <c r="BM273" i="38"/>
  <c r="DF273" i="38"/>
  <c r="BM275" i="38"/>
  <c r="DF275" i="38"/>
  <c r="BX276" i="38"/>
  <c r="BY276" i="38" s="1"/>
  <c r="BM277" i="38"/>
  <c r="DF277" i="38"/>
  <c r="BX278" i="38"/>
  <c r="BY278" i="38" s="1"/>
  <c r="BM279" i="38"/>
  <c r="DF279" i="38"/>
  <c r="BX280" i="38"/>
  <c r="BY280" i="38" s="1"/>
  <c r="BM281" i="38"/>
  <c r="DF286" i="38"/>
  <c r="BX287" i="38"/>
  <c r="BY287" i="38" s="1"/>
  <c r="BX289" i="38"/>
  <c r="BY289" i="38" s="1"/>
  <c r="BX291" i="38"/>
  <c r="BY291" i="38" s="1"/>
  <c r="BX293" i="38"/>
  <c r="BY293" i="38" s="1"/>
  <c r="BX296" i="38"/>
  <c r="BY296" i="38" s="1"/>
  <c r="BX298" i="38"/>
  <c r="BY298" i="38" s="1"/>
  <c r="BX288" i="38"/>
  <c r="BY288" i="38" s="1"/>
  <c r="BX290" i="38"/>
  <c r="BY290" i="38" s="1"/>
  <c r="BX292" i="38"/>
  <c r="BY292" i="38" s="1"/>
  <c r="DF294" i="38"/>
  <c r="BX295" i="38"/>
  <c r="BY295" i="38" s="1"/>
  <c r="BX297" i="38"/>
  <c r="BY297" i="38" s="1"/>
  <c r="BX299" i="38"/>
  <c r="BY299" i="38" s="1"/>
  <c r="BX301" i="38"/>
  <c r="BY301" i="38" s="1"/>
  <c r="BX310" i="38"/>
  <c r="BY310" i="38" s="1"/>
  <c r="DF311" i="38"/>
  <c r="BX313" i="38"/>
  <c r="BY313" i="38" s="1"/>
  <c r="BN313" i="38"/>
  <c r="BM313" i="38"/>
  <c r="BX329" i="38"/>
  <c r="BY329" i="38" s="1"/>
  <c r="DF302" i="38"/>
  <c r="BX302" i="38"/>
  <c r="BY302" i="38" s="1"/>
  <c r="BM303" i="38"/>
  <c r="BX312" i="38"/>
  <c r="BY312" i="38" s="1"/>
  <c r="DF313" i="38"/>
  <c r="BM286" i="38"/>
  <c r="BM288" i="38"/>
  <c r="DF288" i="38"/>
  <c r="BM290" i="38"/>
  <c r="DF290" i="38"/>
  <c r="BM292" i="38"/>
  <c r="DF292" i="38"/>
  <c r="BM294" i="38"/>
  <c r="DF303" i="38"/>
  <c r="BX303" i="38"/>
  <c r="BY303" i="38" s="1"/>
  <c r="BX309" i="38"/>
  <c r="BY309" i="38" s="1"/>
  <c r="BN309" i="38"/>
  <c r="BM309" i="38"/>
  <c r="BX314" i="38"/>
  <c r="BY314" i="38" s="1"/>
  <c r="BX317" i="38"/>
  <c r="BY317" i="38" s="1"/>
  <c r="BM296" i="38"/>
  <c r="BM298" i="38"/>
  <c r="BM300" i="38"/>
  <c r="BX304" i="38"/>
  <c r="BY304" i="38" s="1"/>
  <c r="DF305" i="38"/>
  <c r="BX305" i="38"/>
  <c r="BY305" i="38" s="1"/>
  <c r="BX308" i="38"/>
  <c r="BY308" i="38" s="1"/>
  <c r="DF309" i="38"/>
  <c r="BX311" i="38"/>
  <c r="BY311" i="38" s="1"/>
  <c r="BN311" i="38"/>
  <c r="BM311" i="38"/>
  <c r="BX315" i="38"/>
  <c r="BY315" i="38" s="1"/>
  <c r="DF317" i="38"/>
  <c r="BX323" i="38"/>
  <c r="BY323" i="38" s="1"/>
  <c r="BX324" i="38"/>
  <c r="BY324" i="38" s="1"/>
  <c r="BX306" i="38"/>
  <c r="BY306" i="38" s="1"/>
  <c r="BX319" i="38"/>
  <c r="BY319" i="38" s="1"/>
  <c r="BX326" i="38"/>
  <c r="BY326" i="38" s="1"/>
  <c r="BX327" i="38"/>
  <c r="BY327" i="38" s="1"/>
  <c r="BX331" i="38"/>
  <c r="BY331" i="38" s="1"/>
  <c r="BN317" i="38"/>
  <c r="BM317" i="38"/>
  <c r="BX320" i="38"/>
  <c r="BY320" i="38" s="1"/>
  <c r="BX321" i="38"/>
  <c r="BY321" i="38" s="1"/>
  <c r="BX322" i="38"/>
  <c r="BY322" i="38" s="1"/>
  <c r="BX325" i="38"/>
  <c r="BY325" i="38" s="1"/>
  <c r="BX330" i="38"/>
  <c r="BY330" i="38" s="1"/>
  <c r="DF316" i="38"/>
  <c r="DF318" i="38"/>
  <c r="BN322" i="38"/>
  <c r="BN324" i="38"/>
  <c r="BM326" i="38"/>
  <c r="DF327" i="38"/>
  <c r="BM330" i="38"/>
  <c r="DF331" i="38"/>
  <c r="BX332" i="38"/>
  <c r="BY332" i="38" s="1"/>
  <c r="DF332" i="38"/>
  <c r="BX335" i="38"/>
  <c r="BY335" i="38" s="1"/>
  <c r="BX336" i="38"/>
  <c r="BY336" i="38" s="1"/>
  <c r="BX339" i="38"/>
  <c r="BY339" i="38" s="1"/>
  <c r="BX334" i="38"/>
  <c r="BY334" i="38" s="1"/>
  <c r="BX338" i="38"/>
  <c r="BY338" i="38" s="1"/>
  <c r="DF315" i="38"/>
  <c r="BX316" i="38"/>
  <c r="BY316" i="38" s="1"/>
  <c r="BM328" i="38"/>
  <c r="BM332" i="38"/>
  <c r="DF333" i="38"/>
  <c r="DF322" i="38"/>
  <c r="DF324" i="38"/>
  <c r="BM327" i="38"/>
  <c r="BX328" i="38"/>
  <c r="BY328" i="38" s="1"/>
  <c r="DF328" i="38"/>
  <c r="BM331" i="38"/>
  <c r="BN333" i="38"/>
  <c r="BM333" i="38"/>
  <c r="BX333" i="38"/>
  <c r="BY333" i="38" s="1"/>
  <c r="DF337" i="38"/>
  <c r="CE339" i="38"/>
  <c r="CD341" i="38"/>
  <c r="BT344" i="38"/>
  <c r="BU344" i="38" s="1"/>
  <c r="CD344" i="38"/>
  <c r="BT346" i="38"/>
  <c r="BU346" i="38" s="1"/>
  <c r="CD346" i="38"/>
  <c r="BT348" i="38"/>
  <c r="BU348" i="38" s="1"/>
  <c r="CD348" i="38"/>
  <c r="BT350" i="38"/>
  <c r="BU350" i="38" s="1"/>
  <c r="CD350" i="38"/>
  <c r="BX351" i="38"/>
  <c r="BY351" i="38" s="1"/>
  <c r="DF338" i="38"/>
  <c r="BL339" i="38"/>
  <c r="BT339" i="38"/>
  <c r="BU339" i="38" s="1"/>
  <c r="CB339" i="38"/>
  <c r="CC339" i="38" s="1"/>
  <c r="BV344" i="38"/>
  <c r="BW344" i="38" s="1"/>
  <c r="AS344" i="38"/>
  <c r="BL344" i="38"/>
  <c r="BX344" i="38"/>
  <c r="BY344" i="38" s="1"/>
  <c r="BV346" i="38"/>
  <c r="BW346" i="38" s="1"/>
  <c r="AS346" i="38"/>
  <c r="BL346" i="38"/>
  <c r="BX346" i="38"/>
  <c r="BY346" i="38" s="1"/>
  <c r="BH347" i="38"/>
  <c r="BX347" i="38"/>
  <c r="BY347" i="38" s="1"/>
  <c r="CD347" i="38"/>
  <c r="AS348" i="38"/>
  <c r="BL348" i="38"/>
  <c r="BX348" i="38"/>
  <c r="BY348" i="38" s="1"/>
  <c r="BH349" i="38"/>
  <c r="BX349" i="38"/>
  <c r="BY349" i="38" s="1"/>
  <c r="CD349" i="38"/>
  <c r="AS350" i="38"/>
  <c r="BL350" i="38"/>
  <c r="BX350" i="38"/>
  <c r="BY350" i="38" s="1"/>
  <c r="CB351" i="38"/>
  <c r="CC351" i="38" s="1"/>
  <c r="BM336" i="38"/>
  <c r="BM338" i="38"/>
  <c r="AV339" i="38"/>
  <c r="DF341" i="38"/>
  <c r="AS341" i="38"/>
  <c r="BL341" i="38"/>
  <c r="BT341" i="38"/>
  <c r="BU341" i="38" s="1"/>
  <c r="BT342" i="38"/>
  <c r="BU342" i="38" s="1"/>
  <c r="BH346" i="38"/>
  <c r="BH348" i="38"/>
  <c r="BH350" i="38"/>
  <c r="AS351" i="38"/>
  <c r="BL351" i="38"/>
  <c r="BT351" i="38"/>
  <c r="BU351" i="38" s="1"/>
  <c r="CD351" i="38"/>
  <c r="BM337" i="38"/>
  <c r="DF343" i="38"/>
  <c r="DF345" i="38"/>
  <c r="DF347" i="38"/>
  <c r="BT347" i="38"/>
  <c r="BU347" i="38" s="1"/>
  <c r="DF349" i="38"/>
  <c r="BT349" i="38"/>
  <c r="BU349" i="38" s="1"/>
  <c r="AV341" i="38"/>
  <c r="AW341" i="38" s="1"/>
  <c r="AX353" i="38" s="1"/>
  <c r="CE341" i="38"/>
  <c r="AV343" i="38"/>
  <c r="AW343" i="38" s="1"/>
  <c r="AX355" i="38" s="1"/>
  <c r="CE343" i="38"/>
  <c r="AV345" i="38"/>
  <c r="AW345" i="38" s="1"/>
  <c r="AX357" i="38" s="1"/>
  <c r="CE345" i="38"/>
  <c r="AV347" i="38"/>
  <c r="AW347" i="38" s="1"/>
  <c r="AX359" i="38" s="1"/>
  <c r="CE347" i="38"/>
  <c r="AV349" i="38"/>
  <c r="AW349" i="38" s="1"/>
  <c r="AX361" i="38" s="1"/>
  <c r="CE349" i="38"/>
  <c r="BW338" i="38"/>
  <c r="CC338" i="38"/>
  <c r="BV339" i="38"/>
  <c r="BW339" i="38" s="1"/>
  <c r="DF340" i="38"/>
  <c r="BV341" i="38"/>
  <c r="BW341" i="38" s="1"/>
  <c r="DF342" i="38"/>
  <c r="BV343" i="38"/>
  <c r="BW343" i="38" s="1"/>
  <c r="DF344" i="38"/>
  <c r="BV345" i="38"/>
  <c r="BW345" i="38" s="1"/>
  <c r="DF346" i="38"/>
  <c r="BV347" i="38"/>
  <c r="BW347" i="38" s="1"/>
  <c r="DF348" i="38"/>
  <c r="BV349" i="38"/>
  <c r="BW349" i="38" s="1"/>
  <c r="BU337" i="38"/>
  <c r="AV340" i="38"/>
  <c r="AW340" i="38" s="1"/>
  <c r="AX352" i="38" s="1"/>
  <c r="CE340" i="38"/>
  <c r="AV342" i="38"/>
  <c r="AW342" i="38" s="1"/>
  <c r="AX354" i="38" s="1"/>
  <c r="CE342" i="38"/>
  <c r="AV344" i="38"/>
  <c r="AW344" i="38" s="1"/>
  <c r="AX356" i="38" s="1"/>
  <c r="CE344" i="38"/>
  <c r="AV346" i="38"/>
  <c r="AW346" i="38" s="1"/>
  <c r="AX358" i="38" s="1"/>
  <c r="CE346" i="38"/>
  <c r="AV348" i="38"/>
  <c r="AW348" i="38" s="1"/>
  <c r="AX360" i="38" s="1"/>
  <c r="CE348" i="38"/>
  <c r="AV350" i="38"/>
  <c r="CE350" i="38"/>
  <c r="BU338" i="38"/>
  <c r="AV351" i="38"/>
  <c r="AW351" i="38" s="1"/>
  <c r="AX363" i="38" s="1"/>
  <c r="BA237" i="38" l="1"/>
  <c r="BA201" i="38"/>
  <c r="BA165" i="38"/>
  <c r="BA129" i="38"/>
  <c r="BA214" i="38"/>
  <c r="BA178" i="38"/>
  <c r="BA133" i="38"/>
  <c r="BA200" i="38"/>
  <c r="AX144" i="38"/>
  <c r="AX19" i="38"/>
  <c r="AX89" i="38"/>
  <c r="AX21" i="38"/>
  <c r="AX68" i="38"/>
  <c r="AX25" i="38"/>
  <c r="AX102" i="38"/>
  <c r="AX31" i="38"/>
  <c r="BA164" i="38"/>
  <c r="AX148" i="38"/>
  <c r="AX57" i="38"/>
  <c r="AX100" i="38"/>
  <c r="AX60" i="38"/>
  <c r="BA42" i="38"/>
  <c r="BA77" i="38"/>
  <c r="BA91" i="38"/>
  <c r="BA40" i="38"/>
  <c r="AX74" i="38"/>
  <c r="BA110" i="38"/>
  <c r="BA32" i="38"/>
  <c r="AX147" i="38"/>
  <c r="AX59" i="38"/>
  <c r="AX99" i="38"/>
  <c r="BA73" i="38"/>
  <c r="BA65" i="38"/>
  <c r="BA81" i="38"/>
  <c r="BA79" i="38"/>
  <c r="BA234" i="38"/>
  <c r="BA198" i="38"/>
  <c r="BA162" i="38"/>
  <c r="BA126" i="38"/>
  <c r="BA30" i="38"/>
  <c r="BA211" i="38"/>
  <c r="BA175" i="38"/>
  <c r="BA57" i="38"/>
  <c r="BA130" i="38"/>
  <c r="BA143" i="38"/>
  <c r="AX84" i="38"/>
  <c r="AX184" i="38"/>
  <c r="AX92" i="38"/>
  <c r="AX53" i="38"/>
  <c r="AX151" i="38"/>
  <c r="BA231" i="38"/>
  <c r="BA195" i="38"/>
  <c r="BA159" i="38"/>
  <c r="BA123" i="38"/>
  <c r="BA208" i="38"/>
  <c r="BA163" i="38"/>
  <c r="BA41" i="38"/>
  <c r="BA127" i="38"/>
  <c r="BA140" i="38"/>
  <c r="BA55" i="38"/>
  <c r="AX171" i="38"/>
  <c r="BA31" i="38"/>
  <c r="BA50" i="38"/>
  <c r="BA95" i="38"/>
  <c r="BA61" i="38"/>
  <c r="BA107" i="38"/>
  <c r="AX50" i="38"/>
  <c r="AX105" i="38"/>
  <c r="AX106" i="38"/>
  <c r="AX28" i="38"/>
  <c r="AX145" i="38"/>
  <c r="AX133" i="38"/>
  <c r="AX131" i="38"/>
  <c r="AX61" i="38"/>
  <c r="AX78" i="38"/>
  <c r="AX81" i="38"/>
  <c r="BA33" i="38"/>
  <c r="BA104" i="38"/>
  <c r="BA172" i="38"/>
  <c r="BB188" i="38"/>
  <c r="BA47" i="38"/>
  <c r="BA39" i="38"/>
  <c r="AX146" i="38"/>
  <c r="AX45" i="38"/>
  <c r="AX88" i="38"/>
  <c r="AX29" i="38"/>
  <c r="AX38" i="38"/>
  <c r="AX51" i="38"/>
  <c r="AX154" i="38"/>
  <c r="BA228" i="38"/>
  <c r="BA192" i="38"/>
  <c r="BA156" i="38"/>
  <c r="BA120" i="38"/>
  <c r="BA124" i="38"/>
  <c r="BA137" i="38"/>
  <c r="BA225" i="38"/>
  <c r="BA153" i="38"/>
  <c r="AX143" i="38"/>
  <c r="AX101" i="38"/>
  <c r="CZ5" i="38"/>
  <c r="BB215" i="38"/>
  <c r="BA227" i="38"/>
  <c r="BI54" i="38"/>
  <c r="BH54" i="38" s="1"/>
  <c r="BI55" i="38"/>
  <c r="BH55" i="38" s="1"/>
  <c r="BI121" i="38"/>
  <c r="BH121" i="38" s="1"/>
  <c r="BI119" i="38"/>
  <c r="BH119" i="38" s="1"/>
  <c r="BI27" i="38"/>
  <c r="BH27" i="38" s="1"/>
  <c r="BI115" i="38"/>
  <c r="BH115" i="38" s="1"/>
  <c r="BI57" i="38"/>
  <c r="BH57" i="38" s="1"/>
  <c r="BI204" i="38"/>
  <c r="BH204" i="38" s="1"/>
  <c r="BI198" i="38"/>
  <c r="BH198" i="38" s="1"/>
  <c r="BI192" i="38"/>
  <c r="BH192" i="38" s="1"/>
  <c r="BI186" i="38"/>
  <c r="BH186" i="38" s="1"/>
  <c r="BI180" i="38"/>
  <c r="BH180" i="38" s="1"/>
  <c r="BI174" i="38"/>
  <c r="BH174" i="38" s="1"/>
  <c r="BI49" i="38"/>
  <c r="BH49" i="38" s="1"/>
  <c r="BI112" i="38"/>
  <c r="BH112" i="38" s="1"/>
  <c r="BI66" i="38"/>
  <c r="BH66" i="38" s="1"/>
  <c r="BI5" i="38"/>
  <c r="BH5" i="38" s="1"/>
  <c r="BI165" i="38"/>
  <c r="BH165" i="38" s="1"/>
  <c r="BI159" i="38"/>
  <c r="BH159" i="38" s="1"/>
  <c r="BI153" i="38"/>
  <c r="BH153" i="38" s="1"/>
  <c r="BI147" i="38"/>
  <c r="BH147" i="38" s="1"/>
  <c r="BI107" i="38"/>
  <c r="BH107" i="38" s="1"/>
  <c r="BI30" i="38"/>
  <c r="BH30" i="38" s="1"/>
  <c r="BI105" i="38"/>
  <c r="BH105" i="38" s="1"/>
  <c r="BI19" i="38"/>
  <c r="BH19" i="38" s="1"/>
  <c r="BI103" i="38"/>
  <c r="BH103" i="38" s="1"/>
  <c r="BI95" i="38"/>
  <c r="BH95" i="38" s="1"/>
  <c r="BI22" i="38"/>
  <c r="BH22" i="38" s="1"/>
  <c r="BI137" i="38"/>
  <c r="BH137" i="38" s="1"/>
  <c r="BI69" i="38"/>
  <c r="BH69" i="38" s="1"/>
  <c r="BI14" i="38"/>
  <c r="BH14" i="38" s="1"/>
  <c r="BB158" i="38"/>
  <c r="BA170" i="38"/>
  <c r="BB203" i="38"/>
  <c r="BC215" i="38" s="1"/>
  <c r="BJ215" i="38" s="1"/>
  <c r="BA215" i="38"/>
  <c r="AX127" i="38"/>
  <c r="AX204" i="38"/>
  <c r="AX198" i="38"/>
  <c r="AX192" i="38"/>
  <c r="AX186" i="38"/>
  <c r="AX124" i="38"/>
  <c r="AX17" i="38"/>
  <c r="AX177" i="38"/>
  <c r="AX165" i="38"/>
  <c r="AX159" i="38"/>
  <c r="AX119" i="38"/>
  <c r="AX117" i="38"/>
  <c r="AX115" i="38"/>
  <c r="AX107" i="38"/>
  <c r="AX34" i="38"/>
  <c r="AX149" i="38"/>
  <c r="AX26" i="38"/>
  <c r="BA38" i="38"/>
  <c r="BA222" i="38"/>
  <c r="BA114" i="38"/>
  <c r="BA199" i="38"/>
  <c r="BA94" i="38"/>
  <c r="BA166" i="38"/>
  <c r="BA118" i="38"/>
  <c r="BA131" i="38"/>
  <c r="BA219" i="38"/>
  <c r="BA147" i="38"/>
  <c r="BB6" i="38"/>
  <c r="BA18" i="38"/>
  <c r="BA232" i="38"/>
  <c r="BA58" i="38"/>
  <c r="BB7" i="38"/>
  <c r="BA19" i="38"/>
  <c r="BA151" i="38"/>
  <c r="BA115" i="38"/>
  <c r="BA125" i="38"/>
  <c r="BB3" i="38"/>
  <c r="BA213" i="38"/>
  <c r="BA177" i="38"/>
  <c r="BA141" i="38"/>
  <c r="BA59" i="38"/>
  <c r="BA44" i="38"/>
  <c r="BA226" i="38"/>
  <c r="BA190" i="38"/>
  <c r="BA34" i="38"/>
  <c r="BA98" i="38"/>
  <c r="BA145" i="38"/>
  <c r="BA63" i="38"/>
  <c r="BA122" i="38"/>
  <c r="BB155" i="38"/>
  <c r="BA167" i="38"/>
  <c r="BB206" i="38"/>
  <c r="BA218" i="38"/>
  <c r="BI136" i="38"/>
  <c r="BH136" i="38" s="1"/>
  <c r="BI45" i="38"/>
  <c r="BH45" i="38" s="1"/>
  <c r="BI46" i="38"/>
  <c r="BH46" i="38" s="1"/>
  <c r="BI71" i="38"/>
  <c r="BH71" i="38" s="1"/>
  <c r="BI86" i="38"/>
  <c r="BH86" i="38" s="1"/>
  <c r="BI15" i="38"/>
  <c r="BH15" i="38" s="1"/>
  <c r="BI88" i="38"/>
  <c r="BH88" i="38" s="1"/>
  <c r="BI48" i="38"/>
  <c r="BH48" i="38" s="1"/>
  <c r="BI203" i="38"/>
  <c r="BH203" i="38" s="1"/>
  <c r="BI197" i="38"/>
  <c r="BH197" i="38" s="1"/>
  <c r="BI191" i="38"/>
  <c r="BH191" i="38" s="1"/>
  <c r="BI185" i="38"/>
  <c r="BH185" i="38" s="1"/>
  <c r="BI179" i="38"/>
  <c r="BH179" i="38" s="1"/>
  <c r="BI173" i="38"/>
  <c r="BH173" i="38" s="1"/>
  <c r="BI38" i="38"/>
  <c r="BH38" i="38" s="1"/>
  <c r="BI111" i="38"/>
  <c r="BH111" i="38" s="1"/>
  <c r="BI58" i="38"/>
  <c r="BH58" i="38" s="1"/>
  <c r="BI170" i="38"/>
  <c r="BH170" i="38" s="1"/>
  <c r="BI164" i="38"/>
  <c r="BH164" i="38" s="1"/>
  <c r="BI158" i="38"/>
  <c r="BH158" i="38" s="1"/>
  <c r="BI152" i="38"/>
  <c r="BH152" i="38" s="1"/>
  <c r="BI146" i="38"/>
  <c r="BH146" i="38" s="1"/>
  <c r="BI93" i="38"/>
  <c r="BH93" i="38" s="1"/>
  <c r="BI8" i="38"/>
  <c r="BH8" i="38" s="1"/>
  <c r="BI94" i="38"/>
  <c r="BH94" i="38" s="1"/>
  <c r="BI16" i="38"/>
  <c r="BH16" i="38" s="1"/>
  <c r="BI101" i="38"/>
  <c r="BH101" i="38" s="1"/>
  <c r="BI82" i="38"/>
  <c r="BH82" i="38" s="1"/>
  <c r="BI12" i="38"/>
  <c r="BH12" i="38" s="1"/>
  <c r="BI61" i="38"/>
  <c r="BH61" i="38" s="1"/>
  <c r="BA216" i="38"/>
  <c r="BA180" i="38"/>
  <c r="BA144" i="38"/>
  <c r="BA56" i="38"/>
  <c r="BA229" i="38"/>
  <c r="BA193" i="38"/>
  <c r="BA46" i="38"/>
  <c r="BA148" i="38"/>
  <c r="BA75" i="38"/>
  <c r="BA103" i="38"/>
  <c r="BA85" i="38"/>
  <c r="BA210" i="38"/>
  <c r="BA174" i="38"/>
  <c r="BA138" i="38"/>
  <c r="BA35" i="38"/>
  <c r="BA223" i="38"/>
  <c r="BA187" i="38"/>
  <c r="BA28" i="38"/>
  <c r="BA69" i="38"/>
  <c r="BA142" i="38"/>
  <c r="BA119" i="38"/>
  <c r="AX136" i="38"/>
  <c r="AX27" i="38"/>
  <c r="AX203" i="38"/>
  <c r="AX197" i="38"/>
  <c r="AX191" i="38"/>
  <c r="AX185" i="38"/>
  <c r="AX123" i="38"/>
  <c r="AX70" i="38"/>
  <c r="AX182" i="38"/>
  <c r="AX176" i="38"/>
  <c r="AX170" i="38"/>
  <c r="AX164" i="38"/>
  <c r="AX158" i="38"/>
  <c r="AX20" i="38"/>
  <c r="AX113" i="38"/>
  <c r="AX94" i="38"/>
  <c r="AX24" i="38"/>
  <c r="AX73" i="38"/>
  <c r="BA186" i="38"/>
  <c r="BA150" i="38"/>
  <c r="BA49" i="38"/>
  <c r="BA235" i="38"/>
  <c r="BA48" i="38"/>
  <c r="BB10" i="38"/>
  <c r="BA22" i="38"/>
  <c r="BA109" i="38"/>
  <c r="BA183" i="38"/>
  <c r="BA196" i="38"/>
  <c r="BA128" i="38"/>
  <c r="BA101" i="38"/>
  <c r="BB13" i="38"/>
  <c r="BA25" i="38"/>
  <c r="BA207" i="38"/>
  <c r="BA171" i="38"/>
  <c r="BA135" i="38"/>
  <c r="BA54" i="38"/>
  <c r="BA29" i="38"/>
  <c r="BA220" i="38"/>
  <c r="BA184" i="38"/>
  <c r="BA89" i="38"/>
  <c r="BA45" i="38"/>
  <c r="BA102" i="38"/>
  <c r="BA139" i="38"/>
  <c r="BA152" i="38"/>
  <c r="BA116" i="38"/>
  <c r="BA161" i="38"/>
  <c r="BB221" i="38"/>
  <c r="BA233" i="38"/>
  <c r="BI135" i="38"/>
  <c r="BH135" i="38" s="1"/>
  <c r="BI44" i="38"/>
  <c r="BH44" i="38" s="1"/>
  <c r="BI84" i="38"/>
  <c r="BH84" i="38" s="1"/>
  <c r="BI34" i="38"/>
  <c r="BH34" i="38" s="1"/>
  <c r="BI35" i="38"/>
  <c r="BH35" i="38" s="1"/>
  <c r="BI47" i="38"/>
  <c r="BH47" i="38" s="1"/>
  <c r="BI78" i="38"/>
  <c r="BH78" i="38" s="1"/>
  <c r="BI11" i="38"/>
  <c r="BH11" i="38" s="1"/>
  <c r="BI87" i="38"/>
  <c r="BH87" i="38" s="1"/>
  <c r="BI37" i="38"/>
  <c r="BH37" i="38" s="1"/>
  <c r="BI202" i="38"/>
  <c r="BH202" i="38" s="1"/>
  <c r="BI196" i="38"/>
  <c r="BH196" i="38" s="1"/>
  <c r="BI190" i="38"/>
  <c r="BH190" i="38" s="1"/>
  <c r="BI184" i="38"/>
  <c r="BH184" i="38" s="1"/>
  <c r="BI178" i="38"/>
  <c r="BH178" i="38" s="1"/>
  <c r="BI114" i="38"/>
  <c r="BH114" i="38" s="1"/>
  <c r="BI28" i="38"/>
  <c r="BH28" i="38" s="1"/>
  <c r="BI92" i="38"/>
  <c r="BH92" i="38" s="1"/>
  <c r="BI50" i="38"/>
  <c r="BH50" i="38" s="1"/>
  <c r="BI169" i="38"/>
  <c r="BH169" i="38" s="1"/>
  <c r="BI163" i="38"/>
  <c r="BH163" i="38" s="1"/>
  <c r="BI157" i="38"/>
  <c r="BH157" i="38" s="1"/>
  <c r="BI151" i="38"/>
  <c r="BH151" i="38" s="1"/>
  <c r="BI145" i="38"/>
  <c r="BH145" i="38" s="1"/>
  <c r="BI67" i="38"/>
  <c r="BH67" i="38" s="1"/>
  <c r="BI3" i="38"/>
  <c r="BH3" i="38" s="1"/>
  <c r="BI81" i="38"/>
  <c r="BH81" i="38" s="1"/>
  <c r="BI10" i="38"/>
  <c r="BH10" i="38" s="1"/>
  <c r="BI100" i="38"/>
  <c r="BH100" i="38" s="1"/>
  <c r="BI68" i="38"/>
  <c r="BH68" i="38" s="1"/>
  <c r="BI6" i="38"/>
  <c r="BH6" i="38" s="1"/>
  <c r="BI102" i="38"/>
  <c r="BH102" i="38" s="1"/>
  <c r="BI53" i="38"/>
  <c r="BH53" i="38" s="1"/>
  <c r="BA87" i="38"/>
  <c r="BA111" i="38"/>
  <c r="BA100" i="38"/>
  <c r="BB194" i="38"/>
  <c r="BC206" i="38" s="1"/>
  <c r="BJ206" i="38" s="1"/>
  <c r="BA206" i="38"/>
  <c r="BA158" i="38"/>
  <c r="BB197" i="38"/>
  <c r="BA209" i="38"/>
  <c r="AX56" i="38"/>
  <c r="AX46" i="38"/>
  <c r="AX135" i="38"/>
  <c r="AX90" i="38"/>
  <c r="AX23" i="38"/>
  <c r="AX49" i="38"/>
  <c r="AX202" i="38"/>
  <c r="AX196" i="38"/>
  <c r="AX190" i="38"/>
  <c r="AX126" i="38"/>
  <c r="AX62" i="38"/>
  <c r="AX181" i="38"/>
  <c r="AX175" i="38"/>
  <c r="AX169" i="38"/>
  <c r="AX163" i="38"/>
  <c r="AX157" i="38"/>
  <c r="AX79" i="38"/>
  <c r="AX15" i="38"/>
  <c r="AX93" i="38"/>
  <c r="AX22" i="38"/>
  <c r="AX112" i="38"/>
  <c r="AX80" i="38"/>
  <c r="AX18" i="38"/>
  <c r="AX114" i="38"/>
  <c r="AX65" i="38"/>
  <c r="BA52" i="38"/>
  <c r="BB191" i="38"/>
  <c r="BA203" i="38"/>
  <c r="BB173" i="38"/>
  <c r="BA185" i="38"/>
  <c r="BI134" i="38"/>
  <c r="BH134" i="38" s="1"/>
  <c r="BI33" i="38"/>
  <c r="BH33" i="38" s="1"/>
  <c r="BI76" i="38"/>
  <c r="BH76" i="38" s="1"/>
  <c r="BI17" i="38"/>
  <c r="BH17" i="38" s="1"/>
  <c r="BI85" i="38"/>
  <c r="BH85" i="38" s="1"/>
  <c r="BI23" i="38"/>
  <c r="BH23" i="38" s="1"/>
  <c r="BI26" i="38"/>
  <c r="BH26" i="38" s="1"/>
  <c r="BI64" i="38"/>
  <c r="BH64" i="38" s="1"/>
  <c r="BI118" i="38"/>
  <c r="BH118" i="38" s="1"/>
  <c r="BI79" i="38"/>
  <c r="BH79" i="38" s="1"/>
  <c r="BI18" i="38"/>
  <c r="BH18" i="38" s="1"/>
  <c r="BI201" i="38"/>
  <c r="BH201" i="38" s="1"/>
  <c r="BI195" i="38"/>
  <c r="BH195" i="38" s="1"/>
  <c r="BI189" i="38"/>
  <c r="BH189" i="38" s="1"/>
  <c r="BI183" i="38"/>
  <c r="BH183" i="38" s="1"/>
  <c r="BI177" i="38"/>
  <c r="BH177" i="38" s="1"/>
  <c r="BI113" i="38"/>
  <c r="BH113" i="38" s="1"/>
  <c r="BI21" i="38"/>
  <c r="BH21" i="38" s="1"/>
  <c r="BI91" i="38"/>
  <c r="BH91" i="38" s="1"/>
  <c r="BI39" i="38"/>
  <c r="BH39" i="38" s="1"/>
  <c r="BI168" i="38"/>
  <c r="BH168" i="38" s="1"/>
  <c r="BI162" i="38"/>
  <c r="BH162" i="38" s="1"/>
  <c r="BI156" i="38"/>
  <c r="BH156" i="38" s="1"/>
  <c r="BI150" i="38"/>
  <c r="BH150" i="38" s="1"/>
  <c r="BI110" i="38"/>
  <c r="BH110" i="38" s="1"/>
  <c r="BI59" i="38"/>
  <c r="BH59" i="38" s="1"/>
  <c r="BI144" i="38"/>
  <c r="BH144" i="38" s="1"/>
  <c r="BI74" i="38"/>
  <c r="BH74" i="38" s="1"/>
  <c r="BI142" i="38"/>
  <c r="BH142" i="38" s="1"/>
  <c r="BI99" i="38"/>
  <c r="BH99" i="38" s="1"/>
  <c r="BI60" i="38"/>
  <c r="BH60" i="38" s="1"/>
  <c r="BI140" i="38"/>
  <c r="BH140" i="38" s="1"/>
  <c r="BI97" i="38"/>
  <c r="BH97" i="38" s="1"/>
  <c r="BI43" i="38"/>
  <c r="BH43" i="38" s="1"/>
  <c r="BB9" i="38"/>
  <c r="BA21" i="38"/>
  <c r="BA53" i="38"/>
  <c r="BA67" i="38"/>
  <c r="BB185" i="38"/>
  <c r="BA197" i="38"/>
  <c r="BB212" i="38"/>
  <c r="BA224" i="38"/>
  <c r="AX76" i="38"/>
  <c r="AX130" i="38"/>
  <c r="AX201" i="38"/>
  <c r="AX195" i="38"/>
  <c r="AX189" i="38"/>
  <c r="AX125" i="38"/>
  <c r="AX33" i="38"/>
  <c r="AX180" i="38"/>
  <c r="AX174" i="38"/>
  <c r="AX168" i="38"/>
  <c r="AX162" i="38"/>
  <c r="AX122" i="38"/>
  <c r="AX71" i="38"/>
  <c r="AX156" i="38"/>
  <c r="AX86" i="38"/>
  <c r="AX111" i="38"/>
  <c r="AX72" i="38"/>
  <c r="AX152" i="38"/>
  <c r="AX109" i="38"/>
  <c r="AX55" i="38"/>
  <c r="BB182" i="38"/>
  <c r="BA194" i="38"/>
  <c r="BB218" i="38"/>
  <c r="BA230" i="38"/>
  <c r="BB200" i="38"/>
  <c r="BA212" i="38"/>
  <c r="BI4" i="38"/>
  <c r="BH4" i="38" s="1"/>
  <c r="BI70" i="38"/>
  <c r="BH70" i="38" s="1"/>
  <c r="BI7" i="38"/>
  <c r="BH7" i="38" s="1"/>
  <c r="BI77" i="38"/>
  <c r="BH77" i="38" s="1"/>
  <c r="BI20" i="38"/>
  <c r="BH20" i="38" s="1"/>
  <c r="BI9" i="38"/>
  <c r="BH9" i="38" s="1"/>
  <c r="BI56" i="38"/>
  <c r="BH56" i="38" s="1"/>
  <c r="BI117" i="38"/>
  <c r="BH117" i="38" s="1"/>
  <c r="BI72" i="38"/>
  <c r="BH72" i="38" s="1"/>
  <c r="BI13" i="38"/>
  <c r="BH13" i="38" s="1"/>
  <c r="BI200" i="38"/>
  <c r="BH200" i="38" s="1"/>
  <c r="BI194" i="38"/>
  <c r="BH194" i="38" s="1"/>
  <c r="BI188" i="38"/>
  <c r="BH188" i="38" s="1"/>
  <c r="BI182" i="38"/>
  <c r="BH182" i="38" s="1"/>
  <c r="BI176" i="38"/>
  <c r="BH176" i="38" s="1"/>
  <c r="BI90" i="38"/>
  <c r="BH90" i="38" s="1"/>
  <c r="BI172" i="38"/>
  <c r="BH172" i="38" s="1"/>
  <c r="BI80" i="38"/>
  <c r="BH80" i="38" s="1"/>
  <c r="BI29" i="38"/>
  <c r="BH29" i="38" s="1"/>
  <c r="BI167" i="38"/>
  <c r="BH167" i="38" s="1"/>
  <c r="BI161" i="38"/>
  <c r="BH161" i="38" s="1"/>
  <c r="BI155" i="38"/>
  <c r="BH155" i="38" s="1"/>
  <c r="BI149" i="38"/>
  <c r="BH149" i="38" s="1"/>
  <c r="BI109" i="38"/>
  <c r="BH109" i="38" s="1"/>
  <c r="BI51" i="38"/>
  <c r="BH51" i="38" s="1"/>
  <c r="BI143" i="38"/>
  <c r="BH143" i="38" s="1"/>
  <c r="BI41" i="38"/>
  <c r="BH41" i="38" s="1"/>
  <c r="BI141" i="38"/>
  <c r="BH141" i="38" s="1"/>
  <c r="BI98" i="38"/>
  <c r="BH98" i="38" s="1"/>
  <c r="BI52" i="38"/>
  <c r="BH52" i="38" s="1"/>
  <c r="BI139" i="38"/>
  <c r="BH139" i="38" s="1"/>
  <c r="BI83" i="38"/>
  <c r="BH83" i="38" s="1"/>
  <c r="BI32" i="38"/>
  <c r="BH32" i="38" s="1"/>
  <c r="BA62" i="38"/>
  <c r="BA241" i="38"/>
  <c r="BA205" i="38"/>
  <c r="BB2" i="38"/>
  <c r="BA14" i="38"/>
  <c r="BA43" i="38"/>
  <c r="BB179" i="38"/>
  <c r="BA191" i="38"/>
  <c r="BB224" i="38"/>
  <c r="BC236" i="38" s="1"/>
  <c r="BJ236" i="38" s="1"/>
  <c r="BA236" i="38"/>
  <c r="AX129" i="38"/>
  <c r="AX200" i="38"/>
  <c r="AX194" i="38"/>
  <c r="AX188" i="38"/>
  <c r="AX179" i="38"/>
  <c r="AX173" i="38"/>
  <c r="AX167" i="38"/>
  <c r="AX161" i="38"/>
  <c r="AX121" i="38"/>
  <c r="AX63" i="38"/>
  <c r="AX155" i="38"/>
  <c r="AX153" i="38"/>
  <c r="AX110" i="38"/>
  <c r="AX64" i="38"/>
  <c r="AX95" i="38"/>
  <c r="AX44" i="38"/>
  <c r="BA189" i="38"/>
  <c r="BA117" i="38"/>
  <c r="BA238" i="38"/>
  <c r="BA202" i="38"/>
  <c r="BB12" i="38"/>
  <c r="BA24" i="38"/>
  <c r="BA169" i="38"/>
  <c r="BA121" i="38"/>
  <c r="BA134" i="38"/>
  <c r="BB170" i="38"/>
  <c r="BA182" i="38"/>
  <c r="BB164" i="38"/>
  <c r="BA176" i="38"/>
  <c r="BA188" i="38"/>
  <c r="BI62" i="38"/>
  <c r="BH62" i="38" s="1"/>
  <c r="BI63" i="38"/>
  <c r="BH63" i="38" s="1"/>
  <c r="BI120" i="38"/>
  <c r="BH120" i="38" s="1"/>
  <c r="BI36" i="38"/>
  <c r="BH36" i="38" s="1"/>
  <c r="BI116" i="38"/>
  <c r="BH116" i="38" s="1"/>
  <c r="BI65" i="38"/>
  <c r="BH65" i="38" s="1"/>
  <c r="BI205" i="38"/>
  <c r="BH205" i="38" s="1"/>
  <c r="BI199" i="38"/>
  <c r="BH199" i="38" s="1"/>
  <c r="BI193" i="38"/>
  <c r="BH193" i="38" s="1"/>
  <c r="BI187" i="38"/>
  <c r="BH187" i="38" s="1"/>
  <c r="BI181" i="38"/>
  <c r="BH181" i="38" s="1"/>
  <c r="BI175" i="38"/>
  <c r="BH175" i="38" s="1"/>
  <c r="BI89" i="38"/>
  <c r="BH89" i="38" s="1"/>
  <c r="BI171" i="38"/>
  <c r="BH171" i="38" s="1"/>
  <c r="BI73" i="38"/>
  <c r="BH73" i="38" s="1"/>
  <c r="BI24" i="38"/>
  <c r="BH24" i="38" s="1"/>
  <c r="BI166" i="38"/>
  <c r="BH166" i="38" s="1"/>
  <c r="BI160" i="38"/>
  <c r="BH160" i="38" s="1"/>
  <c r="BI154" i="38"/>
  <c r="BH154" i="38" s="1"/>
  <c r="BI148" i="38"/>
  <c r="BH148" i="38" s="1"/>
  <c r="BI108" i="38"/>
  <c r="BH108" i="38" s="1"/>
  <c r="BI40" i="38"/>
  <c r="BH40" i="38" s="1"/>
  <c r="BI106" i="38"/>
  <c r="BH106" i="38" s="1"/>
  <c r="BI31" i="38"/>
  <c r="BH31" i="38" s="1"/>
  <c r="BI104" i="38"/>
  <c r="BH104" i="38" s="1"/>
  <c r="BI96" i="38"/>
  <c r="BH96" i="38" s="1"/>
  <c r="BI42" i="38"/>
  <c r="BH42" i="38" s="1"/>
  <c r="BI138" i="38"/>
  <c r="BH138" i="38" s="1"/>
  <c r="BI75" i="38"/>
  <c r="BH75" i="38" s="1"/>
  <c r="BI25" i="38"/>
  <c r="BH25" i="38" s="1"/>
  <c r="BB167" i="38"/>
  <c r="BA179" i="38"/>
  <c r="BB227" i="38"/>
  <c r="BA239" i="38"/>
  <c r="AX134" i="38"/>
  <c r="AX132" i="38"/>
  <c r="AX48" i="38"/>
  <c r="AX128" i="38"/>
  <c r="AX77" i="38"/>
  <c r="AX205" i="38"/>
  <c r="AX199" i="38"/>
  <c r="AX193" i="38"/>
  <c r="AX187" i="38"/>
  <c r="AX183" i="38"/>
  <c r="AX85" i="38"/>
  <c r="AX36" i="38"/>
  <c r="AX178" i="38"/>
  <c r="AX172" i="38"/>
  <c r="AX166" i="38"/>
  <c r="AX160" i="38"/>
  <c r="AX120" i="38"/>
  <c r="AX52" i="38"/>
  <c r="AX118" i="38"/>
  <c r="AX43" i="38"/>
  <c r="AX116" i="38"/>
  <c r="AX108" i="38"/>
  <c r="AX54" i="38"/>
  <c r="AX150" i="38"/>
  <c r="AX87" i="38"/>
  <c r="AX37" i="38"/>
  <c r="CR314" i="38"/>
  <c r="BE314" i="38"/>
  <c r="BM315" i="38"/>
  <c r="BE315" i="38"/>
  <c r="BF315" i="38" s="1"/>
  <c r="CR315" i="38"/>
  <c r="BE343" i="38"/>
  <c r="BF343" i="38" s="1"/>
  <c r="CR343" i="38"/>
  <c r="BE351" i="38"/>
  <c r="CR351" i="38"/>
  <c r="BE339" i="38"/>
  <c r="BF339" i="38" s="1"/>
  <c r="CR339" i="38"/>
  <c r="BN350" i="38"/>
  <c r="CR350" i="38"/>
  <c r="BE350" i="38"/>
  <c r="BN342" i="38"/>
  <c r="BE342" i="38"/>
  <c r="BF342" i="38" s="1"/>
  <c r="CR342" i="38"/>
  <c r="BM347" i="38"/>
  <c r="BE347" i="38"/>
  <c r="CR347" i="38"/>
  <c r="BN349" i="38"/>
  <c r="CR349" i="38"/>
  <c r="BE349" i="38"/>
  <c r="BF349" i="38" s="1"/>
  <c r="BM344" i="38"/>
  <c r="BE344" i="38"/>
  <c r="BF344" i="38" s="1"/>
  <c r="CR344" i="38"/>
  <c r="BN340" i="38"/>
  <c r="BE340" i="38"/>
  <c r="CR340" i="38"/>
  <c r="BN348" i="38"/>
  <c r="CR348" i="38"/>
  <c r="BE348" i="38"/>
  <c r="BN301" i="38"/>
  <c r="CR301" i="38"/>
  <c r="BE301" i="38"/>
  <c r="BF301" i="38" s="1"/>
  <c r="BN302" i="38"/>
  <c r="CR302" i="38"/>
  <c r="BE302" i="38"/>
  <c r="BF302" i="38" s="1"/>
  <c r="BD336" i="38"/>
  <c r="BF251" i="38"/>
  <c r="BD251" i="38"/>
  <c r="BF263" i="38"/>
  <c r="BF275" i="38"/>
  <c r="BD263" i="38"/>
  <c r="BD288" i="38"/>
  <c r="BF300" i="38"/>
  <c r="BD284" i="38"/>
  <c r="BF296" i="38"/>
  <c r="BF288" i="38"/>
  <c r="BD276" i="38"/>
  <c r="BD293" i="38"/>
  <c r="BF308" i="38"/>
  <c r="BD296" i="38"/>
  <c r="BF242" i="38"/>
  <c r="BD242" i="38"/>
  <c r="BF254" i="38"/>
  <c r="BD331" i="38"/>
  <c r="BF271" i="38"/>
  <c r="BD259" i="38"/>
  <c r="BF283" i="38"/>
  <c r="BD271" i="38"/>
  <c r="BF279" i="38"/>
  <c r="BD267" i="38"/>
  <c r="BF318" i="38"/>
  <c r="BD306" i="38"/>
  <c r="BF292" i="38"/>
  <c r="BD280" i="38"/>
  <c r="BF333" i="38"/>
  <c r="BD321" i="38"/>
  <c r="BD303" i="38"/>
  <c r="BF323" i="38"/>
  <c r="BD311" i="38"/>
  <c r="BF244" i="38"/>
  <c r="BD244" i="38"/>
  <c r="BF256" i="38"/>
  <c r="BD333" i="38"/>
  <c r="BF246" i="38"/>
  <c r="BD246" i="38"/>
  <c r="BF258" i="38"/>
  <c r="BD332" i="38"/>
  <c r="BF337" i="38"/>
  <c r="BD325" i="38"/>
  <c r="BF278" i="38"/>
  <c r="BD266" i="38"/>
  <c r="BF274" i="38"/>
  <c r="BD262" i="38"/>
  <c r="BF304" i="38"/>
  <c r="BD292" i="38"/>
  <c r="BF311" i="38"/>
  <c r="BD299" i="38"/>
  <c r="BF307" i="38"/>
  <c r="BD295" i="38"/>
  <c r="BD254" i="38"/>
  <c r="BF266" i="38"/>
  <c r="BF336" i="38"/>
  <c r="BD324" i="38"/>
  <c r="BD258" i="38"/>
  <c r="BF270" i="38"/>
  <c r="BF282" i="38"/>
  <c r="BD270" i="38"/>
  <c r="BF303" i="38"/>
  <c r="BD291" i="38"/>
  <c r="BD287" i="38"/>
  <c r="BF299" i="38"/>
  <c r="BD283" i="38"/>
  <c r="BF295" i="38"/>
  <c r="BF291" i="38"/>
  <c r="BD279" i="38"/>
  <c r="BF287" i="38"/>
  <c r="BD275" i="38"/>
  <c r="BF322" i="38"/>
  <c r="BD310" i="38"/>
  <c r="BD317" i="38"/>
  <c r="BF329" i="38"/>
  <c r="BF332" i="38"/>
  <c r="BD320" i="38"/>
  <c r="BD330" i="38"/>
  <c r="BD326" i="38"/>
  <c r="BF338" i="38"/>
  <c r="BD290" i="38"/>
  <c r="BD286" i="38"/>
  <c r="BF298" i="38"/>
  <c r="BF249" i="38"/>
  <c r="BD249" i="38"/>
  <c r="BF261" i="38"/>
  <c r="BF310" i="38"/>
  <c r="BD298" i="38"/>
  <c r="BF306" i="38"/>
  <c r="BD294" i="38"/>
  <c r="BD338" i="38"/>
  <c r="BD337" i="38"/>
  <c r="BN305" i="38"/>
  <c r="BE305" i="38"/>
  <c r="BF305" i="38" s="1"/>
  <c r="CR305" i="38"/>
  <c r="BN334" i="38"/>
  <c r="CR334" i="38"/>
  <c r="BE334" i="38"/>
  <c r="BF334" i="38" s="1"/>
  <c r="BN335" i="38"/>
  <c r="BE335" i="38"/>
  <c r="BF335" i="38" s="1"/>
  <c r="CR335" i="38"/>
  <c r="BD316" i="38"/>
  <c r="BF328" i="38"/>
  <c r="BD257" i="38"/>
  <c r="BF269" i="38"/>
  <c r="BF285" i="38"/>
  <c r="BD273" i="38"/>
  <c r="BF281" i="38"/>
  <c r="BD269" i="38"/>
  <c r="BF277" i="38"/>
  <c r="BD265" i="38"/>
  <c r="BF273" i="38"/>
  <c r="BD261" i="38"/>
  <c r="BD282" i="38"/>
  <c r="BF294" i="38"/>
  <c r="BF290" i="38"/>
  <c r="BD278" i="38"/>
  <c r="BF286" i="38"/>
  <c r="BD274" i="38"/>
  <c r="BF321" i="38"/>
  <c r="BD309" i="38"/>
  <c r="BN346" i="38"/>
  <c r="BE346" i="38"/>
  <c r="CR346" i="38"/>
  <c r="BE341" i="38"/>
  <c r="BF341" i="38" s="1"/>
  <c r="CR341" i="38"/>
  <c r="BN345" i="38"/>
  <c r="CR345" i="38"/>
  <c r="BE345" i="38"/>
  <c r="BF253" i="38"/>
  <c r="BD253" i="38"/>
  <c r="BF265" i="38"/>
  <c r="BD255" i="38"/>
  <c r="BF267" i="38"/>
  <c r="BD323" i="38"/>
  <c r="BD318" i="38"/>
  <c r="BF330" i="38"/>
  <c r="BF325" i="38"/>
  <c r="BD313" i="38"/>
  <c r="BF320" i="38"/>
  <c r="BD308" i="38"/>
  <c r="BF309" i="38"/>
  <c r="BD297" i="38"/>
  <c r="BD328" i="38"/>
  <c r="BD327" i="38"/>
  <c r="BD256" i="38"/>
  <c r="BF268" i="38"/>
  <c r="BF276" i="38"/>
  <c r="BD264" i="38"/>
  <c r="BF272" i="38"/>
  <c r="BD260" i="38"/>
  <c r="BD289" i="38"/>
  <c r="BF250" i="38"/>
  <c r="BD250" i="38"/>
  <c r="BF262" i="38"/>
  <c r="BF252" i="38"/>
  <c r="BD252" i="38"/>
  <c r="BF264" i="38"/>
  <c r="BF284" i="38"/>
  <c r="BD272" i="38"/>
  <c r="BF280" i="38"/>
  <c r="BD268" i="38"/>
  <c r="BD285" i="38"/>
  <c r="BF297" i="38"/>
  <c r="BF293" i="38"/>
  <c r="BD281" i="38"/>
  <c r="BF289" i="38"/>
  <c r="BD277" i="38"/>
  <c r="BD329" i="38"/>
  <c r="BF324" i="38"/>
  <c r="BD312" i="38"/>
  <c r="BF243" i="38"/>
  <c r="BD243" i="38"/>
  <c r="BF255" i="38"/>
  <c r="BF248" i="38"/>
  <c r="BD248" i="38"/>
  <c r="BF260" i="38"/>
  <c r="BF245" i="38"/>
  <c r="BD245" i="38"/>
  <c r="BF257" i="38"/>
  <c r="BD322" i="38"/>
  <c r="BF316" i="38"/>
  <c r="BD304" i="38"/>
  <c r="BF331" i="38"/>
  <c r="BF319" i="38"/>
  <c r="BD319" i="38"/>
  <c r="BF312" i="38"/>
  <c r="BD300" i="38"/>
  <c r="BF247" i="38"/>
  <c r="BD247" i="38"/>
  <c r="BF259" i="38"/>
  <c r="AX348" i="38"/>
  <c r="AX345" i="38"/>
  <c r="AX344" i="38"/>
  <c r="AX340" i="38"/>
  <c r="AX346" i="38"/>
  <c r="AX349" i="38"/>
  <c r="AX347" i="38"/>
  <c r="AX343" i="38"/>
  <c r="AX342" i="38"/>
  <c r="AX341" i="38"/>
  <c r="CT129" i="38"/>
  <c r="CU129" i="38" s="1"/>
  <c r="BH129" i="38"/>
  <c r="CT127" i="38"/>
  <c r="CU127" i="38" s="1"/>
  <c r="BH127" i="38"/>
  <c r="CT124" i="38"/>
  <c r="CU124" i="38" s="1"/>
  <c r="BH124" i="38"/>
  <c r="CT133" i="38"/>
  <c r="CU133" i="38" s="1"/>
  <c r="BH133" i="38"/>
  <c r="CT123" i="38"/>
  <c r="CU123" i="38" s="1"/>
  <c r="BH123" i="38"/>
  <c r="CT132" i="38"/>
  <c r="CU132" i="38" s="1"/>
  <c r="BH132" i="38"/>
  <c r="CT131" i="38"/>
  <c r="CU131" i="38" s="1"/>
  <c r="BH131" i="38"/>
  <c r="BH2" i="38"/>
  <c r="CT126" i="38"/>
  <c r="CU126" i="38" s="1"/>
  <c r="BH126" i="38"/>
  <c r="CT122" i="38"/>
  <c r="CU122" i="38" s="1"/>
  <c r="CT130" i="38"/>
  <c r="CU130" i="38" s="1"/>
  <c r="BH130" i="38"/>
  <c r="CT128" i="38"/>
  <c r="CU128" i="38" s="1"/>
  <c r="BH128" i="38"/>
  <c r="CT125" i="38"/>
  <c r="CU125" i="38" s="1"/>
  <c r="BH125" i="38"/>
  <c r="AW350" i="38"/>
  <c r="AW339" i="38"/>
  <c r="DD3" i="38"/>
  <c r="DD5" i="38"/>
  <c r="DD6" i="38"/>
  <c r="BB209" i="38"/>
  <c r="BC209" i="38" s="1"/>
  <c r="BJ209" i="38" s="1"/>
  <c r="BB161" i="38"/>
  <c r="BC173" i="38" s="1"/>
  <c r="BJ173" i="38" s="1"/>
  <c r="BB152" i="38"/>
  <c r="BB239" i="38"/>
  <c r="BC239" i="38" s="1"/>
  <c r="BJ239" i="38" s="1"/>
  <c r="BC188" i="38"/>
  <c r="BJ188" i="38" s="1"/>
  <c r="BC158" i="38"/>
  <c r="BJ158" i="38" s="1"/>
  <c r="BC170" i="38"/>
  <c r="BJ170" i="38" s="1"/>
  <c r="BC167" i="38"/>
  <c r="BJ167" i="38" s="1"/>
  <c r="BC230" i="38"/>
  <c r="BJ230" i="38" s="1"/>
  <c r="BC176" i="38"/>
  <c r="BJ176" i="38" s="1"/>
  <c r="BC212" i="38"/>
  <c r="BJ212" i="38" s="1"/>
  <c r="BC218" i="38"/>
  <c r="BJ218" i="38" s="1"/>
  <c r="BC233" i="38"/>
  <c r="BJ233" i="38" s="1"/>
  <c r="BC197" i="38"/>
  <c r="BJ197" i="38" s="1"/>
  <c r="BC227" i="38"/>
  <c r="BJ227" i="38" s="1"/>
  <c r="BC185" i="38"/>
  <c r="BJ185" i="38" s="1"/>
  <c r="CZ6" i="38"/>
  <c r="CZ3" i="38"/>
  <c r="BC200" i="38"/>
  <c r="BJ200" i="38" s="1"/>
  <c r="BC179" i="38"/>
  <c r="BJ179" i="38" s="1"/>
  <c r="BC182" i="38"/>
  <c r="BJ182" i="38" s="1"/>
  <c r="BB14" i="38"/>
  <c r="BC14" i="38" s="1"/>
  <c r="BJ14" i="38" s="1"/>
  <c r="BB213" i="38"/>
  <c r="BB177" i="38"/>
  <c r="BB141" i="38"/>
  <c r="BB105" i="38"/>
  <c r="BB23" i="38"/>
  <c r="BB238" i="38"/>
  <c r="BB202" i="38"/>
  <c r="BB166" i="38"/>
  <c r="BB16" i="38"/>
  <c r="BB25" i="38"/>
  <c r="BC25" i="38" s="1"/>
  <c r="BJ25" i="38" s="1"/>
  <c r="BB69" i="38"/>
  <c r="BB121" i="38"/>
  <c r="BB143" i="38"/>
  <c r="BB107" i="38"/>
  <c r="BB38" i="38"/>
  <c r="BM349" i="38"/>
  <c r="BB62" i="38"/>
  <c r="BB210" i="38"/>
  <c r="BB174" i="38"/>
  <c r="BB138" i="38"/>
  <c r="BB102" i="38"/>
  <c r="BB17" i="38"/>
  <c r="BB235" i="38"/>
  <c r="BB199" i="38"/>
  <c r="BB163" i="38"/>
  <c r="BB101" i="38"/>
  <c r="BB19" i="38"/>
  <c r="BB45" i="38"/>
  <c r="BB118" i="38"/>
  <c r="BB140" i="38"/>
  <c r="BB104" i="38"/>
  <c r="BB58" i="38"/>
  <c r="BB207" i="38"/>
  <c r="BB171" i="38"/>
  <c r="BB135" i="38"/>
  <c r="BB83" i="38"/>
  <c r="BB232" i="38"/>
  <c r="BB196" i="38"/>
  <c r="BB151" i="38"/>
  <c r="BB98" i="38"/>
  <c r="BB100" i="38"/>
  <c r="BB115" i="38"/>
  <c r="BB137" i="38"/>
  <c r="BB79" i="38"/>
  <c r="BB54" i="38"/>
  <c r="BB81" i="38"/>
  <c r="BB94" i="38"/>
  <c r="BB240" i="38"/>
  <c r="BB204" i="38"/>
  <c r="BB168" i="38"/>
  <c r="BB132" i="38"/>
  <c r="BB59" i="38"/>
  <c r="BB85" i="38"/>
  <c r="BB229" i="38"/>
  <c r="BB193" i="38"/>
  <c r="BB148" i="38"/>
  <c r="BB36" i="38"/>
  <c r="BB112" i="38"/>
  <c r="BB134" i="38"/>
  <c r="BC146" i="38" s="1"/>
  <c r="BJ146" i="38" s="1"/>
  <c r="BB67" i="38"/>
  <c r="BB195" i="38"/>
  <c r="BB73" i="38"/>
  <c r="BB96" i="38"/>
  <c r="BB237" i="38"/>
  <c r="BB201" i="38"/>
  <c r="BB165" i="38"/>
  <c r="BB129" i="38"/>
  <c r="BB47" i="38"/>
  <c r="BB61" i="38"/>
  <c r="BB226" i="38"/>
  <c r="BB190" i="38"/>
  <c r="BB145" i="38"/>
  <c r="BB21" i="38"/>
  <c r="BB157" i="38"/>
  <c r="BB109" i="38"/>
  <c r="BB131" i="38"/>
  <c r="BB55" i="38"/>
  <c r="BB95" i="38"/>
  <c r="BB231" i="38"/>
  <c r="BB97" i="38"/>
  <c r="BB50" i="38"/>
  <c r="BB234" i="38"/>
  <c r="BB198" i="38"/>
  <c r="BB162" i="38"/>
  <c r="BB126" i="38"/>
  <c r="BB35" i="38"/>
  <c r="BB49" i="38"/>
  <c r="BB223" i="38"/>
  <c r="BB187" i="38"/>
  <c r="BB92" i="38"/>
  <c r="BB154" i="38"/>
  <c r="BB106" i="38"/>
  <c r="BB128" i="38"/>
  <c r="BB43" i="38"/>
  <c r="BB220" i="38"/>
  <c r="BB184" i="38"/>
  <c r="BB77" i="38"/>
  <c r="BB86" i="38"/>
  <c r="BB160" i="38"/>
  <c r="BB139" i="38"/>
  <c r="BB103" i="38"/>
  <c r="BB125" i="38"/>
  <c r="BB31" i="38"/>
  <c r="BB37" i="38"/>
  <c r="BB52" i="38"/>
  <c r="BB75" i="38"/>
  <c r="BB26" i="38"/>
  <c r="BB228" i="38"/>
  <c r="BB192" i="38"/>
  <c r="BB156" i="38"/>
  <c r="BB120" i="38"/>
  <c r="BB42" i="38"/>
  <c r="BB217" i="38"/>
  <c r="BB181" i="38"/>
  <c r="BB82" i="38"/>
  <c r="BB65" i="38"/>
  <c r="BB57" i="38"/>
  <c r="BB39" i="38"/>
  <c r="BB136" i="38"/>
  <c r="BB63" i="38"/>
  <c r="BB122" i="38"/>
  <c r="BB56" i="38"/>
  <c r="BB123" i="38"/>
  <c r="BB91" i="38"/>
  <c r="BB48" i="38"/>
  <c r="BB20" i="38"/>
  <c r="BB225" i="38"/>
  <c r="BB189" i="38"/>
  <c r="BB153" i="38"/>
  <c r="BB117" i="38"/>
  <c r="BB30" i="38"/>
  <c r="BB214" i="38"/>
  <c r="BB178" i="38"/>
  <c r="BB53" i="38"/>
  <c r="BB33" i="38"/>
  <c r="BB27" i="38"/>
  <c r="BB133" i="38"/>
  <c r="BB51" i="38"/>
  <c r="BB119" i="38"/>
  <c r="BB89" i="38"/>
  <c r="BB222" i="38"/>
  <c r="BB186" i="38"/>
  <c r="BB150" i="38"/>
  <c r="BB114" i="38"/>
  <c r="BB24" i="38"/>
  <c r="BB211" i="38"/>
  <c r="BB175" i="38"/>
  <c r="BB46" i="38"/>
  <c r="BB41" i="38"/>
  <c r="BB99" i="38"/>
  <c r="BB130" i="38"/>
  <c r="BB116" i="38"/>
  <c r="BB87" i="38"/>
  <c r="BB219" i="38"/>
  <c r="BB183" i="38"/>
  <c r="BB147" i="38"/>
  <c r="BB111" i="38"/>
  <c r="BB18" i="38"/>
  <c r="BC18" i="38" s="1"/>
  <c r="BJ18" i="38" s="1"/>
  <c r="BB44" i="38"/>
  <c r="BB208" i="38"/>
  <c r="BB172" i="38"/>
  <c r="BB34" i="38"/>
  <c r="BB29" i="38"/>
  <c r="BB40" i="38"/>
  <c r="BB90" i="38"/>
  <c r="BB127" i="38"/>
  <c r="BB113" i="38"/>
  <c r="BB159" i="38"/>
  <c r="BB216" i="38"/>
  <c r="BB180" i="38"/>
  <c r="BB144" i="38"/>
  <c r="BB108" i="38"/>
  <c r="BB32" i="38"/>
  <c r="BB241" i="38"/>
  <c r="BB205" i="38"/>
  <c r="BB169" i="38"/>
  <c r="BB22" i="38"/>
  <c r="BC22" i="38" s="1"/>
  <c r="BJ22" i="38" s="1"/>
  <c r="BB28" i="38"/>
  <c r="BB88" i="38"/>
  <c r="BB124" i="38"/>
  <c r="BB110" i="38"/>
  <c r="BB142" i="38"/>
  <c r="AZ11" i="38"/>
  <c r="AZ4" i="38"/>
  <c r="AZ71" i="38"/>
  <c r="BA83" i="38" s="1"/>
  <c r="AZ74" i="38"/>
  <c r="BA86" i="38" s="1"/>
  <c r="AZ8" i="38"/>
  <c r="AZ70" i="38"/>
  <c r="BA82" i="38" s="1"/>
  <c r="AZ84" i="38"/>
  <c r="BA96" i="38" s="1"/>
  <c r="AZ72" i="38"/>
  <c r="AZ93" i="38"/>
  <c r="BA105" i="38" s="1"/>
  <c r="AZ60" i="38"/>
  <c r="AZ76" i="38"/>
  <c r="BA88" i="38" s="1"/>
  <c r="AZ78" i="38"/>
  <c r="BA90" i="38" s="1"/>
  <c r="AZ64" i="38"/>
  <c r="AZ66" i="38"/>
  <c r="AZ80" i="38"/>
  <c r="BA92" i="38" s="1"/>
  <c r="AZ68" i="38"/>
  <c r="BA68" i="38" s="1"/>
  <c r="AZ5" i="38"/>
  <c r="AZ15" i="38"/>
  <c r="BA27" i="38" s="1"/>
  <c r="BX71" i="38"/>
  <c r="BY71" i="38" s="1"/>
  <c r="BM301" i="38"/>
  <c r="BN347" i="38"/>
  <c r="CI58" i="38"/>
  <c r="BX94" i="38"/>
  <c r="BY94" i="38" s="1"/>
  <c r="CI94" i="38"/>
  <c r="CI54" i="38"/>
  <c r="BM335" i="38"/>
  <c r="BX3" i="38"/>
  <c r="BY3" i="38" s="1"/>
  <c r="CI3" i="38"/>
  <c r="BM342" i="38"/>
  <c r="CI56" i="38"/>
  <c r="BX75" i="38"/>
  <c r="BY75" i="38" s="1"/>
  <c r="CI75" i="38"/>
  <c r="CI97" i="38"/>
  <c r="CI52" i="38"/>
  <c r="CI95" i="38"/>
  <c r="CI81" i="38"/>
  <c r="CI9" i="38"/>
  <c r="CI14" i="38"/>
  <c r="CI48" i="38"/>
  <c r="CI91" i="38"/>
  <c r="CI89" i="38"/>
  <c r="CI73" i="38"/>
  <c r="CI87" i="38"/>
  <c r="CI13" i="38"/>
  <c r="CI71" i="38"/>
  <c r="CI62" i="38"/>
  <c r="BX73" i="38"/>
  <c r="BY73" i="38" s="1"/>
  <c r="BX14" i="38"/>
  <c r="BY14" i="38" s="1"/>
  <c r="BX9" i="38"/>
  <c r="BY9" i="38" s="1"/>
  <c r="BN315" i="38"/>
  <c r="BX13" i="38"/>
  <c r="BY13" i="38" s="1"/>
  <c r="BM305" i="38"/>
  <c r="BM302" i="38"/>
  <c r="BM346" i="38"/>
  <c r="BM334" i="38"/>
  <c r="BM340" i="38"/>
  <c r="BM345" i="38"/>
  <c r="CW3" i="38"/>
  <c r="BX15" i="38"/>
  <c r="BY15" i="38" s="1"/>
  <c r="CW6" i="38"/>
  <c r="CW5" i="38"/>
  <c r="CW7" i="38" s="1"/>
  <c r="BM350" i="38"/>
  <c r="DA6" i="38"/>
  <c r="DA3" i="38"/>
  <c r="DA5" i="38"/>
  <c r="CT4" i="38"/>
  <c r="BN344" i="38"/>
  <c r="CY6" i="38"/>
  <c r="CY5" i="38"/>
  <c r="CY7" i="38" s="1"/>
  <c r="CY3" i="38"/>
  <c r="BX8" i="38"/>
  <c r="BY8" i="38" s="1"/>
  <c r="BM348" i="38"/>
  <c r="BX11" i="38"/>
  <c r="BY11" i="38" s="1"/>
  <c r="BN314" i="38"/>
  <c r="BM314" i="38"/>
  <c r="CS4" i="38"/>
  <c r="DB6" i="38"/>
  <c r="BN343" i="38"/>
  <c r="BM343" i="38"/>
  <c r="BX5" i="38"/>
  <c r="BY5" i="38" s="1"/>
  <c r="BX4" i="38"/>
  <c r="BY4" i="38" s="1"/>
  <c r="BM351" i="38"/>
  <c r="BN351" i="38"/>
  <c r="BM341" i="38"/>
  <c r="BN341" i="38"/>
  <c r="BN339" i="38"/>
  <c r="BM339" i="38"/>
  <c r="BX97" i="38"/>
  <c r="BY97" i="38" s="1"/>
  <c r="BX95" i="38"/>
  <c r="BY95" i="38" s="1"/>
  <c r="BX93" i="38"/>
  <c r="BY93" i="38" s="1"/>
  <c r="BX91" i="38"/>
  <c r="BY91" i="38" s="1"/>
  <c r="BX89" i="38"/>
  <c r="BY89" i="38" s="1"/>
  <c r="BX87" i="38"/>
  <c r="BY87" i="38" s="1"/>
  <c r="BX84" i="38"/>
  <c r="BY84" i="38" s="1"/>
  <c r="BX78" i="38"/>
  <c r="BY78" i="38" s="1"/>
  <c r="BX74" i="38"/>
  <c r="BY74" i="38" s="1"/>
  <c r="BX70" i="38"/>
  <c r="BY70" i="38" s="1"/>
  <c r="BX66" i="38"/>
  <c r="BY66" i="38" s="1"/>
  <c r="BX62" i="38"/>
  <c r="BY62" i="38" s="1"/>
  <c r="BX58" i="38"/>
  <c r="BY58" i="38" s="1"/>
  <c r="BX54" i="38"/>
  <c r="BY54" i="38" s="1"/>
  <c r="BX81" i="38"/>
  <c r="BY81" i="38" s="1"/>
  <c r="BX80" i="38"/>
  <c r="BY80" i="38" s="1"/>
  <c r="BX76" i="38"/>
  <c r="BY76" i="38" s="1"/>
  <c r="BX72" i="38"/>
  <c r="BY72" i="38" s="1"/>
  <c r="BX68" i="38"/>
  <c r="BY68" i="38" s="1"/>
  <c r="BX64" i="38"/>
  <c r="BY64" i="38" s="1"/>
  <c r="BX60" i="38"/>
  <c r="BY60" i="38" s="1"/>
  <c r="BX56" i="38"/>
  <c r="BY56" i="38" s="1"/>
  <c r="BX52" i="38"/>
  <c r="BY52" i="38" s="1"/>
  <c r="BX48" i="38"/>
  <c r="BY48" i="38" s="1"/>
  <c r="DB12" i="38"/>
  <c r="BC203" i="38" l="1"/>
  <c r="BJ203" i="38" s="1"/>
  <c r="BC164" i="38"/>
  <c r="BJ164" i="38" s="1"/>
  <c r="CY9" i="38"/>
  <c r="CY4" i="38" s="1"/>
  <c r="BC194" i="38"/>
  <c r="BJ194" i="38" s="1"/>
  <c r="BC191" i="38"/>
  <c r="BJ191" i="38" s="1"/>
  <c r="BC21" i="38"/>
  <c r="BJ21" i="38" s="1"/>
  <c r="CW9" i="38"/>
  <c r="BC19" i="38"/>
  <c r="BJ19" i="38" s="1"/>
  <c r="BC24" i="38"/>
  <c r="BJ24" i="38" s="1"/>
  <c r="BC224" i="38"/>
  <c r="BJ224" i="38" s="1"/>
  <c r="BA78" i="38"/>
  <c r="BA76" i="38"/>
  <c r="BD351" i="38"/>
  <c r="BZ351" i="38" s="1"/>
  <c r="CA351" i="38" s="1"/>
  <c r="BF363" i="38"/>
  <c r="AX350" i="38"/>
  <c r="AX362" i="38"/>
  <c r="BD350" i="38"/>
  <c r="BZ350" i="38" s="1"/>
  <c r="CA350" i="38" s="1"/>
  <c r="BF362" i="38"/>
  <c r="BB11" i="38"/>
  <c r="BC23" i="38" s="1"/>
  <c r="BJ23" i="38" s="1"/>
  <c r="BA23" i="38"/>
  <c r="BA71" i="38"/>
  <c r="BA72" i="38"/>
  <c r="BA66" i="38"/>
  <c r="BA84" i="38"/>
  <c r="BA93" i="38"/>
  <c r="BA74" i="38"/>
  <c r="BB4" i="38"/>
  <c r="BC16" i="38" s="1"/>
  <c r="BJ16" i="38" s="1"/>
  <c r="BA16" i="38"/>
  <c r="BA60" i="38"/>
  <c r="BB5" i="38"/>
  <c r="BC17" i="38" s="1"/>
  <c r="BJ17" i="38" s="1"/>
  <c r="BA17" i="38"/>
  <c r="BB8" i="38"/>
  <c r="BA20" i="38"/>
  <c r="BA64" i="38"/>
  <c r="BA80" i="38"/>
  <c r="BA15" i="38"/>
  <c r="BA70" i="38"/>
  <c r="AZ285" i="38"/>
  <c r="BZ285" i="38"/>
  <c r="CA285" i="38" s="1"/>
  <c r="CH285" i="38"/>
  <c r="BZ289" i="38"/>
  <c r="CA289" i="38" s="1"/>
  <c r="CH289" i="38"/>
  <c r="AZ289" i="38"/>
  <c r="BZ253" i="38"/>
  <c r="CA253" i="38" s="1"/>
  <c r="CH253" i="38"/>
  <c r="AZ253" i="38"/>
  <c r="AZ274" i="38"/>
  <c r="BZ274" i="38"/>
  <c r="CA274" i="38" s="1"/>
  <c r="CH274" i="38"/>
  <c r="CH273" i="38"/>
  <c r="AZ273" i="38"/>
  <c r="BZ273" i="38"/>
  <c r="CA273" i="38" s="1"/>
  <c r="AZ249" i="38"/>
  <c r="BZ249" i="38"/>
  <c r="CA249" i="38" s="1"/>
  <c r="CH249" i="38"/>
  <c r="CH291" i="38"/>
  <c r="BZ291" i="38"/>
  <c r="CA291" i="38" s="1"/>
  <c r="AZ291" i="38"/>
  <c r="AZ299" i="38"/>
  <c r="BZ299" i="38"/>
  <c r="CA299" i="38" s="1"/>
  <c r="CH299" i="38"/>
  <c r="AZ321" i="38"/>
  <c r="BZ321" i="38"/>
  <c r="CA321" i="38" s="1"/>
  <c r="CH321" i="38"/>
  <c r="AZ331" i="38"/>
  <c r="BZ331" i="38"/>
  <c r="CA331" i="38" s="1"/>
  <c r="CH331" i="38"/>
  <c r="BZ284" i="38"/>
  <c r="CA284" i="38" s="1"/>
  <c r="AZ284" i="38"/>
  <c r="CH284" i="38"/>
  <c r="BZ243" i="38"/>
  <c r="CA243" i="38" s="1"/>
  <c r="CH243" i="38"/>
  <c r="AZ243" i="38"/>
  <c r="BZ268" i="38"/>
  <c r="CA268" i="38" s="1"/>
  <c r="CH268" i="38"/>
  <c r="AZ268" i="38"/>
  <c r="BZ260" i="38"/>
  <c r="CA260" i="38" s="1"/>
  <c r="CH260" i="38"/>
  <c r="AZ260" i="38"/>
  <c r="AZ308" i="38"/>
  <c r="BZ308" i="38"/>
  <c r="CA308" i="38" s="1"/>
  <c r="CH308" i="38"/>
  <c r="BF317" i="38"/>
  <c r="BD305" i="38"/>
  <c r="BZ317" i="38"/>
  <c r="CA317" i="38" s="1"/>
  <c r="AZ317" i="38"/>
  <c r="CH317" i="38"/>
  <c r="BZ246" i="38"/>
  <c r="CA246" i="38" s="1"/>
  <c r="CH246" i="38"/>
  <c r="AZ246" i="38"/>
  <c r="BF313" i="38"/>
  <c r="BD301" i="38"/>
  <c r="BF361" i="38"/>
  <c r="BD349" i="38"/>
  <c r="BZ304" i="38"/>
  <c r="CA304" i="38" s="1"/>
  <c r="CH304" i="38"/>
  <c r="AZ304" i="38"/>
  <c r="BF357" i="38"/>
  <c r="BD345" i="38"/>
  <c r="BZ278" i="38"/>
  <c r="CA278" i="38" s="1"/>
  <c r="CH278" i="38"/>
  <c r="AZ278" i="38"/>
  <c r="AZ310" i="38"/>
  <c r="CH310" i="38"/>
  <c r="BZ310" i="38"/>
  <c r="CA310" i="38" s="1"/>
  <c r="BZ270" i="38"/>
  <c r="CA270" i="38" s="1"/>
  <c r="AZ270" i="38"/>
  <c r="CH270" i="38"/>
  <c r="AZ292" i="38"/>
  <c r="BZ292" i="38"/>
  <c r="CA292" i="38" s="1"/>
  <c r="CH292" i="38"/>
  <c r="AZ280" i="38"/>
  <c r="BZ280" i="38"/>
  <c r="CA280" i="38" s="1"/>
  <c r="CH280" i="38"/>
  <c r="CH288" i="38"/>
  <c r="AZ288" i="38"/>
  <c r="BZ288" i="38"/>
  <c r="CA288" i="38" s="1"/>
  <c r="BD339" i="38"/>
  <c r="BF351" i="38"/>
  <c r="AZ312" i="38"/>
  <c r="BZ312" i="38"/>
  <c r="CA312" i="38" s="1"/>
  <c r="CH312" i="38"/>
  <c r="AZ272" i="38"/>
  <c r="BZ272" i="38"/>
  <c r="CA272" i="38" s="1"/>
  <c r="CH272" i="38"/>
  <c r="BZ264" i="38"/>
  <c r="CA264" i="38" s="1"/>
  <c r="AZ264" i="38"/>
  <c r="CH264" i="38"/>
  <c r="AZ313" i="38"/>
  <c r="CH313" i="38"/>
  <c r="BZ313" i="38"/>
  <c r="CA313" i="38" s="1"/>
  <c r="AZ257" i="38"/>
  <c r="BZ257" i="38"/>
  <c r="CA257" i="38" s="1"/>
  <c r="CH257" i="38"/>
  <c r="CH286" i="38"/>
  <c r="BZ286" i="38"/>
  <c r="CA286" i="38" s="1"/>
  <c r="AZ286" i="38"/>
  <c r="AZ333" i="38"/>
  <c r="BZ333" i="38"/>
  <c r="CA333" i="38" s="1"/>
  <c r="CH333" i="38"/>
  <c r="AZ242" i="38"/>
  <c r="CH242" i="38"/>
  <c r="BZ242" i="38"/>
  <c r="CA242" i="38" s="1"/>
  <c r="BZ263" i="38"/>
  <c r="CA263" i="38" s="1"/>
  <c r="CH263" i="38"/>
  <c r="AZ263" i="38"/>
  <c r="BZ322" i="38"/>
  <c r="CA322" i="38" s="1"/>
  <c r="CH322" i="38"/>
  <c r="AZ322" i="38"/>
  <c r="AZ337" i="38"/>
  <c r="BZ337" i="38"/>
  <c r="CA337" i="38" s="1"/>
  <c r="CH337" i="38"/>
  <c r="AZ290" i="38"/>
  <c r="BZ290" i="38"/>
  <c r="CA290" i="38" s="1"/>
  <c r="CH290" i="38"/>
  <c r="AZ275" i="38"/>
  <c r="BZ275" i="38"/>
  <c r="CA275" i="38" s="1"/>
  <c r="CH275" i="38"/>
  <c r="AZ262" i="38"/>
  <c r="CH262" i="38"/>
  <c r="BZ262" i="38"/>
  <c r="CA262" i="38" s="1"/>
  <c r="BF345" i="38"/>
  <c r="AZ306" i="38"/>
  <c r="BZ306" i="38"/>
  <c r="CA306" i="38" s="1"/>
  <c r="CH306" i="38"/>
  <c r="BF360" i="38"/>
  <c r="BD348" i="38"/>
  <c r="AZ329" i="38"/>
  <c r="BZ329" i="38"/>
  <c r="CA329" i="38" s="1"/>
  <c r="CH329" i="38"/>
  <c r="CH282" i="38"/>
  <c r="BZ282" i="38"/>
  <c r="CA282" i="38" s="1"/>
  <c r="AZ282" i="38"/>
  <c r="BZ316" i="38"/>
  <c r="CA316" i="38" s="1"/>
  <c r="CH316" i="38"/>
  <c r="AZ316" i="38"/>
  <c r="BF350" i="38"/>
  <c r="AZ258" i="38"/>
  <c r="BZ258" i="38"/>
  <c r="CA258" i="38" s="1"/>
  <c r="CH258" i="38"/>
  <c r="CH296" i="38"/>
  <c r="BZ296" i="38"/>
  <c r="CA296" i="38" s="1"/>
  <c r="AZ296" i="38"/>
  <c r="BF359" i="38"/>
  <c r="BD347" i="38"/>
  <c r="AZ252" i="38"/>
  <c r="BZ252" i="38"/>
  <c r="CA252" i="38" s="1"/>
  <c r="CH252" i="38"/>
  <c r="BZ256" i="38"/>
  <c r="CA256" i="38" s="1"/>
  <c r="CH256" i="38"/>
  <c r="AZ256" i="38"/>
  <c r="BZ318" i="38"/>
  <c r="CA318" i="38" s="1"/>
  <c r="AZ318" i="38"/>
  <c r="CH318" i="38"/>
  <c r="BF353" i="38"/>
  <c r="BD341" i="38"/>
  <c r="BZ261" i="38"/>
  <c r="CA261" i="38" s="1"/>
  <c r="CH261" i="38"/>
  <c r="AZ261" i="38"/>
  <c r="AZ338" i="38"/>
  <c r="BZ338" i="38"/>
  <c r="CA338" i="38" s="1"/>
  <c r="CH338" i="38"/>
  <c r="AZ279" i="38"/>
  <c r="BZ279" i="38"/>
  <c r="CA279" i="38" s="1"/>
  <c r="CH279" i="38"/>
  <c r="AZ324" i="38"/>
  <c r="CH324" i="38"/>
  <c r="BZ324" i="38"/>
  <c r="CA324" i="38" s="1"/>
  <c r="BZ266" i="38"/>
  <c r="CA266" i="38" s="1"/>
  <c r="AZ266" i="38"/>
  <c r="CH266" i="38"/>
  <c r="AZ244" i="38"/>
  <c r="BZ244" i="38"/>
  <c r="CA244" i="38" s="1"/>
  <c r="CH244" i="38"/>
  <c r="CH267" i="38"/>
  <c r="AZ267" i="38"/>
  <c r="BZ267" i="38"/>
  <c r="CA267" i="38" s="1"/>
  <c r="BZ251" i="38"/>
  <c r="CA251" i="38" s="1"/>
  <c r="CH251" i="38"/>
  <c r="AZ251" i="38"/>
  <c r="BF355" i="38"/>
  <c r="BD343" i="38"/>
  <c r="AZ247" i="38"/>
  <c r="BZ247" i="38"/>
  <c r="CA247" i="38" s="1"/>
  <c r="CH247" i="38"/>
  <c r="AZ245" i="38"/>
  <c r="BZ245" i="38"/>
  <c r="CA245" i="38" s="1"/>
  <c r="CH245" i="38"/>
  <c r="AZ277" i="38"/>
  <c r="CH277" i="38"/>
  <c r="BZ277" i="38"/>
  <c r="CA277" i="38" s="1"/>
  <c r="BZ327" i="38"/>
  <c r="CA327" i="38" s="1"/>
  <c r="CH327" i="38"/>
  <c r="AZ327" i="38"/>
  <c r="CH323" i="38"/>
  <c r="AZ323" i="38"/>
  <c r="BZ323" i="38"/>
  <c r="CA323" i="38" s="1"/>
  <c r="BD335" i="38"/>
  <c r="BF347" i="38"/>
  <c r="AZ294" i="38"/>
  <c r="BZ294" i="38"/>
  <c r="CA294" i="38" s="1"/>
  <c r="CH294" i="38"/>
  <c r="BZ326" i="38"/>
  <c r="CA326" i="38" s="1"/>
  <c r="CH326" i="38"/>
  <c r="AZ326" i="38"/>
  <c r="AZ293" i="38"/>
  <c r="BZ293" i="38"/>
  <c r="CA293" i="38" s="1"/>
  <c r="CH293" i="38"/>
  <c r="BF358" i="38"/>
  <c r="BD346" i="38"/>
  <c r="AZ265" i="38"/>
  <c r="BZ265" i="38"/>
  <c r="CA265" i="38" s="1"/>
  <c r="CH265" i="38"/>
  <c r="AZ325" i="38"/>
  <c r="BZ325" i="38"/>
  <c r="CA325" i="38" s="1"/>
  <c r="CH325" i="38"/>
  <c r="AZ311" i="38"/>
  <c r="BZ311" i="38"/>
  <c r="CA311" i="38" s="1"/>
  <c r="CH311" i="38"/>
  <c r="BZ271" i="38"/>
  <c r="CA271" i="38" s="1"/>
  <c r="CH271" i="38"/>
  <c r="AZ271" i="38"/>
  <c r="AZ336" i="38"/>
  <c r="BZ336" i="38"/>
  <c r="CA336" i="38" s="1"/>
  <c r="CH336" i="38"/>
  <c r="BF352" i="38"/>
  <c r="BD340" i="38"/>
  <c r="BF354" i="38"/>
  <c r="BD342" i="38"/>
  <c r="BF327" i="38"/>
  <c r="BD315" i="38"/>
  <c r="BZ300" i="38"/>
  <c r="CA300" i="38" s="1"/>
  <c r="CH300" i="38"/>
  <c r="AZ300" i="38"/>
  <c r="BZ281" i="38"/>
  <c r="CA281" i="38" s="1"/>
  <c r="CH281" i="38"/>
  <c r="AZ281" i="38"/>
  <c r="AZ250" i="38"/>
  <c r="BZ250" i="38"/>
  <c r="CA250" i="38" s="1"/>
  <c r="CH250" i="38"/>
  <c r="BF340" i="38"/>
  <c r="BD334" i="38"/>
  <c r="BF346" i="38"/>
  <c r="BZ298" i="38"/>
  <c r="CA298" i="38" s="1"/>
  <c r="CH298" i="38"/>
  <c r="AZ298" i="38"/>
  <c r="CH330" i="38"/>
  <c r="BZ330" i="38"/>
  <c r="CA330" i="38" s="1"/>
  <c r="AZ330" i="38"/>
  <c r="CH283" i="38"/>
  <c r="AZ283" i="38"/>
  <c r="BZ283" i="38"/>
  <c r="CA283" i="38" s="1"/>
  <c r="AZ254" i="38"/>
  <c r="BZ254" i="38"/>
  <c r="CA254" i="38" s="1"/>
  <c r="CH254" i="38"/>
  <c r="BZ276" i="38"/>
  <c r="CA276" i="38" s="1"/>
  <c r="CH276" i="38"/>
  <c r="AZ276" i="38"/>
  <c r="BF348" i="38"/>
  <c r="CH248" i="38"/>
  <c r="AZ248" i="38"/>
  <c r="BZ248" i="38"/>
  <c r="CA248" i="38" s="1"/>
  <c r="AZ328" i="38"/>
  <c r="BZ328" i="38"/>
  <c r="CA328" i="38" s="1"/>
  <c r="CH328" i="38"/>
  <c r="AZ255" i="38"/>
  <c r="BZ255" i="38"/>
  <c r="CA255" i="38" s="1"/>
  <c r="CH255" i="38"/>
  <c r="BZ309" i="38"/>
  <c r="CA309" i="38" s="1"/>
  <c r="CH309" i="38"/>
  <c r="AZ309" i="38"/>
  <c r="AZ269" i="38"/>
  <c r="BZ269" i="38"/>
  <c r="CA269" i="38" s="1"/>
  <c r="CH269" i="38"/>
  <c r="BZ320" i="38"/>
  <c r="CA320" i="38" s="1"/>
  <c r="AZ320" i="38"/>
  <c r="CH320" i="38"/>
  <c r="AZ295" i="38"/>
  <c r="CH295" i="38"/>
  <c r="BZ295" i="38"/>
  <c r="CA295" i="38" s="1"/>
  <c r="BZ332" i="38"/>
  <c r="CA332" i="38" s="1"/>
  <c r="CH332" i="38"/>
  <c r="AZ332" i="38"/>
  <c r="BZ303" i="38"/>
  <c r="CA303" i="38" s="1"/>
  <c r="CH303" i="38"/>
  <c r="AZ303" i="38"/>
  <c r="BZ259" i="38"/>
  <c r="CA259" i="38" s="1"/>
  <c r="CH259" i="38"/>
  <c r="AZ259" i="38"/>
  <c r="BD302" i="38"/>
  <c r="BF314" i="38"/>
  <c r="BF326" i="38"/>
  <c r="BD314" i="38"/>
  <c r="AZ319" i="38"/>
  <c r="CH319" i="38"/>
  <c r="BZ319" i="38"/>
  <c r="CA319" i="38" s="1"/>
  <c r="AZ297" i="38"/>
  <c r="CH297" i="38"/>
  <c r="BZ297" i="38"/>
  <c r="CA297" i="38" s="1"/>
  <c r="AZ287" i="38"/>
  <c r="CH287" i="38"/>
  <c r="BZ287" i="38"/>
  <c r="CA287" i="38" s="1"/>
  <c r="BF356" i="38"/>
  <c r="BD344" i="38"/>
  <c r="AX351" i="38"/>
  <c r="AX339" i="38"/>
  <c r="DB10" i="38"/>
  <c r="BH122" i="38"/>
  <c r="BC127" i="38"/>
  <c r="BJ127" i="38" s="1"/>
  <c r="BC161" i="38"/>
  <c r="BJ161" i="38" s="1"/>
  <c r="DD4" i="38"/>
  <c r="BC153" i="38"/>
  <c r="BJ153" i="38" s="1"/>
  <c r="BC221" i="38"/>
  <c r="BJ221" i="38" s="1"/>
  <c r="BC38" i="38"/>
  <c r="BJ38" i="38" s="1"/>
  <c r="BC211" i="38"/>
  <c r="BJ211" i="38" s="1"/>
  <c r="BC214" i="38"/>
  <c r="BJ214" i="38" s="1"/>
  <c r="BC128" i="38"/>
  <c r="BJ128" i="38" s="1"/>
  <c r="BC147" i="38"/>
  <c r="BJ147" i="38" s="1"/>
  <c r="BC178" i="38"/>
  <c r="BJ178" i="38" s="1"/>
  <c r="BC205" i="38"/>
  <c r="BJ205" i="38" s="1"/>
  <c r="BC159" i="38"/>
  <c r="BJ159" i="38" s="1"/>
  <c r="BC240" i="38"/>
  <c r="BJ240" i="38" s="1"/>
  <c r="BC169" i="38"/>
  <c r="BJ169" i="38" s="1"/>
  <c r="BC35" i="38"/>
  <c r="BJ35" i="38" s="1"/>
  <c r="BC87" i="38"/>
  <c r="BJ87" i="38" s="1"/>
  <c r="BC109" i="38"/>
  <c r="BJ109" i="38" s="1"/>
  <c r="DJ8" i="38"/>
  <c r="DJ9" i="38" s="1"/>
  <c r="BC20" i="38"/>
  <c r="BJ20" i="38" s="1"/>
  <c r="BC85" i="38"/>
  <c r="BJ85" i="38" s="1"/>
  <c r="BC97" i="38"/>
  <c r="BJ97" i="38" s="1"/>
  <c r="BC48" i="38"/>
  <c r="BJ48" i="38" s="1"/>
  <c r="BC160" i="38"/>
  <c r="BJ160" i="38" s="1"/>
  <c r="BC183" i="38"/>
  <c r="BJ183" i="38" s="1"/>
  <c r="BC222" i="38"/>
  <c r="BJ222" i="38" s="1"/>
  <c r="BC50" i="38"/>
  <c r="BJ50" i="38" s="1"/>
  <c r="BC53" i="38"/>
  <c r="BJ53" i="38" s="1"/>
  <c r="BC32" i="38"/>
  <c r="BJ32" i="38" s="1"/>
  <c r="BC95" i="38"/>
  <c r="BJ95" i="38" s="1"/>
  <c r="BC113" i="38"/>
  <c r="BJ113" i="38" s="1"/>
  <c r="BC67" i="38"/>
  <c r="BJ67" i="38" s="1"/>
  <c r="BC91" i="38"/>
  <c r="BJ91" i="38" s="1"/>
  <c r="BC172" i="38"/>
  <c r="BJ172" i="38" s="1"/>
  <c r="BC133" i="38"/>
  <c r="BJ133" i="38" s="1"/>
  <c r="BC31" i="38"/>
  <c r="BJ31" i="38" s="1"/>
  <c r="BC26" i="38"/>
  <c r="BJ26" i="38" s="1"/>
  <c r="BC219" i="38"/>
  <c r="BJ219" i="38" s="1"/>
  <c r="BC150" i="38"/>
  <c r="BJ150" i="38" s="1"/>
  <c r="BC89" i="38"/>
  <c r="BJ89" i="38" s="1"/>
  <c r="BC79" i="38"/>
  <c r="BJ79" i="38" s="1"/>
  <c r="BC103" i="38"/>
  <c r="BJ103" i="38" s="1"/>
  <c r="BC114" i="38"/>
  <c r="BJ114" i="38" s="1"/>
  <c r="BC28" i="38"/>
  <c r="BJ28" i="38" s="1"/>
  <c r="BC34" i="38"/>
  <c r="BJ34" i="38" s="1"/>
  <c r="BC51" i="38"/>
  <c r="BJ51" i="38" s="1"/>
  <c r="BC43" i="38"/>
  <c r="BJ43" i="38" s="1"/>
  <c r="BC112" i="38"/>
  <c r="BJ112" i="38" s="1"/>
  <c r="BC107" i="38"/>
  <c r="BJ107" i="38" s="1"/>
  <c r="BC122" i="38"/>
  <c r="BJ122" i="38" s="1"/>
  <c r="BC99" i="38"/>
  <c r="BJ99" i="38" s="1"/>
  <c r="BC101" i="38"/>
  <c r="BJ101" i="38" s="1"/>
  <c r="BC144" i="38"/>
  <c r="BJ144" i="38" s="1"/>
  <c r="BC40" i="38"/>
  <c r="BJ40" i="38" s="1"/>
  <c r="BC181" i="38"/>
  <c r="BJ181" i="38" s="1"/>
  <c r="BC45" i="38"/>
  <c r="BJ45" i="38" s="1"/>
  <c r="BC235" i="38"/>
  <c r="BJ235" i="38" s="1"/>
  <c r="BC238" i="38"/>
  <c r="BJ238" i="38" s="1"/>
  <c r="BC213" i="38"/>
  <c r="BJ213" i="38" s="1"/>
  <c r="BC124" i="38"/>
  <c r="BJ124" i="38" s="1"/>
  <c r="BC41" i="38"/>
  <c r="BJ41" i="38" s="1"/>
  <c r="BC63" i="38"/>
  <c r="BJ63" i="38" s="1"/>
  <c r="BC157" i="38"/>
  <c r="BJ157" i="38" s="1"/>
  <c r="BC69" i="38"/>
  <c r="BJ69" i="38" s="1"/>
  <c r="BC241" i="38"/>
  <c r="BJ241" i="38" s="1"/>
  <c r="BC180" i="38"/>
  <c r="BJ180" i="38" s="1"/>
  <c r="BC223" i="38"/>
  <c r="BJ223" i="38" s="1"/>
  <c r="BC46" i="38"/>
  <c r="BJ46" i="38" s="1"/>
  <c r="BC119" i="38"/>
  <c r="BJ119" i="38" s="1"/>
  <c r="BC117" i="38"/>
  <c r="BJ117" i="38" s="1"/>
  <c r="BC49" i="38"/>
  <c r="BJ49" i="38" s="1"/>
  <c r="BC98" i="38"/>
  <c r="BJ98" i="38" s="1"/>
  <c r="BC208" i="38"/>
  <c r="BJ208" i="38" s="1"/>
  <c r="BC56" i="38"/>
  <c r="BJ56" i="38" s="1"/>
  <c r="BC204" i="38"/>
  <c r="BJ204" i="38" s="1"/>
  <c r="BC77" i="38"/>
  <c r="BJ77" i="38" s="1"/>
  <c r="BC94" i="38"/>
  <c r="BJ94" i="38" s="1"/>
  <c r="BC120" i="38"/>
  <c r="BJ120" i="38" s="1"/>
  <c r="BC106" i="38"/>
  <c r="BJ106" i="38" s="1"/>
  <c r="BC177" i="38"/>
  <c r="BJ177" i="38" s="1"/>
  <c r="BC234" i="38"/>
  <c r="BJ234" i="38" s="1"/>
  <c r="BC33" i="38"/>
  <c r="BJ33" i="38" s="1"/>
  <c r="BC174" i="38"/>
  <c r="BJ174" i="38" s="1"/>
  <c r="BB66" i="38"/>
  <c r="BC66" i="38" s="1"/>
  <c r="BJ66" i="38" s="1"/>
  <c r="BC142" i="38"/>
  <c r="BJ142" i="38" s="1"/>
  <c r="BC130" i="38"/>
  <c r="BJ130" i="38" s="1"/>
  <c r="BC189" i="38"/>
  <c r="BJ189" i="38" s="1"/>
  <c r="BC39" i="38"/>
  <c r="BJ39" i="38" s="1"/>
  <c r="BC228" i="38"/>
  <c r="BJ228" i="38" s="1"/>
  <c r="BC139" i="38"/>
  <c r="BJ139" i="38" s="1"/>
  <c r="BC220" i="38"/>
  <c r="BJ220" i="38" s="1"/>
  <c r="BC231" i="38"/>
  <c r="BJ231" i="38" s="1"/>
  <c r="BC195" i="38"/>
  <c r="BJ195" i="38" s="1"/>
  <c r="BC137" i="38"/>
  <c r="BJ137" i="38" s="1"/>
  <c r="BC149" i="38"/>
  <c r="BJ149" i="38" s="1"/>
  <c r="BC196" i="38"/>
  <c r="BJ196" i="38" s="1"/>
  <c r="BC135" i="38"/>
  <c r="BJ135" i="38" s="1"/>
  <c r="BC237" i="38"/>
  <c r="BJ237" i="38" s="1"/>
  <c r="BC148" i="38"/>
  <c r="BJ148" i="38" s="1"/>
  <c r="BC59" i="38"/>
  <c r="BJ59" i="38" s="1"/>
  <c r="BC118" i="38"/>
  <c r="BJ118" i="38" s="1"/>
  <c r="BC199" i="38"/>
  <c r="BJ199" i="38" s="1"/>
  <c r="BC138" i="38"/>
  <c r="BJ138" i="38" s="1"/>
  <c r="BC198" i="38"/>
  <c r="BJ198" i="38" s="1"/>
  <c r="BC186" i="38"/>
  <c r="BJ186" i="38" s="1"/>
  <c r="BC225" i="38"/>
  <c r="BJ225" i="38" s="1"/>
  <c r="BC57" i="38"/>
  <c r="BJ57" i="38" s="1"/>
  <c r="BC37" i="38"/>
  <c r="BJ37" i="38" s="1"/>
  <c r="BC115" i="38"/>
  <c r="BJ115" i="38" s="1"/>
  <c r="BC232" i="38"/>
  <c r="BJ232" i="38" s="1"/>
  <c r="BC171" i="38"/>
  <c r="BJ171" i="38" s="1"/>
  <c r="BC62" i="38"/>
  <c r="BJ62" i="38" s="1"/>
  <c r="BC143" i="38"/>
  <c r="BJ143" i="38" s="1"/>
  <c r="BC155" i="38"/>
  <c r="BJ155" i="38" s="1"/>
  <c r="BC166" i="38"/>
  <c r="BJ166" i="38" s="1"/>
  <c r="BC61" i="38"/>
  <c r="BJ61" i="38" s="1"/>
  <c r="BC193" i="38"/>
  <c r="BJ193" i="38" s="1"/>
  <c r="BC132" i="38"/>
  <c r="BJ132" i="38" s="1"/>
  <c r="BC58" i="38"/>
  <c r="BJ58" i="38" s="1"/>
  <c r="BC111" i="38"/>
  <c r="BJ111" i="38" s="1"/>
  <c r="BC65" i="38"/>
  <c r="BJ65" i="38" s="1"/>
  <c r="BC42" i="38"/>
  <c r="BJ42" i="38" s="1"/>
  <c r="BC134" i="38"/>
  <c r="BJ134" i="38" s="1"/>
  <c r="BC100" i="38"/>
  <c r="BJ100" i="38" s="1"/>
  <c r="BC207" i="38"/>
  <c r="BJ207" i="38" s="1"/>
  <c r="BC121" i="38"/>
  <c r="BJ121" i="38" s="1"/>
  <c r="BC202" i="38"/>
  <c r="BJ202" i="38" s="1"/>
  <c r="BC141" i="38"/>
  <c r="BJ141" i="38" s="1"/>
  <c r="BC73" i="38"/>
  <c r="BJ73" i="38" s="1"/>
  <c r="BC116" i="38"/>
  <c r="BJ116" i="38" s="1"/>
  <c r="BC29" i="38"/>
  <c r="BJ29" i="38" s="1"/>
  <c r="BC44" i="38"/>
  <c r="BJ44" i="38" s="1"/>
  <c r="BC55" i="38"/>
  <c r="BJ55" i="38" s="1"/>
  <c r="BC145" i="38"/>
  <c r="BJ145" i="38" s="1"/>
  <c r="BC47" i="38"/>
  <c r="BJ47" i="38" s="1"/>
  <c r="BC229" i="38"/>
  <c r="BJ229" i="38" s="1"/>
  <c r="BC168" i="38"/>
  <c r="BJ168" i="38" s="1"/>
  <c r="BC210" i="38"/>
  <c r="BJ210" i="38" s="1"/>
  <c r="BB64" i="38"/>
  <c r="BC64" i="38" s="1"/>
  <c r="BJ64" i="38" s="1"/>
  <c r="BB60" i="38"/>
  <c r="BC60" i="38" s="1"/>
  <c r="BJ60" i="38" s="1"/>
  <c r="BC30" i="38"/>
  <c r="BJ30" i="38" s="1"/>
  <c r="BB76" i="38"/>
  <c r="BB71" i="38"/>
  <c r="BC83" i="38" s="1"/>
  <c r="BJ83" i="38" s="1"/>
  <c r="BB15" i="38"/>
  <c r="BC27" i="38" s="1"/>
  <c r="BJ27" i="38" s="1"/>
  <c r="BB93" i="38"/>
  <c r="BC93" i="38" s="1"/>
  <c r="BJ93" i="38" s="1"/>
  <c r="BC131" i="38"/>
  <c r="BJ131" i="38" s="1"/>
  <c r="BC190" i="38"/>
  <c r="BJ190" i="38" s="1"/>
  <c r="BC129" i="38"/>
  <c r="BJ129" i="38" s="1"/>
  <c r="BC156" i="38"/>
  <c r="BJ156" i="38" s="1"/>
  <c r="BC75" i="38"/>
  <c r="BJ75" i="38" s="1"/>
  <c r="BC125" i="38"/>
  <c r="BJ125" i="38" s="1"/>
  <c r="BB78" i="38"/>
  <c r="BC90" i="38" s="1"/>
  <c r="BJ90" i="38" s="1"/>
  <c r="BB74" i="38"/>
  <c r="BC86" i="38" s="1"/>
  <c r="BJ86" i="38" s="1"/>
  <c r="BB68" i="38"/>
  <c r="BC68" i="38" s="1"/>
  <c r="BJ68" i="38" s="1"/>
  <c r="BB72" i="38"/>
  <c r="BC110" i="38"/>
  <c r="BJ110" i="38" s="1"/>
  <c r="BC154" i="38"/>
  <c r="BJ154" i="38" s="1"/>
  <c r="BC162" i="38"/>
  <c r="BJ162" i="38" s="1"/>
  <c r="BC226" i="38"/>
  <c r="BJ226" i="38" s="1"/>
  <c r="BC165" i="38"/>
  <c r="BJ165" i="38" s="1"/>
  <c r="BC36" i="38"/>
  <c r="BJ36" i="38" s="1"/>
  <c r="BC81" i="38"/>
  <c r="BJ81" i="38" s="1"/>
  <c r="BC104" i="38"/>
  <c r="BJ104" i="38" s="1"/>
  <c r="BB80" i="38"/>
  <c r="BC92" i="38" s="1"/>
  <c r="BJ92" i="38" s="1"/>
  <c r="BB84" i="38"/>
  <c r="BC96" i="38" s="1"/>
  <c r="BJ96" i="38" s="1"/>
  <c r="BC187" i="38"/>
  <c r="BJ187" i="38" s="1"/>
  <c r="BC175" i="38"/>
  <c r="BJ175" i="38" s="1"/>
  <c r="BC126" i="38"/>
  <c r="BJ126" i="38" s="1"/>
  <c r="BC123" i="38"/>
  <c r="BJ123" i="38" s="1"/>
  <c r="BC136" i="38"/>
  <c r="BJ136" i="38" s="1"/>
  <c r="BC217" i="38"/>
  <c r="BJ217" i="38" s="1"/>
  <c r="BC192" i="38"/>
  <c r="BJ192" i="38" s="1"/>
  <c r="BC52" i="38"/>
  <c r="BJ52" i="38" s="1"/>
  <c r="BC184" i="38"/>
  <c r="BJ184" i="38" s="1"/>
  <c r="BC151" i="38"/>
  <c r="BJ151" i="38" s="1"/>
  <c r="BB70" i="38"/>
  <c r="BC70" i="38" s="1"/>
  <c r="BJ70" i="38" s="1"/>
  <c r="BC216" i="38"/>
  <c r="BJ216" i="38" s="1"/>
  <c r="BC108" i="38"/>
  <c r="BJ108" i="38" s="1"/>
  <c r="BC201" i="38"/>
  <c r="BJ201" i="38" s="1"/>
  <c r="BC54" i="38"/>
  <c r="BJ54" i="38" s="1"/>
  <c r="BC140" i="38"/>
  <c r="BJ140" i="38" s="1"/>
  <c r="BC152" i="38"/>
  <c r="BJ152" i="38" s="1"/>
  <c r="BC163" i="38"/>
  <c r="BJ163" i="38" s="1"/>
  <c r="BC102" i="38"/>
  <c r="BJ102" i="38" s="1"/>
  <c r="CW4" i="38"/>
  <c r="DB5" i="38"/>
  <c r="DB3" i="38"/>
  <c r="AZ350" i="38" l="1"/>
  <c r="BA350" i="38" s="1"/>
  <c r="CH350" i="38"/>
  <c r="AZ351" i="38"/>
  <c r="CH351" i="38"/>
  <c r="BB248" i="38"/>
  <c r="BA260" i="38"/>
  <c r="BA248" i="38"/>
  <c r="BB243" i="38"/>
  <c r="BA255" i="38"/>
  <c r="BA243" i="38"/>
  <c r="BB269" i="38"/>
  <c r="BA281" i="38"/>
  <c r="BA306" i="38"/>
  <c r="BB294" i="38"/>
  <c r="BB267" i="38"/>
  <c r="BA279" i="38"/>
  <c r="BB329" i="38"/>
  <c r="BB275" i="38"/>
  <c r="BA287" i="38"/>
  <c r="BB257" i="38"/>
  <c r="BA269" i="38"/>
  <c r="BB312" i="38"/>
  <c r="BA324" i="38"/>
  <c r="BZ305" i="38"/>
  <c r="CA305" i="38" s="1"/>
  <c r="CH305" i="38"/>
  <c r="AZ305" i="38"/>
  <c r="BA305" i="38" s="1"/>
  <c r="BB332" i="38"/>
  <c r="BB309" i="38"/>
  <c r="BA321" i="38"/>
  <c r="BB336" i="38"/>
  <c r="BA277" i="38"/>
  <c r="BB265" i="38"/>
  <c r="BA291" i="38"/>
  <c r="BB279" i="38"/>
  <c r="BB256" i="38"/>
  <c r="CU3" i="38"/>
  <c r="CU6" i="38"/>
  <c r="CU5" i="38"/>
  <c r="BA268" i="38"/>
  <c r="AZ348" i="38"/>
  <c r="BA348" i="38" s="1"/>
  <c r="CH348" i="38"/>
  <c r="BZ348" i="38"/>
  <c r="CA348" i="38" s="1"/>
  <c r="BB270" i="38"/>
  <c r="BA282" i="38"/>
  <c r="BB299" i="38"/>
  <c r="BA311" i="38"/>
  <c r="BB274" i="38"/>
  <c r="BA286" i="38"/>
  <c r="BB319" i="38"/>
  <c r="BC319" i="38" s="1"/>
  <c r="BJ319" i="38" s="1"/>
  <c r="BA331" i="38"/>
  <c r="BA319" i="38"/>
  <c r="BB276" i="38"/>
  <c r="BA288" i="38"/>
  <c r="BA310" i="38"/>
  <c r="BB298" i="38"/>
  <c r="BA312" i="38"/>
  <c r="BB300" i="38"/>
  <c r="BA283" i="38"/>
  <c r="BB271" i="38"/>
  <c r="AZ346" i="38"/>
  <c r="CH346" i="38"/>
  <c r="BZ346" i="38"/>
  <c r="CA346" i="38" s="1"/>
  <c r="AZ335" i="38"/>
  <c r="BA335" i="38" s="1"/>
  <c r="BZ335" i="38"/>
  <c r="CA335" i="38" s="1"/>
  <c r="CH335" i="38"/>
  <c r="BB245" i="38"/>
  <c r="BA245" i="38"/>
  <c r="BA257" i="38"/>
  <c r="BB258" i="38"/>
  <c r="BA270" i="38"/>
  <c r="CH339" i="38"/>
  <c r="BZ339" i="38"/>
  <c r="CA339" i="38" s="1"/>
  <c r="AZ339" i="38"/>
  <c r="BA339" i="38" s="1"/>
  <c r="AZ349" i="38"/>
  <c r="BA349" i="38" s="1"/>
  <c r="BZ349" i="38"/>
  <c r="CA349" i="38" s="1"/>
  <c r="CH349" i="38"/>
  <c r="BA303" i="38"/>
  <c r="BB291" i="38"/>
  <c r="BB253" i="38"/>
  <c r="BA265" i="38"/>
  <c r="BA253" i="38"/>
  <c r="BB281" i="38"/>
  <c r="BA293" i="38"/>
  <c r="BB277" i="38"/>
  <c r="BA289" i="38"/>
  <c r="BA304" i="38"/>
  <c r="BB292" i="38"/>
  <c r="CH314" i="38"/>
  <c r="AZ314" i="38"/>
  <c r="BZ314" i="38"/>
  <c r="CA314" i="38" s="1"/>
  <c r="BB290" i="38"/>
  <c r="BA242" i="38"/>
  <c r="BB242" i="38"/>
  <c r="BA254" i="38"/>
  <c r="BA325" i="38"/>
  <c r="BB313" i="38"/>
  <c r="BB284" i="38"/>
  <c r="BA296" i="38"/>
  <c r="BA309" i="38"/>
  <c r="BB297" i="38"/>
  <c r="BC309" i="38" s="1"/>
  <c r="BJ309" i="38" s="1"/>
  <c r="BB330" i="38"/>
  <c r="BA330" i="38"/>
  <c r="BB318" i="38"/>
  <c r="BA316" i="38"/>
  <c r="BB304" i="38"/>
  <c r="AZ344" i="38"/>
  <c r="BA344" i="38" s="1"/>
  <c r="CH344" i="38"/>
  <c r="BZ344" i="38"/>
  <c r="CA344" i="38" s="1"/>
  <c r="BB323" i="38"/>
  <c r="BB244" i="38"/>
  <c r="BA256" i="38"/>
  <c r="BA244" i="38"/>
  <c r="BB338" i="38"/>
  <c r="BA328" i="38"/>
  <c r="BB316" i="38"/>
  <c r="BA300" i="38"/>
  <c r="BB288" i="38"/>
  <c r="CH301" i="38"/>
  <c r="AZ301" i="38"/>
  <c r="BA301" i="38" s="1"/>
  <c r="BZ301" i="38"/>
  <c r="CA301" i="38" s="1"/>
  <c r="BA320" i="38"/>
  <c r="BB308" i="38"/>
  <c r="CH315" i="38"/>
  <c r="AZ315" i="38"/>
  <c r="BA315" i="38" s="1"/>
  <c r="BZ315" i="38"/>
  <c r="CA315" i="38" s="1"/>
  <c r="BB247" i="38"/>
  <c r="BA259" i="38"/>
  <c r="BA247" i="38"/>
  <c r="BA273" i="38"/>
  <c r="BB261" i="38"/>
  <c r="BA318" i="38"/>
  <c r="BB306" i="38"/>
  <c r="BA276" i="38"/>
  <c r="BB264" i="38"/>
  <c r="BB310" i="38"/>
  <c r="BA322" i="38"/>
  <c r="BA272" i="38"/>
  <c r="BB260" i="38"/>
  <c r="BB289" i="38"/>
  <c r="BZ302" i="38"/>
  <c r="CA302" i="38" s="1"/>
  <c r="CH302" i="38"/>
  <c r="AZ302" i="38"/>
  <c r="BA302" i="38" s="1"/>
  <c r="BA307" i="38"/>
  <c r="BB295" i="38"/>
  <c r="BC307" i="38" s="1"/>
  <c r="BJ307" i="38" s="1"/>
  <c r="BB255" i="38"/>
  <c r="BA267" i="38"/>
  <c r="AZ334" i="38"/>
  <c r="BA334" i="38" s="1"/>
  <c r="BZ334" i="38"/>
  <c r="CA334" i="38" s="1"/>
  <c r="CH334" i="38"/>
  <c r="BB293" i="38"/>
  <c r="BB327" i="38"/>
  <c r="AZ343" i="38"/>
  <c r="BA343" i="38" s="1"/>
  <c r="BZ343" i="38"/>
  <c r="CA343" i="38" s="1"/>
  <c r="CH343" i="38"/>
  <c r="BB266" i="38"/>
  <c r="BA278" i="38"/>
  <c r="BA264" i="38"/>
  <c r="BA252" i="38"/>
  <c r="BB252" i="38"/>
  <c r="BB337" i="38"/>
  <c r="BB333" i="38"/>
  <c r="BB278" i="38"/>
  <c r="BA290" i="38"/>
  <c r="BA258" i="38"/>
  <c r="BB246" i="38"/>
  <c r="BA246" i="38"/>
  <c r="BA271" i="38"/>
  <c r="BB259" i="38"/>
  <c r="BB254" i="38"/>
  <c r="BA266" i="38"/>
  <c r="AZ342" i="38"/>
  <c r="BA342" i="38" s="1"/>
  <c r="CH342" i="38"/>
  <c r="BZ342" i="38"/>
  <c r="CA342" i="38" s="1"/>
  <c r="BB311" i="38"/>
  <c r="BA323" i="38"/>
  <c r="BA338" i="38"/>
  <c r="BB326" i="38"/>
  <c r="AZ347" i="38"/>
  <c r="BZ347" i="38"/>
  <c r="CA347" i="38" s="1"/>
  <c r="CH347" i="38"/>
  <c r="BB282" i="38"/>
  <c r="BA294" i="38"/>
  <c r="BB322" i="38"/>
  <c r="BA298" i="38"/>
  <c r="BB286" i="38"/>
  <c r="BB331" i="38"/>
  <c r="BB249" i="38"/>
  <c r="BA261" i="38"/>
  <c r="BA249" i="38"/>
  <c r="BA299" i="38"/>
  <c r="BB287" i="38"/>
  <c r="BA332" i="38"/>
  <c r="BB320" i="38"/>
  <c r="BB251" i="38"/>
  <c r="BA263" i="38"/>
  <c r="BA251" i="38"/>
  <c r="AZ341" i="38"/>
  <c r="CH341" i="38"/>
  <c r="BZ341" i="38"/>
  <c r="CA341" i="38" s="1"/>
  <c r="BA292" i="38"/>
  <c r="BB280" i="38"/>
  <c r="BA280" i="38"/>
  <c r="BB268" i="38"/>
  <c r="BB328" i="38"/>
  <c r="BA295" i="38"/>
  <c r="BB283" i="38"/>
  <c r="AZ340" i="38"/>
  <c r="BA340" i="38" s="1"/>
  <c r="CH340" i="38"/>
  <c r="BZ340" i="38"/>
  <c r="CA340" i="38" s="1"/>
  <c r="BB296" i="38"/>
  <c r="BA308" i="38"/>
  <c r="BB262" i="38"/>
  <c r="BA274" i="38"/>
  <c r="BB272" i="38"/>
  <c r="BA284" i="38"/>
  <c r="AZ345" i="38"/>
  <c r="BA345" i="38" s="1"/>
  <c r="BZ345" i="38"/>
  <c r="CA345" i="38" s="1"/>
  <c r="CH345" i="38"/>
  <c r="BA285" i="38"/>
  <c r="BB273" i="38"/>
  <c r="BB303" i="38"/>
  <c r="BA262" i="38"/>
  <c r="BA250" i="38"/>
  <c r="BB250" i="38"/>
  <c r="BB325" i="38"/>
  <c r="BA337" i="38"/>
  <c r="BA336" i="38"/>
  <c r="BB324" i="38"/>
  <c r="BB263" i="38"/>
  <c r="BA275" i="38"/>
  <c r="BA329" i="38"/>
  <c r="BB317" i="38"/>
  <c r="BA333" i="38"/>
  <c r="BB321" i="38"/>
  <c r="BB285" i="38"/>
  <c r="BA297" i="38"/>
  <c r="BC74" i="38"/>
  <c r="BJ74" i="38" s="1"/>
  <c r="DJ10" i="38"/>
  <c r="DJ11" i="38" s="1"/>
  <c r="BC78" i="38"/>
  <c r="BJ78" i="38" s="1"/>
  <c r="BC105" i="38"/>
  <c r="BJ105" i="38" s="1"/>
  <c r="BC80" i="38"/>
  <c r="BJ80" i="38" s="1"/>
  <c r="BC71" i="38"/>
  <c r="BJ71" i="38" s="1"/>
  <c r="BC72" i="38"/>
  <c r="BJ72" i="38" s="1"/>
  <c r="BC76" i="38"/>
  <c r="BJ76" i="38" s="1"/>
  <c r="BC15" i="38"/>
  <c r="BJ15" i="38" s="1"/>
  <c r="BC84" i="38"/>
  <c r="BJ84" i="38" s="1"/>
  <c r="BC88" i="38"/>
  <c r="BJ88" i="38" s="1"/>
  <c r="BC82" i="38"/>
  <c r="BJ82" i="38" s="1"/>
  <c r="BC329" i="38" l="1"/>
  <c r="BJ329" i="38" s="1"/>
  <c r="BC298" i="38"/>
  <c r="BJ298" i="38" s="1"/>
  <c r="BC292" i="38"/>
  <c r="BJ292" i="38" s="1"/>
  <c r="BC274" i="38"/>
  <c r="BJ274" i="38" s="1"/>
  <c r="BC312" i="38"/>
  <c r="BJ312" i="38" s="1"/>
  <c r="BC297" i="38"/>
  <c r="BJ297" i="38" s="1"/>
  <c r="BC276" i="38"/>
  <c r="BJ276" i="38" s="1"/>
  <c r="BC270" i="38"/>
  <c r="BJ270" i="38" s="1"/>
  <c r="BC269" i="38"/>
  <c r="BJ269" i="38" s="1"/>
  <c r="BA363" i="38"/>
  <c r="BB351" i="38"/>
  <c r="BC363" i="38" s="1"/>
  <c r="BJ363" i="38" s="1"/>
  <c r="BA362" i="38"/>
  <c r="BB350" i="38"/>
  <c r="BC362" i="38" s="1"/>
  <c r="BJ362" i="38" s="1"/>
  <c r="BC280" i="38"/>
  <c r="BJ280" i="38" s="1"/>
  <c r="BC294" i="38"/>
  <c r="BJ294" i="38" s="1"/>
  <c r="BC271" i="38"/>
  <c r="BJ271" i="38" s="1"/>
  <c r="BC295" i="38"/>
  <c r="BJ295" i="38" s="1"/>
  <c r="BC296" i="38"/>
  <c r="BJ296" i="38" s="1"/>
  <c r="BC332" i="38"/>
  <c r="BJ332" i="38" s="1"/>
  <c r="BC278" i="38"/>
  <c r="BJ278" i="38" s="1"/>
  <c r="BC267" i="38"/>
  <c r="BJ267" i="38" s="1"/>
  <c r="BC308" i="38"/>
  <c r="BJ308" i="38" s="1"/>
  <c r="BC338" i="38"/>
  <c r="BJ338" i="38" s="1"/>
  <c r="BC323" i="38"/>
  <c r="BJ323" i="38" s="1"/>
  <c r="BC273" i="38"/>
  <c r="BJ273" i="38" s="1"/>
  <c r="BC325" i="38"/>
  <c r="BJ325" i="38" s="1"/>
  <c r="BC275" i="38"/>
  <c r="BJ275" i="38" s="1"/>
  <c r="BC300" i="38"/>
  <c r="BJ300" i="38" s="1"/>
  <c r="BC336" i="38"/>
  <c r="BJ336" i="38" s="1"/>
  <c r="BC337" i="38"/>
  <c r="BJ337" i="38" s="1"/>
  <c r="BC330" i="38"/>
  <c r="BJ330" i="38" s="1"/>
  <c r="BA317" i="38"/>
  <c r="BB305" i="38"/>
  <c r="BC317" i="38" s="1"/>
  <c r="BJ317" i="38" s="1"/>
  <c r="BC279" i="38"/>
  <c r="BJ279" i="38" s="1"/>
  <c r="BC328" i="38"/>
  <c r="BJ328" i="38" s="1"/>
  <c r="BC316" i="38"/>
  <c r="BJ316" i="38" s="1"/>
  <c r="BC283" i="38"/>
  <c r="BJ283" i="38" s="1"/>
  <c r="BC286" i="38"/>
  <c r="BJ286" i="38" s="1"/>
  <c r="CV3" i="38"/>
  <c r="CV6" i="38"/>
  <c r="BC268" i="38"/>
  <c r="BJ268" i="38" s="1"/>
  <c r="CV5" i="38"/>
  <c r="BC306" i="38"/>
  <c r="BJ306" i="38" s="1"/>
  <c r="BC284" i="38"/>
  <c r="BJ284" i="38" s="1"/>
  <c r="BC287" i="38"/>
  <c r="BJ287" i="38" s="1"/>
  <c r="BC299" i="38"/>
  <c r="BJ299" i="38" s="1"/>
  <c r="BC266" i="38"/>
  <c r="BJ266" i="38" s="1"/>
  <c r="BC264" i="38"/>
  <c r="BJ264" i="38" s="1"/>
  <c r="BC252" i="38"/>
  <c r="BJ252" i="38" s="1"/>
  <c r="BC272" i="38"/>
  <c r="BJ272" i="38" s="1"/>
  <c r="BC259" i="38"/>
  <c r="BJ259" i="38" s="1"/>
  <c r="BC247" i="38"/>
  <c r="BJ247" i="38" s="1"/>
  <c r="BC242" i="38"/>
  <c r="BJ242" i="38" s="1"/>
  <c r="BC254" i="38"/>
  <c r="BJ254" i="38" s="1"/>
  <c r="BC291" i="38"/>
  <c r="BJ291" i="38" s="1"/>
  <c r="BA356" i="38"/>
  <c r="BB344" i="38"/>
  <c r="BC356" i="38" s="1"/>
  <c r="BJ356" i="38" s="1"/>
  <c r="BA358" i="38"/>
  <c r="BB346" i="38"/>
  <c r="BC250" i="38"/>
  <c r="BJ250" i="38" s="1"/>
  <c r="BC262" i="38"/>
  <c r="BJ262" i="38" s="1"/>
  <c r="BC311" i="38"/>
  <c r="BJ311" i="38" s="1"/>
  <c r="BB334" i="38"/>
  <c r="BC334" i="38" s="1"/>
  <c r="BJ334" i="38" s="1"/>
  <c r="BA346" i="38"/>
  <c r="BB315" i="38"/>
  <c r="BC327" i="38" s="1"/>
  <c r="BJ327" i="38" s="1"/>
  <c r="BA327" i="38"/>
  <c r="BC290" i="38"/>
  <c r="BJ290" i="38" s="1"/>
  <c r="BC277" i="38"/>
  <c r="BJ277" i="38" s="1"/>
  <c r="BC324" i="38"/>
  <c r="BJ324" i="38" s="1"/>
  <c r="BC281" i="38"/>
  <c r="BJ281" i="38" s="1"/>
  <c r="BC263" i="38"/>
  <c r="BJ263" i="38" s="1"/>
  <c r="BC251" i="38"/>
  <c r="BJ251" i="38" s="1"/>
  <c r="BC289" i="38"/>
  <c r="BJ289" i="38" s="1"/>
  <c r="BC333" i="38"/>
  <c r="BJ333" i="38" s="1"/>
  <c r="BA359" i="38"/>
  <c r="BB347" i="38"/>
  <c r="BC359" i="38" s="1"/>
  <c r="BJ359" i="38" s="1"/>
  <c r="BC322" i="38"/>
  <c r="BJ322" i="38" s="1"/>
  <c r="BC265" i="38"/>
  <c r="BJ265" i="38" s="1"/>
  <c r="BC253" i="38"/>
  <c r="BJ253" i="38" s="1"/>
  <c r="BC310" i="38"/>
  <c r="BJ310" i="38" s="1"/>
  <c r="BC282" i="38"/>
  <c r="BJ282" i="38" s="1"/>
  <c r="BC303" i="38"/>
  <c r="BJ303" i="38" s="1"/>
  <c r="BC245" i="38"/>
  <c r="BJ245" i="38" s="1"/>
  <c r="BC257" i="38"/>
  <c r="BJ257" i="38" s="1"/>
  <c r="BA354" i="38"/>
  <c r="BB342" i="38"/>
  <c r="BC354" i="38" s="1"/>
  <c r="BJ354" i="38" s="1"/>
  <c r="BC331" i="38"/>
  <c r="BJ331" i="38" s="1"/>
  <c r="BC256" i="38"/>
  <c r="BC244" i="38"/>
  <c r="BJ244" i="38" s="1"/>
  <c r="BA326" i="38"/>
  <c r="BB314" i="38"/>
  <c r="BC326" i="38" s="1"/>
  <c r="BJ326" i="38" s="1"/>
  <c r="BC243" i="38"/>
  <c r="BJ243" i="38" s="1"/>
  <c r="BC255" i="38"/>
  <c r="BJ255" i="38" s="1"/>
  <c r="BA361" i="38"/>
  <c r="BB349" i="38"/>
  <c r="BC361" i="38" s="1"/>
  <c r="BJ361" i="38" s="1"/>
  <c r="BC293" i="38"/>
  <c r="BJ293" i="38" s="1"/>
  <c r="BC249" i="38"/>
  <c r="BJ249" i="38" s="1"/>
  <c r="BC261" i="38"/>
  <c r="BJ261" i="38" s="1"/>
  <c r="BC258" i="38"/>
  <c r="BJ258" i="38" s="1"/>
  <c r="BC246" i="38"/>
  <c r="BJ246" i="38" s="1"/>
  <c r="BC320" i="38"/>
  <c r="BJ320" i="38" s="1"/>
  <c r="BC285" i="38"/>
  <c r="BJ285" i="38" s="1"/>
  <c r="BA353" i="38"/>
  <c r="BB341" i="38"/>
  <c r="BC353" i="38" s="1"/>
  <c r="BJ353" i="38" s="1"/>
  <c r="BC318" i="38"/>
  <c r="BJ318" i="38" s="1"/>
  <c r="BC288" i="38"/>
  <c r="BJ288" i="38" s="1"/>
  <c r="BA360" i="38"/>
  <c r="BB348" i="38"/>
  <c r="BC360" i="38" s="1"/>
  <c r="BJ360" i="38" s="1"/>
  <c r="BB339" i="38"/>
  <c r="BA351" i="38"/>
  <c r="BA357" i="38"/>
  <c r="BB345" i="38"/>
  <c r="BA352" i="38"/>
  <c r="CU4" i="38" s="1"/>
  <c r="BB340" i="38"/>
  <c r="BA355" i="38"/>
  <c r="BB343" i="38"/>
  <c r="BC355" i="38" s="1"/>
  <c r="BJ355" i="38" s="1"/>
  <c r="BA314" i="38"/>
  <c r="BB302" i="38"/>
  <c r="BC302" i="38" s="1"/>
  <c r="BJ302" i="38" s="1"/>
  <c r="BA313" i="38"/>
  <c r="BB301" i="38"/>
  <c r="BC313" i="38" s="1"/>
  <c r="BJ313" i="38" s="1"/>
  <c r="BC304" i="38"/>
  <c r="BJ304" i="38" s="1"/>
  <c r="BB335" i="38"/>
  <c r="BA347" i="38"/>
  <c r="BC321" i="38"/>
  <c r="BJ321" i="38" s="1"/>
  <c r="BA341" i="38"/>
  <c r="BC248" i="38"/>
  <c r="BJ248" i="38" s="1"/>
  <c r="BC260" i="38"/>
  <c r="BJ260" i="38" s="1"/>
  <c r="BC351" i="38" l="1"/>
  <c r="BJ351" i="38" s="1"/>
  <c r="BC350" i="38"/>
  <c r="BJ350" i="38" s="1"/>
  <c r="BC305" i="38"/>
  <c r="BJ305" i="38" s="1"/>
  <c r="BC344" i="38"/>
  <c r="BJ344" i="38" s="1"/>
  <c r="BC347" i="38"/>
  <c r="BJ347" i="38" s="1"/>
  <c r="BC301" i="38"/>
  <c r="BJ301" i="38" s="1"/>
  <c r="BC339" i="38"/>
  <c r="BJ339" i="38" s="1"/>
  <c r="BC341" i="38"/>
  <c r="BJ341" i="38" s="1"/>
  <c r="BC348" i="38"/>
  <c r="BJ348" i="38" s="1"/>
  <c r="BC345" i="38"/>
  <c r="BJ345" i="38" s="1"/>
  <c r="BC357" i="38"/>
  <c r="BJ357" i="38" s="1"/>
  <c r="BC340" i="38"/>
  <c r="BJ340" i="38" s="1"/>
  <c r="BC352" i="38"/>
  <c r="BJ352" i="38" s="1"/>
  <c r="BJ256" i="38"/>
  <c r="BC335" i="38"/>
  <c r="BJ335" i="38" s="1"/>
  <c r="BC343" i="38"/>
  <c r="BJ343" i="38" s="1"/>
  <c r="BC346" i="38"/>
  <c r="BJ346" i="38" s="1"/>
  <c r="BC358" i="38"/>
  <c r="BJ358" i="38" s="1"/>
  <c r="BC342" i="38"/>
  <c r="BJ342" i="38" s="1"/>
  <c r="BC349" i="38"/>
  <c r="BJ349" i="38" s="1"/>
  <c r="BC315" i="38"/>
  <c r="BJ315" i="38" s="1"/>
  <c r="BC314" i="38"/>
  <c r="BJ314" i="38" s="1"/>
  <c r="CX6" i="38" l="1"/>
  <c r="CX5" i="38"/>
  <c r="CX3" i="38"/>
  <c r="CJ365" i="38" l="1"/>
  <c r="CK365" i="38" s="1"/>
  <c r="CJ364" i="38" l="1"/>
  <c r="CK364" i="38" s="1"/>
  <c r="CJ363" i="38" l="1"/>
  <c r="CK363" i="38" s="1"/>
  <c r="CJ362" i="38"/>
  <c r="CK362" i="38" s="1"/>
  <c r="CJ361" i="38" l="1"/>
  <c r="CK361" i="38" s="1"/>
  <c r="CJ360" i="38"/>
  <c r="CK360" i="38" s="1"/>
  <c r="CJ359" i="38"/>
  <c r="CK359" i="38" s="1"/>
  <c r="CJ358" i="38"/>
  <c r="CK358" i="38" s="1"/>
  <c r="CJ357" i="38"/>
  <c r="CK357" i="38" s="1"/>
  <c r="CJ356" i="38"/>
  <c r="CK356" i="38" s="1"/>
  <c r="CJ355" i="38"/>
  <c r="CK355" i="38" s="1"/>
  <c r="CJ354" i="38"/>
  <c r="CK354" i="38" s="1"/>
  <c r="CJ353" i="38"/>
  <c r="CK353" i="38" s="1"/>
  <c r="CJ352" i="38"/>
  <c r="CK352" i="38" s="1"/>
  <c r="CJ351" i="38"/>
  <c r="CK351" i="38" s="1"/>
  <c r="CJ350" i="38"/>
  <c r="CK350" i="38" s="1"/>
  <c r="CJ349" i="38" l="1"/>
  <c r="CK349" i="38" s="1"/>
  <c r="CJ348" i="38"/>
  <c r="CK348" i="38" s="1"/>
  <c r="CJ347" i="38"/>
  <c r="CK347" i="38" s="1"/>
  <c r="CJ346" i="38"/>
  <c r="CK346" i="38" s="1"/>
  <c r="CJ345" i="38"/>
  <c r="CK345" i="38" s="1"/>
  <c r="CJ344" i="38"/>
  <c r="CK344" i="38" s="1"/>
  <c r="CJ343" i="38"/>
  <c r="CK343" i="38" s="1"/>
  <c r="CJ342" i="38"/>
  <c r="CK342" i="38" s="1"/>
  <c r="CJ341" i="38"/>
  <c r="CK341" i="38" s="1"/>
  <c r="CJ340" i="38"/>
  <c r="CK340" i="38" s="1"/>
  <c r="CJ339" i="38"/>
  <c r="CK339" i="38" s="1"/>
  <c r="CJ338" i="38"/>
  <c r="CK338" i="38" s="1"/>
  <c r="CJ337" i="38"/>
  <c r="CK337" i="38" s="1"/>
  <c r="CJ336" i="38"/>
  <c r="CK336" i="38" s="1"/>
  <c r="CJ335" i="38"/>
  <c r="CK335" i="38" s="1"/>
  <c r="CJ334" i="38"/>
  <c r="CK334" i="38" s="1"/>
  <c r="CJ333" i="38"/>
  <c r="CK333" i="38" s="1"/>
  <c r="CJ332" i="38"/>
  <c r="CK332" i="38" s="1"/>
  <c r="CJ331" i="38"/>
  <c r="CK331" i="38" s="1"/>
  <c r="CJ330" i="38"/>
  <c r="CK330" i="38" s="1"/>
  <c r="CJ329" i="38"/>
  <c r="CK329" i="38" s="1"/>
  <c r="CJ328" i="38"/>
  <c r="CK328" i="38" s="1"/>
  <c r="CJ327" i="38"/>
  <c r="CK327" i="38" s="1"/>
  <c r="CJ326" i="38"/>
  <c r="CK326" i="38" s="1"/>
  <c r="CJ325" i="38"/>
  <c r="CK325" i="38" s="1"/>
  <c r="CJ324" i="38"/>
  <c r="CK324" i="38" s="1"/>
  <c r="CJ323" i="38"/>
  <c r="CK323" i="38" s="1"/>
  <c r="CJ322" i="38"/>
  <c r="CK322" i="38" s="1"/>
  <c r="CJ321" i="38"/>
  <c r="CK321" i="38" s="1"/>
  <c r="CJ320" i="38"/>
  <c r="CK320" i="38" s="1"/>
  <c r="CJ319" i="38"/>
  <c r="CK319" i="38" s="1"/>
  <c r="CJ318" i="38"/>
  <c r="CK318" i="38" s="1"/>
  <c r="CJ317" i="38"/>
  <c r="CK317" i="38" s="1"/>
  <c r="CJ316" i="38"/>
  <c r="CK316" i="38" s="1"/>
  <c r="CJ315" i="38"/>
  <c r="CK315" i="38" s="1"/>
  <c r="CJ314" i="38"/>
  <c r="CK314" i="38" s="1"/>
  <c r="CJ313" i="38"/>
  <c r="CK313" i="38" s="1"/>
  <c r="CJ312" i="38"/>
  <c r="CK312" i="38" s="1"/>
  <c r="CJ311" i="38"/>
  <c r="CK311" i="38" s="1"/>
  <c r="CJ310" i="38"/>
  <c r="CK310" i="38" s="1"/>
  <c r="CJ309" i="38"/>
  <c r="CK309" i="38" s="1"/>
  <c r="CJ308" i="38"/>
  <c r="CK308" i="38" s="1"/>
  <c r="CJ307" i="38"/>
  <c r="CK307" i="38" s="1"/>
  <c r="CJ306" i="38"/>
  <c r="CK306" i="38" s="1"/>
  <c r="CJ305" i="38"/>
  <c r="CK305" i="38" s="1"/>
  <c r="CJ304" i="38"/>
  <c r="CK304" i="38" s="1"/>
  <c r="CJ303" i="38"/>
  <c r="CK303" i="38" s="1"/>
  <c r="CJ302" i="38" l="1"/>
  <c r="CK302" i="38" s="1"/>
  <c r="CJ301" i="38"/>
  <c r="CK301" i="38" s="1"/>
  <c r="CJ300" i="38"/>
  <c r="CK300" i="38" s="1"/>
  <c r="CJ299" i="38"/>
  <c r="CK299" i="38" s="1"/>
  <c r="CJ298" i="38"/>
  <c r="CK298" i="38" s="1"/>
  <c r="CJ297" i="38"/>
  <c r="CK297" i="38" s="1"/>
  <c r="CJ296" i="38"/>
  <c r="CK296" i="38" s="1"/>
  <c r="CJ295" i="38"/>
  <c r="CK295" i="38" s="1"/>
  <c r="CJ294" i="38"/>
  <c r="CK294" i="38" s="1"/>
  <c r="CJ293" i="38"/>
  <c r="CK293" i="38" s="1"/>
  <c r="CJ292" i="38"/>
  <c r="CK292" i="38" s="1"/>
  <c r="CJ291" i="38"/>
  <c r="CK291" i="38" s="1"/>
  <c r="CJ290" i="38"/>
  <c r="CK290" i="38" s="1"/>
  <c r="CJ289" i="38"/>
  <c r="CK289" i="38" s="1"/>
  <c r="CJ288" i="38"/>
  <c r="CK288" i="38" s="1"/>
  <c r="CJ287" i="38"/>
  <c r="CK287" i="38" s="1"/>
  <c r="CJ286" i="38"/>
  <c r="CK286" i="38" s="1"/>
  <c r="CJ285" i="38"/>
  <c r="CK285" i="38" s="1"/>
  <c r="CJ284" i="38"/>
  <c r="CK284" i="38" s="1"/>
  <c r="CJ283" i="38"/>
  <c r="CK283" i="38" s="1"/>
  <c r="CJ282" i="38"/>
  <c r="CK282" i="38" s="1"/>
  <c r="CJ281" i="38"/>
  <c r="CK281" i="38" s="1"/>
  <c r="CJ280" i="38"/>
  <c r="CK280" i="38" s="1"/>
  <c r="CJ279" i="38"/>
  <c r="CK279" i="38" s="1"/>
  <c r="CJ278" i="38"/>
  <c r="CK278" i="38" s="1"/>
  <c r="CJ277" i="38"/>
  <c r="CK277" i="38" s="1"/>
  <c r="CJ276" i="38"/>
  <c r="CK276" i="38" s="1"/>
  <c r="CJ275" i="38"/>
  <c r="CK275" i="38" s="1"/>
  <c r="CJ274" i="38"/>
  <c r="CK274" i="38" s="1"/>
  <c r="CJ273" i="38"/>
  <c r="CK273" i="38" s="1"/>
  <c r="CJ272" i="38"/>
  <c r="CK272" i="38" s="1"/>
  <c r="CJ271" i="38"/>
  <c r="CK271" i="38" s="1"/>
  <c r="CJ270" i="38"/>
  <c r="CK270" i="38" s="1"/>
  <c r="CJ269" i="38"/>
  <c r="CK269" i="38" s="1"/>
  <c r="CJ268" i="38"/>
  <c r="CK268" i="38" s="1"/>
  <c r="CJ267" i="38"/>
  <c r="CK267" i="38" s="1"/>
  <c r="CJ266" i="38"/>
  <c r="CK266" i="38" s="1"/>
  <c r="CJ265" i="38"/>
  <c r="CK265" i="38" s="1"/>
  <c r="CJ264" i="38"/>
  <c r="CK264" i="38" s="1"/>
  <c r="CJ263" i="38"/>
  <c r="CK263" i="38" s="1"/>
  <c r="CJ262" i="38"/>
  <c r="CK262" i="38" s="1"/>
  <c r="CJ261" i="38"/>
  <c r="CK261" i="38" s="1"/>
  <c r="CJ260" i="38"/>
  <c r="CK260" i="38" s="1"/>
  <c r="CJ259" i="38"/>
  <c r="CK259" i="38" s="1"/>
  <c r="CJ258" i="38"/>
  <c r="CK258" i="38" s="1"/>
  <c r="CJ257" i="38"/>
  <c r="CK257" i="38" s="1"/>
  <c r="Q5" i="47"/>
  <c r="Q7" i="47"/>
  <c r="O8" i="47"/>
  <c r="CJ255" i="38"/>
  <c r="CK255" i="38" s="1"/>
  <c r="CJ254" i="38"/>
  <c r="CK254" i="38" s="1"/>
  <c r="CJ253" i="38"/>
  <c r="CK253" i="38" s="1"/>
  <c r="CJ252" i="38"/>
  <c r="CK252" i="38" s="1"/>
  <c r="CJ251" i="38"/>
  <c r="CK251" i="38" s="1"/>
  <c r="CJ250" i="38"/>
  <c r="CK250" i="38" s="1"/>
  <c r="CJ249" i="38"/>
  <c r="CK249" i="38" s="1"/>
  <c r="CJ248" i="38"/>
  <c r="CK248" i="38" s="1"/>
  <c r="CJ247" i="38"/>
  <c r="CK247" i="38" s="1"/>
  <c r="CJ246" i="38"/>
  <c r="CK246" i="38" s="1"/>
  <c r="CJ245" i="38"/>
  <c r="CK245" i="38" s="1"/>
  <c r="CJ244" i="38"/>
  <c r="CK244" i="38" s="1"/>
  <c r="CJ243" i="38"/>
  <c r="CK243" i="38" s="1"/>
  <c r="CJ242" i="38"/>
  <c r="CK242" i="38" s="1"/>
  <c r="CJ241" i="38"/>
  <c r="CK241" i="38" s="1"/>
  <c r="CJ240" i="38"/>
  <c r="CK240" i="38" s="1"/>
  <c r="CJ239" i="38"/>
  <c r="CK239" i="38" s="1"/>
  <c r="CJ238" i="38"/>
  <c r="CK238" i="38" s="1"/>
  <c r="CJ237" i="38"/>
  <c r="CK237" i="38" s="1"/>
  <c r="CJ236" i="38"/>
  <c r="CK236" i="38" s="1"/>
  <c r="CJ235" i="38"/>
  <c r="CK235" i="38" s="1"/>
  <c r="CJ234" i="38"/>
  <c r="CK234" i="38" s="1"/>
  <c r="CJ233" i="38"/>
  <c r="CK233" i="38" s="1"/>
  <c r="CJ232" i="38"/>
  <c r="CK232" i="38" s="1"/>
  <c r="CJ231" i="38"/>
  <c r="CK231" i="38" s="1"/>
  <c r="CJ230" i="38"/>
  <c r="CK230" i="38" s="1"/>
  <c r="CJ229" i="38"/>
  <c r="CK229" i="38" s="1"/>
  <c r="CJ228" i="38"/>
  <c r="CK228" i="38" s="1"/>
  <c r="CJ227" i="38"/>
  <c r="CK227" i="38" s="1"/>
  <c r="CJ226" i="38"/>
  <c r="CK226" i="38" s="1"/>
  <c r="CJ225" i="38"/>
  <c r="CK225" i="38" s="1"/>
  <c r="CJ224" i="38"/>
  <c r="CK224" i="38" s="1"/>
  <c r="CJ223" i="38"/>
  <c r="CK223" i="38" s="1"/>
  <c r="CJ222" i="38"/>
  <c r="CK222" i="38" s="1"/>
  <c r="CJ221" i="38"/>
  <c r="CK221" i="38" s="1"/>
  <c r="CJ220" i="38"/>
  <c r="CK220" i="38" s="1"/>
  <c r="CJ219" i="38"/>
  <c r="CK219" i="38" s="1"/>
  <c r="CJ218" i="38"/>
  <c r="CK218" i="38" s="1"/>
  <c r="CJ217" i="38"/>
  <c r="CK217" i="38" s="1"/>
  <c r="CJ216" i="38"/>
  <c r="CK216" i="38" s="1"/>
  <c r="CJ215" i="38"/>
  <c r="CK215" i="38" s="1"/>
  <c r="CJ214" i="38"/>
  <c r="CK214" i="38" s="1"/>
  <c r="CJ213" i="38"/>
  <c r="CK213" i="38" s="1"/>
  <c r="CJ212" i="38"/>
  <c r="CK212" i="38" s="1"/>
  <c r="CJ211" i="38"/>
  <c r="CK211" i="38" s="1"/>
  <c r="CJ210" i="38"/>
  <c r="CK210" i="38" s="1"/>
  <c r="CJ209" i="38"/>
  <c r="CK209" i="38" s="1"/>
  <c r="CJ208" i="38"/>
  <c r="CK208" i="38" s="1"/>
  <c r="CJ207" i="38"/>
  <c r="CK207" i="38" s="1"/>
  <c r="CJ206" i="38"/>
  <c r="CK206" i="38" s="1"/>
  <c r="CJ205" i="38"/>
  <c r="CK205" i="38" s="1"/>
  <c r="CJ204" i="38"/>
  <c r="CK204" i="38" s="1"/>
  <c r="CJ203" i="38"/>
  <c r="CK203" i="38" s="1"/>
  <c r="CJ202" i="38"/>
  <c r="CK202" i="38" s="1"/>
  <c r="CJ201" i="38"/>
  <c r="CK201" i="38" s="1"/>
  <c r="CJ200" i="38"/>
  <c r="CK200" i="38" s="1"/>
  <c r="CJ199" i="38"/>
  <c r="CK199" i="38" s="1"/>
  <c r="CJ198" i="38"/>
  <c r="CK198" i="38" s="1"/>
  <c r="CJ197" i="38"/>
  <c r="CK197" i="38" s="1"/>
  <c r="CJ196" i="38"/>
  <c r="CK196" i="38" s="1"/>
  <c r="CJ195" i="38"/>
  <c r="CK195" i="38" s="1"/>
  <c r="CJ194" i="38"/>
  <c r="CK194" i="38" s="1"/>
  <c r="CJ193" i="38"/>
  <c r="CK193" i="38" s="1"/>
  <c r="CJ192" i="38"/>
  <c r="CK192" i="38" s="1"/>
  <c r="CJ191" i="38"/>
  <c r="CK191" i="38" s="1"/>
  <c r="CJ190" i="38"/>
  <c r="CK190" i="38" s="1"/>
  <c r="CJ189" i="38"/>
  <c r="CK189" i="38" s="1"/>
  <c r="CJ188" i="38"/>
  <c r="CK188" i="38" s="1"/>
  <c r="CJ187" i="38"/>
  <c r="CK187" i="38" s="1"/>
  <c r="CJ186" i="38"/>
  <c r="CK186" i="38" s="1"/>
  <c r="CJ185" i="38"/>
  <c r="CK185" i="38" s="1"/>
  <c r="CJ184" i="38"/>
  <c r="CK184" i="38" s="1"/>
  <c r="CJ183" i="38"/>
  <c r="CK183" i="38" s="1"/>
  <c r="CJ182" i="38"/>
  <c r="CK182" i="38" s="1"/>
  <c r="CJ181" i="38"/>
  <c r="CK181" i="38" s="1"/>
  <c r="CJ180" i="38"/>
  <c r="CK180" i="38" s="1"/>
  <c r="CJ179" i="38"/>
  <c r="CK179" i="38" s="1"/>
  <c r="CJ178" i="38"/>
  <c r="CK178" i="38" s="1"/>
  <c r="CJ177" i="38"/>
  <c r="CK177" i="38" s="1"/>
  <c r="CJ176" i="38"/>
  <c r="CK176" i="38" s="1"/>
  <c r="CJ175" i="38"/>
  <c r="CK175" i="38" s="1"/>
  <c r="CJ174" i="38"/>
  <c r="CK174" i="38" s="1"/>
  <c r="CJ173" i="38"/>
  <c r="CK173" i="38" s="1"/>
  <c r="CJ172" i="38"/>
  <c r="CK172" i="38" s="1"/>
  <c r="CJ171" i="38"/>
  <c r="CK171" i="38" s="1"/>
  <c r="CJ170" i="38"/>
  <c r="CK170" i="38" s="1"/>
  <c r="CJ169" i="38"/>
  <c r="CK169" i="38" s="1"/>
  <c r="CJ168" i="38"/>
  <c r="CK168" i="38" s="1"/>
  <c r="CJ167" i="38"/>
  <c r="CK167" i="38" s="1"/>
  <c r="CJ166" i="38"/>
  <c r="CK166" i="38" s="1"/>
  <c r="CJ165" i="38"/>
  <c r="CK165" i="38" s="1"/>
  <c r="CJ164" i="38"/>
  <c r="CK164" i="38" s="1"/>
  <c r="CJ163" i="38"/>
  <c r="CK163" i="38" s="1"/>
  <c r="CJ162" i="38"/>
  <c r="CK162" i="38" s="1"/>
  <c r="CJ161" i="38"/>
  <c r="CK161" i="38" s="1"/>
  <c r="CJ160" i="38"/>
  <c r="CK160" i="38" s="1"/>
  <c r="CJ159" i="38"/>
  <c r="CK159" i="38" s="1"/>
  <c r="CJ158" i="38"/>
  <c r="CK158" i="38" s="1"/>
  <c r="CJ157" i="38"/>
  <c r="CK157" i="38" s="1"/>
  <c r="CJ156" i="38"/>
  <c r="CK156" i="38" s="1"/>
  <c r="CJ155" i="38"/>
  <c r="CK155" i="38" s="1"/>
  <c r="CJ154" i="38"/>
  <c r="CK154" i="38" s="1"/>
  <c r="CJ153" i="38"/>
  <c r="CK153" i="38" s="1"/>
  <c r="CJ152" i="38"/>
  <c r="CK152" i="38" s="1"/>
  <c r="CJ151" i="38"/>
  <c r="CK151" i="38" s="1"/>
  <c r="CJ150" i="38"/>
  <c r="CK150" i="38" s="1"/>
  <c r="CJ149" i="38"/>
  <c r="CK149" i="38" s="1"/>
  <c r="CJ148" i="38"/>
  <c r="CK148" i="38" s="1"/>
  <c r="CJ147" i="38"/>
  <c r="CK147" i="38" s="1"/>
  <c r="CJ146" i="38"/>
  <c r="CK146" i="38" s="1"/>
  <c r="CJ145" i="38"/>
  <c r="CK145" i="38" s="1"/>
  <c r="CJ144" i="38"/>
  <c r="CK144" i="38" s="1"/>
  <c r="CJ143" i="38"/>
  <c r="CK143" i="38" s="1"/>
  <c r="CJ142" i="38"/>
  <c r="CK142" i="38" s="1"/>
  <c r="CJ141" i="38"/>
  <c r="CK141" i="38" s="1"/>
  <c r="CJ140" i="38"/>
  <c r="CK140" i="38" s="1"/>
  <c r="CJ139" i="38"/>
  <c r="CK139" i="38" s="1"/>
  <c r="CJ138" i="38"/>
  <c r="CK138" i="38" s="1"/>
  <c r="CJ137" i="38"/>
  <c r="CK137" i="38" s="1"/>
  <c r="CJ136" i="38"/>
  <c r="CK136" i="38" s="1"/>
  <c r="CJ135" i="38"/>
  <c r="CK135" i="38" s="1"/>
  <c r="CJ134" i="38"/>
  <c r="CK134" i="38" s="1"/>
  <c r="CJ133" i="38"/>
  <c r="CK133" i="38" s="1"/>
  <c r="CJ132" i="38"/>
  <c r="CK132" i="38" s="1"/>
  <c r="CJ131" i="38"/>
  <c r="CK131" i="38" s="1"/>
  <c r="CJ130" i="38"/>
  <c r="CK130" i="38" s="1"/>
  <c r="CJ129" i="38"/>
  <c r="CK129" i="38" s="1"/>
  <c r="CJ128" i="38"/>
  <c r="CK128" i="38" s="1"/>
  <c r="CJ127" i="38"/>
  <c r="CK127" i="38" s="1"/>
  <c r="CJ126" i="38"/>
  <c r="CK126" i="38" s="1"/>
  <c r="CJ125" i="38"/>
  <c r="CK125" i="38" s="1"/>
  <c r="CJ124" i="38"/>
  <c r="CK124" i="38" s="1"/>
  <c r="CJ123" i="38"/>
  <c r="CK123" i="38" s="1"/>
  <c r="CJ122" i="38"/>
  <c r="CK122" i="38" s="1"/>
  <c r="CJ121" i="38"/>
  <c r="CK121" i="38" s="1"/>
  <c r="CJ120" i="38"/>
  <c r="CK120" i="38" s="1"/>
  <c r="CJ119" i="38"/>
  <c r="CK119" i="38" s="1"/>
  <c r="CJ118" i="38"/>
  <c r="CK118" i="38" s="1"/>
  <c r="CJ117" i="38"/>
  <c r="CK117" i="38" s="1"/>
  <c r="CJ116" i="38"/>
  <c r="CK116" i="38" s="1"/>
  <c r="CJ115" i="38"/>
  <c r="CK115" i="38" s="1"/>
  <c r="CJ114" i="38"/>
  <c r="CK114" i="38" s="1"/>
  <c r="CJ113" i="38"/>
  <c r="CK113" i="38" s="1"/>
  <c r="CJ112" i="38"/>
  <c r="CK112" i="38" s="1"/>
  <c r="CJ111" i="38"/>
  <c r="CK111" i="38" s="1"/>
  <c r="CJ110" i="38"/>
  <c r="CK110" i="38" s="1"/>
  <c r="CJ109" i="38"/>
  <c r="CK109" i="38" s="1"/>
  <c r="CJ108" i="38"/>
  <c r="CK108" i="38" s="1"/>
  <c r="CJ107" i="38"/>
  <c r="CK107" i="38" s="1"/>
  <c r="CJ106" i="38"/>
  <c r="CK106" i="38" s="1"/>
  <c r="CJ105" i="38"/>
  <c r="CK105" i="38" s="1"/>
  <c r="CJ104" i="38"/>
  <c r="CK104" i="38" s="1"/>
  <c r="CJ103" i="38"/>
  <c r="CK103" i="38" s="1"/>
  <c r="CJ102" i="38"/>
  <c r="CK102" i="38" s="1"/>
  <c r="CJ101" i="38"/>
  <c r="CK101" i="38" s="1"/>
  <c r="CJ100" i="38"/>
  <c r="CK100" i="38" s="1"/>
  <c r="CJ99" i="38"/>
  <c r="CK99" i="38" s="1"/>
  <c r="CJ98" i="38"/>
  <c r="CK98" i="38" s="1"/>
  <c r="CJ97" i="38"/>
  <c r="CK97" i="38" s="1"/>
  <c r="CJ96" i="38"/>
  <c r="CK96" i="38" s="1"/>
  <c r="CJ95" i="38"/>
  <c r="CK95" i="38" s="1"/>
  <c r="CJ94" i="38"/>
  <c r="CK94" i="38" s="1"/>
  <c r="CJ93" i="38"/>
  <c r="CK93" i="38" s="1"/>
  <c r="CJ92" i="38"/>
  <c r="CK92" i="38" s="1"/>
  <c r="CJ91" i="38"/>
  <c r="CK91" i="38" s="1"/>
  <c r="CJ90" i="38"/>
  <c r="CK90" i="38" s="1"/>
  <c r="CJ89" i="38"/>
  <c r="CK89" i="38" s="1"/>
  <c r="CJ88" i="38"/>
  <c r="CK88" i="38" s="1"/>
  <c r="CJ87" i="38"/>
  <c r="CK87" i="38" s="1"/>
  <c r="CJ86" i="38"/>
  <c r="CK86" i="38" s="1"/>
  <c r="CJ85" i="38"/>
  <c r="CK85" i="38" s="1"/>
  <c r="CJ84" i="38"/>
  <c r="CK84" i="38" s="1"/>
  <c r="CJ83" i="38"/>
  <c r="CK83" i="38" s="1"/>
  <c r="CJ82" i="38"/>
  <c r="CK82" i="38" s="1"/>
  <c r="CJ81" i="38"/>
  <c r="CK81" i="38" s="1"/>
  <c r="CJ80" i="38"/>
  <c r="CK80" i="38" s="1"/>
  <c r="CJ79" i="38"/>
  <c r="CK79" i="38" s="1"/>
  <c r="CJ78" i="38"/>
  <c r="CK78" i="38" s="1"/>
  <c r="CJ77" i="38"/>
  <c r="CK77" i="38" s="1"/>
  <c r="CJ76" i="38"/>
  <c r="CK76" i="38" s="1"/>
  <c r="CJ75" i="38"/>
  <c r="CK75" i="38" s="1"/>
  <c r="CJ74" i="38"/>
  <c r="CK74" i="38" s="1"/>
  <c r="CJ73" i="38"/>
  <c r="CK73" i="38" s="1"/>
  <c r="CJ72" i="38"/>
  <c r="CK72" i="38" s="1"/>
  <c r="CJ71" i="38"/>
  <c r="CK71" i="38" s="1"/>
  <c r="CJ70" i="38"/>
  <c r="CK70" i="38" s="1"/>
  <c r="CJ69" i="38"/>
  <c r="CK69" i="38" s="1"/>
  <c r="CJ68" i="38"/>
  <c r="CK68" i="38" s="1"/>
  <c r="CJ67" i="38"/>
  <c r="CK67" i="38" s="1"/>
  <c r="CJ66" i="38"/>
  <c r="CK66" i="38" s="1"/>
  <c r="CJ65" i="38"/>
  <c r="CK65" i="38" s="1"/>
  <c r="CJ64" i="38"/>
  <c r="CK64" i="38" s="1"/>
  <c r="CJ63" i="38"/>
  <c r="CK63" i="38" s="1"/>
  <c r="CJ62" i="38"/>
  <c r="CK62" i="38" s="1"/>
  <c r="CJ61" i="38"/>
  <c r="CK61" i="38" s="1"/>
  <c r="CJ60" i="38"/>
  <c r="CK60" i="38" s="1"/>
  <c r="CJ59" i="38"/>
  <c r="CK59" i="38" s="1"/>
  <c r="CJ58" i="38"/>
  <c r="CK58" i="38" s="1"/>
  <c r="CJ57" i="38"/>
  <c r="CK57" i="38" s="1"/>
  <c r="CJ56" i="38"/>
  <c r="CK56" i="38" s="1"/>
  <c r="CJ55" i="38"/>
  <c r="CK55" i="38" s="1"/>
  <c r="CJ54" i="38"/>
  <c r="CK54" i="38" s="1"/>
  <c r="CJ53" i="38"/>
  <c r="CK53" i="38" s="1"/>
  <c r="CJ52" i="38"/>
  <c r="CK52" i="38" s="1"/>
  <c r="CJ51" i="38"/>
  <c r="CK51" i="38" s="1"/>
  <c r="CJ50" i="38"/>
  <c r="CK50" i="38" s="1"/>
  <c r="CJ49" i="38"/>
  <c r="CK49" i="38" s="1"/>
  <c r="CJ48" i="38"/>
  <c r="CK48" i="38" s="1"/>
  <c r="CJ47" i="38"/>
  <c r="CK47" i="38" s="1"/>
  <c r="CJ46" i="38"/>
  <c r="CK46" i="38" s="1"/>
  <c r="CJ45" i="38"/>
  <c r="CK45" i="38" s="1"/>
  <c r="CJ44" i="38"/>
  <c r="CK44" i="38" s="1"/>
  <c r="CJ43" i="38"/>
  <c r="CK43" i="38" s="1"/>
  <c r="CJ42" i="38"/>
  <c r="CK42" i="38" s="1"/>
  <c r="CJ41" i="38"/>
  <c r="CK41" i="38" s="1"/>
  <c r="CJ40" i="38"/>
  <c r="CK40" i="38" s="1"/>
  <c r="CJ39" i="38"/>
  <c r="CK39" i="38" s="1"/>
  <c r="CJ38" i="38"/>
  <c r="CK38" i="38" s="1"/>
  <c r="CJ37" i="38"/>
  <c r="CK37" i="38" s="1"/>
  <c r="CJ36" i="38"/>
  <c r="CK36" i="38" s="1"/>
  <c r="CJ35" i="38"/>
  <c r="CK35" i="38" s="1"/>
  <c r="CJ34" i="38"/>
  <c r="CK34" i="38" s="1"/>
  <c r="CJ33" i="38"/>
  <c r="CK33" i="38" s="1"/>
  <c r="CJ32" i="38"/>
  <c r="CK32" i="38" s="1"/>
  <c r="CJ31" i="38"/>
  <c r="CK31" i="38" s="1"/>
  <c r="CJ30" i="38"/>
  <c r="CK30" i="38" s="1"/>
  <c r="CJ29" i="38"/>
  <c r="CK29" i="38" s="1"/>
  <c r="CJ28" i="38"/>
  <c r="CK28" i="38" s="1"/>
  <c r="CJ27" i="38"/>
  <c r="CK27" i="38" s="1"/>
  <c r="CJ26" i="38"/>
  <c r="CK26" i="38" s="1"/>
  <c r="CJ25" i="38"/>
  <c r="CK25" i="38" s="1"/>
  <c r="CJ24" i="38"/>
  <c r="CK24" i="38" s="1"/>
  <c r="CJ23" i="38"/>
  <c r="CK23" i="38" s="1"/>
  <c r="CJ22" i="38"/>
  <c r="CK22" i="38" s="1"/>
  <c r="CJ21" i="38"/>
  <c r="CK21" i="38" s="1"/>
  <c r="CJ20" i="38"/>
  <c r="CK20" i="38" s="1"/>
  <c r="CJ19" i="38"/>
  <c r="CK19" i="38" s="1"/>
  <c r="CJ18" i="38"/>
  <c r="CK18" i="38" s="1"/>
  <c r="CJ17" i="38"/>
  <c r="CK17" i="38" s="1"/>
  <c r="CJ16" i="38"/>
  <c r="CK16" i="38" s="1"/>
  <c r="CJ15" i="38"/>
  <c r="CK15" i="38" s="1"/>
  <c r="CJ14" i="38"/>
  <c r="CK14" i="38" s="1"/>
  <c r="CJ13" i="38"/>
  <c r="CK13" i="38" s="1"/>
  <c r="CJ12" i="38"/>
  <c r="CK12" i="38" s="1"/>
  <c r="CJ11" i="38"/>
  <c r="CK11" i="38" s="1"/>
  <c r="CJ10" i="38"/>
  <c r="CK10" i="38" s="1"/>
  <c r="CJ9" i="38"/>
  <c r="CK9" i="38" s="1"/>
  <c r="CJ8" i="38"/>
  <c r="CK8" i="38" s="1"/>
  <c r="CJ7" i="38"/>
  <c r="CK7" i="38" s="1"/>
  <c r="CJ6" i="38"/>
  <c r="CK6" i="38" s="1"/>
  <c r="CJ5" i="38"/>
  <c r="CK5" i="38" s="1"/>
  <c r="CJ4" i="38"/>
  <c r="CK4" i="38" s="1"/>
  <c r="CJ3" i="38"/>
  <c r="CK3" i="38" s="1"/>
  <c r="CJ2" i="38"/>
  <c r="CK2" i="38" s="1"/>
  <c r="Q6" i="47" l="1"/>
  <c r="CJ256" i="38"/>
  <c r="CK256" i="38" s="1"/>
</calcChain>
</file>

<file path=xl/comments1.xml><?xml version="1.0" encoding="utf-8"?>
<comments xmlns="http://schemas.openxmlformats.org/spreadsheetml/2006/main">
  <authors>
    <author>Martin Ralph</author>
  </authors>
  <commentList>
    <comment ref="BJ1" authorId="0" shapeId="0">
      <text>
        <r>
          <rPr>
            <sz val="9"/>
            <color indexed="81"/>
            <rFont val="Tahoma"/>
            <family val="2"/>
          </rPr>
          <t>Indica la variación porcentual (mes contra mismo mes año anterior) de cinco indicadores que afectan en forma directa el confort de viaje de los pasajeros. Por ello se suma la variación: de los Trenes Corridos (+=mejor); la Regularidad Absoluta (+=mejor); la Velocidad Comercial (+=mejor). A esto también se resta el Porcentaje de Ocupación (+=peor); el Recorrido Medio por PAX (+=peor).</t>
        </r>
      </text>
    </comment>
    <comment ref="BN1" authorId="0" shapeId="0">
      <text>
        <r>
          <rPr>
            <sz val="10"/>
            <color indexed="81"/>
            <rFont val="Tahoma"/>
            <family val="2"/>
          </rPr>
          <t>Cotización promedio del BCRA</t>
        </r>
        <r>
          <rPr>
            <sz val="9"/>
            <color indexed="81"/>
            <rFont val="Tahoma"/>
            <family val="2"/>
          </rPr>
          <t xml:space="preserve">
</t>
        </r>
      </text>
    </comment>
    <comment ref="CP1" authorId="0" shapeId="0">
      <text>
        <r>
          <rPr>
            <b/>
            <sz val="9"/>
            <color indexed="81"/>
            <rFont val="Tahoma"/>
            <family val="2"/>
          </rPr>
          <t xml:space="preserve">Fuente: 1993-2002/2 http://www.billetesargentinos.com.ar/articulos/cotizacion.htm
Fuente 2002-en adelante BCRA
https://www.bcra.gob.ar/Pdfs/PublicacionesEstadisticas/com3500.xls
</t>
        </r>
        <r>
          <rPr>
            <sz val="9"/>
            <color indexed="81"/>
            <rFont val="Tahoma"/>
            <family val="2"/>
          </rPr>
          <t xml:space="preserve">
</t>
        </r>
      </text>
    </comment>
    <comment ref="CQ1" authorId="0" shapeId="0">
      <text>
        <r>
          <rPr>
            <b/>
            <sz val="9"/>
            <color indexed="81"/>
            <rFont val="Tahoma"/>
            <family val="2"/>
          </rPr>
          <t>Martin Ralph:</t>
        </r>
        <r>
          <rPr>
            <sz val="9"/>
            <color indexed="81"/>
            <rFont val="Tahoma"/>
            <family val="2"/>
          </rPr>
          <t xml:space="preserve">
Fuente  http://www.trabajo.gob.ar/estadisticas/Bel/ingresos.asp#ingresos
Ingreso medio de los asalariados según variables seleccionadas</t>
        </r>
      </text>
    </comment>
  </commentList>
</comments>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Operativas Bel Norte.xlsx!Tabla1" type="102" refreshedVersion="5" minRefreshableVersion="5">
    <extLst>
      <ext xmlns:x15="http://schemas.microsoft.com/office/spreadsheetml/2010/11/main" uri="{DE250136-89BD-433C-8126-D09CA5730AF9}">
        <x15:connection id="Tabla1-6a0b5495-bfcc-4d50-92a8-9bc16815c560" autoDelete="1">
          <x15:rangePr sourceName="_xlcn.WorksheetConnection_OperativasBelNorte.xlsxTabla11"/>
        </x15:connection>
      </ext>
    </extLst>
  </connection>
  <connection id="3" name="WorksheetConnection_Operativas Bel Norte.xlsx!Tabla2" type="102" refreshedVersion="5" minRefreshableVersion="5">
    <extLst>
      <ext xmlns:x15="http://schemas.microsoft.com/office/spreadsheetml/2010/11/main" uri="{DE250136-89BD-433C-8126-D09CA5730AF9}">
        <x15:connection id="Tabla2-4e0b758a-9902-4e21-b640-69eb926587ad">
          <x15:rangePr sourceName="_xlcn.WorksheetConnection_OperativasBelNorte.xlsxTabla21"/>
        </x15:connection>
      </ext>
    </extLst>
  </connection>
</connections>
</file>

<file path=xl/sharedStrings.xml><?xml version="1.0" encoding="utf-8"?>
<sst xmlns="http://schemas.openxmlformats.org/spreadsheetml/2006/main" count="3273" uniqueCount="402">
  <si>
    <t>Abril</t>
  </si>
  <si>
    <t>Mayo</t>
  </si>
  <si>
    <t>Junio</t>
  </si>
  <si>
    <t>Julio</t>
  </si>
  <si>
    <t>Agosto</t>
  </si>
  <si>
    <t>Octubre</t>
  </si>
  <si>
    <t>Noviembre</t>
  </si>
  <si>
    <t>Diciembre</t>
  </si>
  <si>
    <t>Enero</t>
  </si>
  <si>
    <t>Febrero</t>
  </si>
  <si>
    <t>Marzo</t>
  </si>
  <si>
    <t>Septiembre</t>
  </si>
  <si>
    <t>Año</t>
  </si>
  <si>
    <t>TK Remolcados (1)</t>
  </si>
  <si>
    <t>TK Coche Motor (2)</t>
  </si>
  <si>
    <t>TK Eléctricos (3)</t>
  </si>
  <si>
    <t>CK Locomotoras (4)</t>
  </si>
  <si>
    <t>CK Remolcados (5)</t>
  </si>
  <si>
    <t>CK Coche Motor (6)</t>
  </si>
  <si>
    <t>CK Eléctricos (7)</t>
  </si>
  <si>
    <t>Form. Media Trenes Remolcados</t>
  </si>
  <si>
    <t>Form. Media Trenes Coche Motor</t>
  </si>
  <si>
    <t>Form. Media Trenes Eléctricos</t>
  </si>
  <si>
    <t>Asientos Ofrecidos Coches Remolcados</t>
  </si>
  <si>
    <t>Asientos Ofrecidos Coches Motor</t>
  </si>
  <si>
    <t>Asientos Ofrecidos Coches Eléctrico</t>
  </si>
  <si>
    <t>Asientos Prom. x C. Remolcados</t>
  </si>
  <si>
    <t>Asientos Prom. x C. Motor</t>
  </si>
  <si>
    <t>Asientos Prom. x C. Eléctricos</t>
  </si>
  <si>
    <t>Trenes Programados</t>
  </si>
  <si>
    <t>Trenes Cancelados</t>
  </si>
  <si>
    <t>Trenes Atrasados</t>
  </si>
  <si>
    <t>Trenes Puntuales</t>
  </si>
  <si>
    <t>Cumplimiento del Programa</t>
  </si>
  <si>
    <t>Regularidad Absoluta</t>
  </si>
  <si>
    <t>Regularidad Relativa</t>
  </si>
  <si>
    <t>PAX Día Habil</t>
  </si>
  <si>
    <t>PAX x Tren</t>
  </si>
  <si>
    <t>PAX x Coche</t>
  </si>
  <si>
    <t>PAX Kilómetro</t>
  </si>
  <si>
    <t>PAX Recorrido Medio</t>
  </si>
  <si>
    <t>% Evasión (estimado)</t>
  </si>
  <si>
    <t>Pasajeros Totales (estimados)</t>
  </si>
  <si>
    <t>Recaudación Vta. Boletos $</t>
  </si>
  <si>
    <t>Tarifa Media $</t>
  </si>
  <si>
    <t>Indice Dia Habil</t>
  </si>
  <si>
    <t>PAX Desestacionalizados</t>
  </si>
  <si>
    <t>OBSERVACIONES</t>
  </si>
  <si>
    <t>Mes</t>
  </si>
  <si>
    <t>Pasajeros Pagos (PAX)</t>
  </si>
  <si>
    <t>Variación % TK</t>
  </si>
  <si>
    <t>Varicaión % CK</t>
  </si>
  <si>
    <t>Variación % TC</t>
  </si>
  <si>
    <t>Variación % PAX</t>
  </si>
  <si>
    <t>Trenes Corridos (TC)</t>
  </si>
  <si>
    <t>Coches Kilómetro (CK) (5+6+7)</t>
  </si>
  <si>
    <t>Trenes Kilómetro (TK) (1+2+3)</t>
  </si>
  <si>
    <t>Capacidad x Coche (4xm2)</t>
  </si>
  <si>
    <t>Pasajeros Totales (PT) (estimados)</t>
  </si>
  <si>
    <t>Trenes Programados (TP)</t>
  </si>
  <si>
    <t>PAX</t>
  </si>
  <si>
    <t>Var %</t>
  </si>
  <si>
    <t>Dato</t>
  </si>
  <si>
    <t>TC</t>
  </si>
  <si>
    <t>Variación % Ocupación PAX</t>
  </si>
  <si>
    <t>Variación % RA</t>
  </si>
  <si>
    <t>Vaciación % PAX Recorrido Medio</t>
  </si>
  <si>
    <t>Variación % Indicadores de Confort</t>
  </si>
  <si>
    <t>ESTADÍSTICAS OPERATIVAS</t>
  </si>
  <si>
    <t>DÓLAR - Tipo de cambio nominal promedio mensual (BCRA)</t>
  </si>
  <si>
    <t>Tarifa Media US Dólar</t>
  </si>
  <si>
    <t>Ingreso Medio Centros Urbanos (promedios mensuales en base a trimestralers)</t>
  </si>
  <si>
    <t>TARIFA como % del Salario medio (44 bol x mes)</t>
  </si>
  <si>
    <t>Tarifa Media en Dólares</t>
  </si>
  <si>
    <t>Tarifa Media en Pesos</t>
  </si>
  <si>
    <t>Tarifa Media</t>
  </si>
  <si>
    <t>Evasión Estimada</t>
  </si>
  <si>
    <t>Aumento de Tarifas 20/06/1997 (calidad)</t>
  </si>
  <si>
    <t>Aumento de Tarifas 17/01/1998 (Res. 17/1998)</t>
  </si>
  <si>
    <t>Aumento de Tarifas 03/12/2000 (Res. 1007/2000)</t>
  </si>
  <si>
    <t>Aumento de Tarifas 01/01/2008 (Res. 1170/2008)</t>
  </si>
  <si>
    <t>Aumento de Tarifas 13/01/2009 (Res. 13/2009)</t>
  </si>
  <si>
    <t>Aumento de Tarifas 06/08/2012 (Res. 66/2012)</t>
  </si>
  <si>
    <t>Aumento de Tarifas 21/12/2012 (Res. 975/2012)</t>
  </si>
  <si>
    <t>INFRAESTRUCTURA</t>
  </si>
  <si>
    <t>Estaciones:</t>
  </si>
  <si>
    <t>MATERIAL RODANTE</t>
  </si>
  <si>
    <t>Locomotoras:</t>
  </si>
  <si>
    <t>Coches Motor:</t>
  </si>
  <si>
    <t>OBSERVACIONES SOBRE LA INFORMACIÓN ESTADÍSTICA PRESENTADA</t>
  </si>
  <si>
    <t>Los datos volcados en este archivo provienen del operador ferroviario, de esta CNRT y de cálculos propios.</t>
  </si>
  <si>
    <t>Los datos presentados pueden diferir de informes anteriores, debido a que se realiza una revisión constante sobre la información publicada, con el fin de asegurar la calidad y robustez de los datos.</t>
  </si>
  <si>
    <t>PAX KILOMETRO: Kilómetros recorridos por todos los pasajeros pagos transportados.</t>
  </si>
  <si>
    <t>VELOCIDAD COMERCIAL: Velocidad promedio de los trenes en servicio.</t>
  </si>
  <si>
    <t>ASIENTOS OFRECIDOS: Suma de los asientos ofrecidos por todos los coches de todos los trenes corridos.</t>
  </si>
  <si>
    <t>TRENES PROGRAMADOS: Cantidad de servicios programados para un período determinados.</t>
  </si>
  <si>
    <t>TRENES CORRIDOS (TC): Cantidad de servicios completos realizados, entre las estaciones de orígen y destino, para un período determinado.</t>
  </si>
  <si>
    <t>TRENES PUNTUALES: Cantidad de servicios completos realizados, que llegaron hasta con un atraso menor a 5 minutos.</t>
  </si>
  <si>
    <t>PAX x TREN: Promedio de pasajeros pagos por cada tren corrido.</t>
  </si>
  <si>
    <t>PAX x COCHE: Promedio de pasajeros pagos por cada coche corrido.</t>
  </si>
  <si>
    <t>CAPACIDAD X COCHE: Cantidad de asientos + 4 personas por metro cuadrado libre para viajar.</t>
  </si>
  <si>
    <t>% DE OCUPACION: Porcentaje promedio de ocupación de los coches, de acuerdo a la capacidad de cada coche, en un período determinado.</t>
  </si>
  <si>
    <t>PAX RECORRIDO MEDIO: Kilómetros promedio recorrido por cada PAX.</t>
  </si>
  <si>
    <t>PASAJEROS TOTALES ESTIMADOS: Total de pasajeros transportados. Pasajeros pagos + el porcentaje de evasión.</t>
  </si>
  <si>
    <t>Para más información</t>
  </si>
  <si>
    <t>Martin Ralph</t>
  </si>
  <si>
    <t>mralph@cnrt.gob.ar</t>
  </si>
  <si>
    <t>*</t>
  </si>
  <si>
    <t>(+54) 11 4866-2933 (int. 311)</t>
  </si>
  <si>
    <t>Servicio</t>
  </si>
  <si>
    <t>Línea</t>
  </si>
  <si>
    <t>Tipo de Tracción</t>
  </si>
  <si>
    <t>VARIACIÓN INDICADORES DE CONFORT:  Indica la variación porcentual (mes contra mismo mes año anterior) de cinco indicadores que afectan en forma directa el confort de viaje de los pasajeros. Para ello, se suma la variación de: los Trenes Corridos (+=mejor); la Regularidad Absoluta (+=mejor); la Velocidad Comercial (+=mejor). A esto también se resta el Porcentaje de Ocupación (+=peor); el Recorrido Medio por PAX (+=peor).</t>
  </si>
  <si>
    <t>TRENES KILÓMETRO (TK): Suma de los kilómetros recorridos por los trenes corridos. Kilometraje entre CABECERAS.</t>
  </si>
  <si>
    <t>COCHES KILÓMETRO (CK): Suma de los kilómetros recorridos por los coches corridos. Kilometraje entre CABECERAS.</t>
  </si>
  <si>
    <t>Velocidad Comercial Trenes Diésel</t>
  </si>
  <si>
    <t>Variación % Velocidad Comercial TD</t>
  </si>
  <si>
    <t>Velocidad Comercial Trenes Eléctricos</t>
  </si>
  <si>
    <t>Variación % Velocidad Comercial TE</t>
  </si>
  <si>
    <t>C. Remolcados:</t>
  </si>
  <si>
    <t>Pasos Vehiculares:</t>
  </si>
  <si>
    <t>Pasos Peatonales:</t>
  </si>
  <si>
    <t xml:space="preserve">Trenes Corridos (TC) </t>
  </si>
  <si>
    <t>FORM. MEDIA TRENES: Cantidad promedio de coches de los trenes corridos.</t>
  </si>
  <si>
    <t>PAX DIA HABIL: Promedio de pasajeros pagos por día hábil de un período determinado.</t>
  </si>
  <si>
    <t xml:space="preserve"> </t>
  </si>
  <si>
    <t>Operador</t>
  </si>
  <si>
    <t>FE.ME.SA.</t>
  </si>
  <si>
    <t>RA 95%</t>
  </si>
  <si>
    <t>RA 95%+</t>
  </si>
  <si>
    <t>C. Eléctricos.:</t>
  </si>
  <si>
    <t>Observaciones</t>
  </si>
  <si>
    <t>Personal</t>
  </si>
  <si>
    <t>Pasajeros Pagos/Personal</t>
  </si>
  <si>
    <t>Recaudación/Km. Línea (PESOS)</t>
  </si>
  <si>
    <t>Recaudación/Km. Línea (DÓLAR US)</t>
  </si>
  <si>
    <t>Recaudación/Trenes Corridos (PESOS)</t>
  </si>
  <si>
    <t>Recaudación/Trenes Corridos (DÓLAR US)</t>
  </si>
  <si>
    <t>Recaudación/Coche Kilómetro (PESOS)</t>
  </si>
  <si>
    <t>Recaudación/Coche Kilómetro (DÓLAR US)</t>
  </si>
  <si>
    <t>Recaudación/Personal (PESOS)</t>
  </si>
  <si>
    <t>Recaudación/Personal (DÓLAR US)</t>
  </si>
  <si>
    <t>Trenes corridos/Personal</t>
  </si>
  <si>
    <t>REGULARIDAD ABSOLUTA (RA): Porcentaje de trenes que llegaron puntuales sobre los programados.</t>
  </si>
  <si>
    <t>La Regularidad Absoluta de los servicios puede variar entre 0 (ningún tren puntual) y 1 (todos los trenes puntuales)</t>
  </si>
  <si>
    <t>REGULARIDAD RELATIVA: Porcentaje de trenes que llegaron puntuales sobre los trenes corridos.</t>
  </si>
  <si>
    <t>La Regularidad Relativa de los servicios puede variar entre 0 (ningún tren puntual) y 1 (todos los trenes corridos puntuales)</t>
  </si>
  <si>
    <t>CUMPLIMIENTO DE LA PROGRAMACIÓN: Porcentaje de trenes corridos que completaron el servicio, en forma puntual o no, sobre los programados.</t>
  </si>
  <si>
    <t>Cantidad de Estaciones en Servicio</t>
  </si>
  <si>
    <t>Recaudación/Pasajeros Kilómetro (PESOS)</t>
  </si>
  <si>
    <t>Recaudación/Pasajeros Kilómetro (DÓLAR US)</t>
  </si>
  <si>
    <t>Pasajeros Pagos/Estaciones</t>
  </si>
  <si>
    <t xml:space="preserve">RA 95% </t>
  </si>
  <si>
    <t xml:space="preserve">RA 95%+ </t>
  </si>
  <si>
    <t>Km. Línea (entre cabeceras) en Servicio</t>
  </si>
  <si>
    <t>Coches en Servicio</t>
  </si>
  <si>
    <t>Pax/Coches en Servicio</t>
  </si>
  <si>
    <t>Ocupación Media (PaxKm/CocheKm)</t>
  </si>
  <si>
    <t>% de Ocupación Media PAX</t>
  </si>
  <si>
    <r>
      <t xml:space="preserve">OCUPACIÓN Y CAPTACIÓN: A menudo existe cierta confusión entre dos ratios que relacionan oferta y demanda: por una parte tenemos la ocupación, que indica cómo de lleno va el vehículo teniendo en cuenta la subida y bajada de viajeros; y por otra la captación, que indica sólo cuántos viajeros suben en cada viaje o por cada kilómetro de recorrido. La </t>
    </r>
    <r>
      <rPr>
        <b/>
        <sz val="10"/>
        <rFont val="Arial"/>
        <family val="2"/>
      </rPr>
      <t>ocupación</t>
    </r>
    <r>
      <rPr>
        <sz val="10"/>
        <rFont val="Arial"/>
        <family val="2"/>
      </rPr>
      <t xml:space="preserve"> se obtiene dividiendo los pasajeros·kilómetro por los vehículos·kilómetro de un servicio, mientras que la </t>
    </r>
    <r>
      <rPr>
        <b/>
        <sz val="10"/>
        <rFont val="Arial"/>
        <family val="2"/>
      </rPr>
      <t>captación</t>
    </r>
    <r>
      <rPr>
        <sz val="10"/>
        <rFont val="Arial"/>
        <family val="2"/>
      </rPr>
      <t xml:space="preserve"> se obtiene dividiendo el número de pasajeros por el número de viajes o vehículos·kilómetro (Pax x Tren y Pax x Coche). </t>
    </r>
  </si>
  <si>
    <t>% Ocupación Media</t>
  </si>
  <si>
    <t>Ocupacion Media</t>
  </si>
  <si>
    <t>Variación % Ocupacion Media</t>
  </si>
  <si>
    <t>Variación % Pax x Coche</t>
  </si>
  <si>
    <t>Captación Media (Pax x Coche)</t>
  </si>
  <si>
    <t>Tarifa Media Dolares</t>
  </si>
  <si>
    <t>De acuerdo a los parámetros establecidos en los contratos de concesión de la década de 1990, la regularidad absoluta debería ser mayor o igual a 0,95 o 95%</t>
  </si>
  <si>
    <t>De acuerdo a los parámetros establecidos en los contratos de concesión de la década de 1990, la regularidad absoluta debería ser mayor o igual a 0,96 o 96%</t>
  </si>
  <si>
    <t>PAX: Pasajeros Pagos Transportados. Pasajeros que compraron su boleto.</t>
  </si>
  <si>
    <t>Glosario</t>
  </si>
  <si>
    <t>ÚLTIMA ACTUALIZACIÓN:</t>
  </si>
  <si>
    <t>Km. Línea entre Cabeceras:</t>
  </si>
  <si>
    <t xml:space="preserve">Trenes Kilómetro (TK) </t>
  </si>
  <si>
    <t xml:space="preserve">Coches Kilómetro (CK) </t>
  </si>
  <si>
    <t>Trenes Kilómetro</t>
  </si>
  <si>
    <t>Coches Kilómetro</t>
  </si>
  <si>
    <t>Cumplimiento de Programa</t>
  </si>
  <si>
    <t>Mejor marca</t>
  </si>
  <si>
    <t>Marca Media</t>
  </si>
  <si>
    <t>año</t>
  </si>
  <si>
    <t>mes</t>
  </si>
  <si>
    <t>Etaciones en servicio:</t>
  </si>
  <si>
    <t>Estaciones en servicio</t>
  </si>
  <si>
    <t>Km. Línea en servicios:</t>
  </si>
  <si>
    <t>Km linea en Servicio</t>
  </si>
  <si>
    <t>Pasajeros Pagos/Km. Línea</t>
  </si>
  <si>
    <t>PAX DESESTACIONALIZADOS: Pasajeros pagos calculados en base al índice de variación estacional (Método de porcentaje medio)</t>
  </si>
  <si>
    <t>Tarifa media en Dolares</t>
  </si>
  <si>
    <t>PAX Dìa Habil</t>
  </si>
  <si>
    <t>Variación % Día Hábil</t>
  </si>
  <si>
    <t>UTILIZACIÓN DE INFRAESTRUCTURA: Densidad vinculada a la demanda (Pax Km/Km Línea)</t>
  </si>
  <si>
    <t>UTILIZACIÓN DE INFRAESTRUCTURA: Densidad vinculada a la oferta (Coches Km/Km Línea)</t>
  </si>
  <si>
    <t>Indice Estacionalidad (1994-2009)</t>
  </si>
  <si>
    <t>Entre marzo de 2020 y diciembre de 2021 no se llevó a cabo el cálculo de evasión a causa de las restricciones de viaje aplicadas por la pandemia de COVID-19</t>
  </si>
  <si>
    <t>Período</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</si>
  <si>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</si>
  <si>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</si>
  <si>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</si>
  <si>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</si>
  <si>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</si>
  <si>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</si>
  <si>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</si>
  <si>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</si>
  <si>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</si>
  <si>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</si>
  <si>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</si>
  <si>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</si>
  <si>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</si>
  <si>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</si>
  <si>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</si>
  <si>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</si>
  <si>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</si>
  <si>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</si>
  <si>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</si>
  <si>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</si>
  <si>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</si>
  <si>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</si>
  <si>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</si>
  <si>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</si>
  <si>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</si>
  <si>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</si>
  <si>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</si>
  <si>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</si>
  <si>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</si>
  <si>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</si>
  <si>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 xml:space="preserve">Variación % PAX </t>
  </si>
  <si>
    <t xml:space="preserve">Variación % TC </t>
  </si>
  <si>
    <t>DÓLAR US: Se utiliza para los cálculos la cotización promedio mensual oficial del BCRA.</t>
  </si>
  <si>
    <t>USO DE INFRAESTRUCTURA DENSIDAD VINCULADA A LA OFERTA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</si>
  <si>
    <t>Km. De Vía (entre cabeceras)</t>
  </si>
  <si>
    <t xml:space="preserve">USO DE INFRAESTRUCTURA DENSIDAD VINCULADA A LA DEMANDA (Pax Km/Km Línea): El benchmark Pasajeros-km transportados por km de línea introduce a la demanda en el análisis de la intensidad de la utilización de la infraestructura. Dicho de manera simple, el benchmark indica cuántos pasajeros circulan anualmente por cada kilómetro de línea.
</t>
  </si>
  <si>
    <t xml:space="preserve">Regularidad Absoluta (T. Puntuales/T. Programados) </t>
  </si>
  <si>
    <t>(+54) 11 4866-2933 (int. 342)</t>
  </si>
  <si>
    <r>
      <rPr>
        <b/>
        <sz val="11"/>
        <rFont val="Arial"/>
        <family val="2"/>
      </rPr>
      <t xml:space="preserve">USO DE INFRAESTRUCTURA DENSIDAD VINCULADA A LA </t>
    </r>
    <r>
      <rPr>
        <b/>
        <sz val="11"/>
        <color rgb="FFA47D00"/>
        <rFont val="Arial"/>
        <family val="2"/>
      </rPr>
      <t>OFERTA</t>
    </r>
    <r>
      <rPr>
        <sz val="10"/>
        <rFont val="Arial"/>
        <family val="2"/>
      </rPr>
      <t xml:space="preserve"> (Coches Km/Km Línea): Este benchmark coches-km por km de línea circulados, aporta información adicional acerca de la intensidad de la utilización de la infraestructura de vía desde la perspectiva de la oferta de transporte. En términos prácticos, el benchmark indica cuántos coches circulan, en un período de tiempo, por cada kilómetro de línea.</t>
    </r>
  </si>
  <si>
    <t xml:space="preserve">Promedio </t>
  </si>
  <si>
    <t>1996-2009</t>
  </si>
  <si>
    <r>
      <rPr>
        <b/>
        <sz val="12"/>
        <rFont val="Arial"/>
        <family val="2"/>
      </rPr>
      <t>EVASION ESTIMADA:</t>
    </r>
    <r>
      <rPr>
        <sz val="10"/>
        <rFont val="Arial"/>
        <family val="2"/>
      </rPr>
      <t xml:space="preserve">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r>
  </si>
  <si>
    <t>Urquiza</t>
  </si>
  <si>
    <t>URQ - Federico Lacroze-Gral. Lemos (e)</t>
  </si>
  <si>
    <t>Eléctrico</t>
  </si>
  <si>
    <t>Metrovias S.A.</t>
  </si>
  <si>
    <t>PAX x Tren Promedio (2000-2009)</t>
  </si>
  <si>
    <t>Decreto de adjudicación de concesión de línea Urquiza y red de Subtes a Metrovias Decreto N°2608/93, del 22/12/1993</t>
  </si>
  <si>
    <t>Toma de posesión Metrovias S.A. 01/01/1994</t>
  </si>
  <si>
    <t>Aumento de Tarifas 01/08/2022 (Resolución MT 514/2022)</t>
  </si>
  <si>
    <t>Aumento de Tarifas 12/01/2019 (Resolución MT 16/2019)</t>
  </si>
  <si>
    <t>Aumento de Tarifas 15/02/2019 (Resolución MT 16/2019)</t>
  </si>
  <si>
    <t>Aumento de Tarifas 15/03/2019 (Resolución MT 16/2019)</t>
  </si>
  <si>
    <t>Aumento de Tarifas 15/08/2018 (Resolución MT 713/2018)</t>
  </si>
  <si>
    <t>Aumento de Tarifas 15/09/2018 (Resolución MT 713/2018)</t>
  </si>
  <si>
    <t>Aumento de Tarifas 15/10/2018 (Resolución MT 713/2018)</t>
  </si>
  <si>
    <t>Aumento de Tarifas 08/04/2016 (Resolución MT Nº 47/2016)</t>
  </si>
  <si>
    <t>Etiquetas de fila</t>
  </si>
  <si>
    <t>Total general</t>
  </si>
  <si>
    <r>
      <rPr>
        <sz val="22"/>
        <color theme="3"/>
        <rFont val="Franklin Gothic Demi Cond"/>
        <family val="2"/>
      </rPr>
      <t>LINEA</t>
    </r>
    <r>
      <rPr>
        <sz val="22"/>
        <rFont val="Franklin Gothic Demi Cond"/>
        <family val="2"/>
      </rPr>
      <t xml:space="preserve"> URQUIZA</t>
    </r>
  </si>
  <si>
    <t>RAMAL: FEDERICO LACROZE-GRAL. LEMOS</t>
  </si>
  <si>
    <t>Ev. Ultimos 12 meses</t>
  </si>
  <si>
    <t>% EVASION ESTIMADA: El modelo utilizado para el cálculo de la evasión lo denominamos "Indice de Ocupación". En el análisis que se llevó a cabo se estimaron los Pasajeros Pagos que dejaron de abonar su boleto a partir del año 2010, y a ello se sumó la evasión estimada histórica de la línea. Este modelo toma como base el factor de captación de los trenes (sólo con pasajeros pagos) en el período de mayor venta de boletos desde el año 1995. Con ese dato se calculó, a partir de 2010, la cantidad de boletos que podrían haberse vendido si el sistema ferroviario funcionara como en el pico de venta de boletos. Cómo ya se mencionó, a ese número se le adicionó el porcentaje histórico de evasión estimado para la línea.</t>
  </si>
  <si>
    <r>
      <rPr>
        <b/>
        <sz val="11"/>
        <rFont val="Arial"/>
        <family val="2"/>
      </rPr>
      <t xml:space="preserve">USO DE INFRAESTRUCTURA DENSIDAD VINCULADA A LA </t>
    </r>
    <r>
      <rPr>
        <b/>
        <sz val="11"/>
        <color rgb="FFC00000"/>
        <rFont val="Arial"/>
        <family val="2"/>
      </rPr>
      <t>DEMANDA</t>
    </r>
    <r>
      <rPr>
        <sz val="10"/>
        <rFont val="Arial"/>
        <family val="2"/>
      </rPr>
      <t xml:space="preserve"> (Pax Km/Km Línea): El benchmark Pasajeros-km transportados por km de línea introduce a la demanda en el análisis de la intensidad de la utilización de la infraestructura. En otras palabras, el benchmark indica cuántos pasajeros circulan anualmente por cada kilómetro de línea.</t>
    </r>
  </si>
  <si>
    <t>Aumento de Tarifas 01/01/2023 (Resolución RESOL-2022-1017-APN-MTR)</t>
  </si>
  <si>
    <t>Total 2023</t>
  </si>
  <si>
    <t>Capacidad</t>
  </si>
  <si>
    <t>Aumento de Tarifas 01/03/2023 (Resolución RESOL-2022-1017-APN-MTR)</t>
  </si>
  <si>
    <t>% Evasion ESTIMADA</t>
  </si>
  <si>
    <t>Aumento de Tarifas 01/04/2023 (Resolución RESOL-2022-1017-APN-MTR)</t>
  </si>
  <si>
    <t xml:space="preserve">Ocupación Media (PAXKm/CocheKm) </t>
  </si>
  <si>
    <t xml:space="preserve">% Ocupacion PAX </t>
  </si>
  <si>
    <t>Captación Media (PAX x Coche)</t>
  </si>
  <si>
    <t xml:space="preserve">Recaudación/Personal (PESOS) </t>
  </si>
  <si>
    <t xml:space="preserve">Recaudación/Km. Línea (DÓLAR US) </t>
  </si>
  <si>
    <t xml:space="preserve">Recaudación/Trenes Corridos (DÓLAR US)  </t>
  </si>
  <si>
    <t xml:space="preserve">Densidad vinculada a la DEMANDA (Pax Km/Km Línea) </t>
  </si>
  <si>
    <t xml:space="preserve">Densidad vinculada a la OFERTA (Coches Km/Km Línea) </t>
  </si>
  <si>
    <t xml:space="preserve">Recaudación/Personal (DÓLAR US) </t>
  </si>
  <si>
    <t xml:space="preserve">Pasajeros Pagos/Personal </t>
  </si>
  <si>
    <t xml:space="preserve">Trenes Corridos/Personal  </t>
  </si>
  <si>
    <t>* % Evasión ESTIMADA: A causa de las restricciones impuestas para evitar la propagación del COVID-19 no se estimó la evasión en el período que va de marzo de 2020 a diciembre de 2021 (Método de cálculo ver en solapa OBSERVACIONES)</t>
  </si>
  <si>
    <t>PESOS: Sin ajuste por inflación.</t>
  </si>
  <si>
    <t>DOLAR US: Cotización oficial del BNA promedio mensual.</t>
  </si>
  <si>
    <t>Nomenclador</t>
  </si>
  <si>
    <t>CNRT - PAS-AMBA-01</t>
  </si>
  <si>
    <t>CNRT - PAS-AMBA-02</t>
  </si>
  <si>
    <t>CNRT - PAS-AMBA-03</t>
  </si>
  <si>
    <t>CNRT - PAS-AMBA-04</t>
  </si>
  <si>
    <t>CNRT - PAS-AMBA-05</t>
  </si>
  <si>
    <t>CNRT - PAS-AMBA-27</t>
  </si>
  <si>
    <t>CNRT - PAS-AMBA-29</t>
  </si>
  <si>
    <t>CNRT - PAS-AMBA-28</t>
  </si>
  <si>
    <t>CNRT - PAS-AMBA-06</t>
  </si>
  <si>
    <t>CNRT - PAS-AMBA-07</t>
  </si>
  <si>
    <t>CNRT - PAS-AMBA-08</t>
  </si>
  <si>
    <t>CNRT - PAS-AMBA-10</t>
  </si>
  <si>
    <t>CNRT - PAS-AMBA-09</t>
  </si>
  <si>
    <t>CNRT - PAS-AMBA-17</t>
  </si>
  <si>
    <t>CNRT - PAS-AMBA-11</t>
  </si>
  <si>
    <t>CNRT - PAS-AMBA-13</t>
  </si>
  <si>
    <t>CNRT - PAS-AMBA-31</t>
  </si>
  <si>
    <t>CNRT - PAS-AMBA-32</t>
  </si>
  <si>
    <t>CNRT - PAS-AMBA-33</t>
  </si>
  <si>
    <t>CNRT - PAS-AMBA-12</t>
  </si>
  <si>
    <t>CNRT - PAS-AMBA-30</t>
  </si>
  <si>
    <t>CNRT - PAS-AMBA-15</t>
  </si>
  <si>
    <t>CNRT - PAS-AMBA-14</t>
  </si>
  <si>
    <t>CNRT - PAS-AMBA-34</t>
  </si>
  <si>
    <t>CNRT - PAS-AMBA-36</t>
  </si>
  <si>
    <t>CNRT - PAS-AMBA-35</t>
  </si>
  <si>
    <t>CNRT - PAS-AMBA-16</t>
  </si>
  <si>
    <t>CNRT - PAS-AMBA-37</t>
  </si>
  <si>
    <t>CNRT - PAS-AMBA-38</t>
  </si>
  <si>
    <t>CNRT - PAS-AMBA-39</t>
  </si>
  <si>
    <t>CNRT - PAS-AMBA-40</t>
  </si>
  <si>
    <t>CNRT - PAS-AMBA-41</t>
  </si>
  <si>
    <t>CNRT - PAS-AMBA-42</t>
  </si>
  <si>
    <t>CNRT - PAS-AMBA-43</t>
  </si>
  <si>
    <t>CNRT - PAS-AMBA-44</t>
  </si>
  <si>
    <t>CNRT - PAS-AMBA-45</t>
  </si>
  <si>
    <t>CNRT - PAS-AMBA-46</t>
  </si>
  <si>
    <t>CNRT - PAS-AMBA-47</t>
  </si>
  <si>
    <t>CNRT - PAS-AMBA-48</t>
  </si>
  <si>
    <t>CNRT - PAS-AMBA-49</t>
  </si>
  <si>
    <t>CNRT - PAS-AMBA-51</t>
  </si>
  <si>
    <t>CNRT - PAS-AMBA-50</t>
  </si>
  <si>
    <t>CNRT - PAS-AMBA-53</t>
  </si>
  <si>
    <t>CNRT - PAS-AMBA-52</t>
  </si>
  <si>
    <t>CNRT - PAS-AMBA-55</t>
  </si>
  <si>
    <t>CNRT - PAS-AMBA-56</t>
  </si>
  <si>
    <t>CNRT - PAS-AMBA-54</t>
  </si>
  <si>
    <t>CNRT - PAS-AMBA-20</t>
  </si>
  <si>
    <t>CNRT - PAS-AMBA-21</t>
  </si>
  <si>
    <t xml:space="preserve">CNRT - Trenes Programados </t>
  </si>
  <si>
    <t xml:space="preserve">CNRT - Trenes Cancelados </t>
  </si>
  <si>
    <t xml:space="preserve">CNRT - Trenes Corridos (TC) </t>
  </si>
  <si>
    <t xml:space="preserve">CNRT - Trenes Corridos (TC) Variación % </t>
  </si>
  <si>
    <t xml:space="preserve">CNRT - Trenes Puntuales </t>
  </si>
  <si>
    <t xml:space="preserve">CNRT - Trenes Atrasados </t>
  </si>
  <si>
    <t xml:space="preserve">CNRT - Regularidad Absoluta  </t>
  </si>
  <si>
    <t xml:space="preserve">CNRT - Cumplimiento de Programa  </t>
  </si>
  <si>
    <t xml:space="preserve">CNRT - Regularidad Relativa </t>
  </si>
  <si>
    <t xml:space="preserve">CNRT - TK Remolcados (1) </t>
  </si>
  <si>
    <t xml:space="preserve">CNRT - TK Coche Motor (2) </t>
  </si>
  <si>
    <t xml:space="preserve">CNRT - TK Eléctricos (3) </t>
  </si>
  <si>
    <t xml:space="preserve">CNRT - Trenes Kilómetro (TK) (1+2+3) </t>
  </si>
  <si>
    <t xml:space="preserve">CNRT - CK Locomotoras (4) </t>
  </si>
  <si>
    <t xml:space="preserve">CNRT - CK Remolcados (5) </t>
  </si>
  <si>
    <t xml:space="preserve">CNRT - CK Coche Motor (6) </t>
  </si>
  <si>
    <t xml:space="preserve">CNRT - CK Eléctricos (7) </t>
  </si>
  <si>
    <t xml:space="preserve">CNRT - Coches Kilómetro (CK) (5+6+7) </t>
  </si>
  <si>
    <t xml:space="preserve">CNRT - Velocidad Comercial Trenes Diésel </t>
  </si>
  <si>
    <t xml:space="preserve">CNRT - Velocidad Comercial Trenes Eléctricos </t>
  </si>
  <si>
    <t xml:space="preserve">CNRT - Formación Media Trenes Remolcados </t>
  </si>
  <si>
    <t>CNRT - Formación Media Trenes Coche Motor</t>
  </si>
  <si>
    <t>CNRT - Formación Media Trenes Eléctricos</t>
  </si>
  <si>
    <t xml:space="preserve">CNRT - Asientos Ofrecidos Coches Remolcados </t>
  </si>
  <si>
    <t xml:space="preserve">CNRT - Asientos Ofrecidos Coches Motor </t>
  </si>
  <si>
    <t xml:space="preserve">CNRT - Asientos Ofrecidos Coches Eléctrico </t>
  </si>
  <si>
    <t xml:space="preserve">CNRT - Asientos Promedio Coches Remolcados </t>
  </si>
  <si>
    <t xml:space="preserve">CNRT - Asientos Promedio Coches Motor </t>
  </si>
  <si>
    <t>CNRT - Asientos Promedio Coches Eléctricos</t>
  </si>
  <si>
    <t xml:space="preserve">CNRT - Pasajeros Pagos (PAX) </t>
  </si>
  <si>
    <t>CNRT - Pasajeros Pagos (PAX) Variación %</t>
  </si>
  <si>
    <t>CNRT - PAX x Día Habil (promedio estimado)</t>
  </si>
  <si>
    <t xml:space="preserve">CNRT - PAX x Tren   </t>
  </si>
  <si>
    <t xml:space="preserve">CNRT - PAX x Coche (Captación Media) </t>
  </si>
  <si>
    <t xml:space="preserve">CNRT - Capacidad x Coche (4xm2) </t>
  </si>
  <si>
    <t xml:space="preserve">CNRT - Ocupación Media (PAXKm/CocheKm) </t>
  </si>
  <si>
    <t xml:space="preserve">CNRT - % de Ocupacion Media PAX  </t>
  </si>
  <si>
    <t xml:space="preserve">CNRT - PAX Kilómetro </t>
  </si>
  <si>
    <t xml:space="preserve">CNRT - PAX Recorrido Medio </t>
  </si>
  <si>
    <t xml:space="preserve">CNRT - PAX Desestacionalizados </t>
  </si>
  <si>
    <t>CNRT - % Evasion ESTIMADA *</t>
  </si>
  <si>
    <t xml:space="preserve">CNRT - Pasajeros Totales (PT) (estimados) </t>
  </si>
  <si>
    <t xml:space="preserve">CNRT - Recaudación Vta. Boletos (PESOS) </t>
  </si>
  <si>
    <t xml:space="preserve">CNRT - Tarifa Media (PESOS) </t>
  </si>
  <si>
    <t xml:space="preserve">CNRT - Tarifa Media (DÓLAR US) </t>
  </si>
  <si>
    <t xml:space="preserve">CNRT - Tarifa Media como % del Salario medio (44 bol x mes)  </t>
  </si>
  <si>
    <t xml:space="preserve">CNRT - Recaudación/Km. Línea en Servicio (PESOS) </t>
  </si>
  <si>
    <t>CNRT - Recaudación/Km. Línea en Servicio (DÓLAR US)</t>
  </si>
  <si>
    <t xml:space="preserve">CNRT - Recaudación/Trenes Corridos (PESOS) </t>
  </si>
  <si>
    <t xml:space="preserve">CNRT - Recaudación/Trenes Corridos (DÓLAR US) </t>
  </si>
  <si>
    <t xml:space="preserve">CNRT - Recaudación/Coches Kilómetro (PESOS) </t>
  </si>
  <si>
    <t xml:space="preserve">CNRT - Recaudación/Coches Kilómetro (DÓLAR US) </t>
  </si>
  <si>
    <t xml:space="preserve">CNRT - Recaudación/Pasajeros Kilómetro (PESOS) </t>
  </si>
  <si>
    <t xml:space="preserve">CNRT - Recaudación/Pasajeros Kilómetro (DÓLAR US) </t>
  </si>
  <si>
    <t xml:space="preserve">CNRT - Recaudación/Personal (PESOS) </t>
  </si>
  <si>
    <t xml:space="preserve">CNRT - Recaudación/Personal (DÓLAR US)  </t>
  </si>
  <si>
    <t xml:space="preserve">CNRT - Trenes Corridos/Personal </t>
  </si>
  <si>
    <t xml:space="preserve">CNRT - Trenes Corridos/Km. Línea en Servicio  </t>
  </si>
  <si>
    <t xml:space="preserve">CNRT - PAX/Personal </t>
  </si>
  <si>
    <t>CNRT - PAX/Estaciones en Servicio</t>
  </si>
  <si>
    <t xml:space="preserve">CNRT - PAX/Km. Línea en Servicio </t>
  </si>
  <si>
    <t xml:space="preserve">CNRT - PAX/Coches en Servicio  </t>
  </si>
  <si>
    <t xml:space="preserve">CNRT - Densidad vinculada a la DEMANDA (Pax Km/Km Línea)  </t>
  </si>
  <si>
    <t xml:space="preserve">CNRT - Densidad vinculada a la OFERTA (Coches Km/Km Línea)  </t>
  </si>
  <si>
    <t>CNRT - Promedio de Coches en Servicio</t>
  </si>
  <si>
    <t xml:space="preserve">CNRT - Km. Línea (entre cabeceras) en Servicio </t>
  </si>
  <si>
    <t xml:space="preserve">CNRT - Cantidad de Estaciones en Servicio </t>
  </si>
  <si>
    <t>CNRT - Promedio de Personal</t>
  </si>
  <si>
    <t xml:space="preserve">CNRT - Cotización Dólar US Promedio BNA (PESOS) </t>
  </si>
  <si>
    <t>Aumento de Tarifas 01/05/2023 (Resolución RESOL-2022-1017-APN-MTR)</t>
  </si>
  <si>
    <t>Variación % Tarifa Media en Pesos</t>
  </si>
  <si>
    <t>Aumento de Tarifas 01/07/2023 (Resolución RESOL-2022-1017-APN-MTR)</t>
  </si>
  <si>
    <t>Aumento de Tarifas 01/06/2023 (Resolución RESOL-2022-1017-APN-MTR)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</si>
</sst>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44" formatCode="_-&quot;$&quot;* #,##0.00_-;\-&quot;$&quot;* #,##0.00_-;_-&quot;$&quot;* &quot;-&quot;??_-;_-@_-"/>
    <numFmt numFmtId="164" formatCode="&quot;$&quot;#,##0_);\(&quot;$&quot;#,##0\)"/>
    <numFmt numFmtId="165" formatCode="&quot;$&quot;#,##0.00_);\(&quot;$&quot;#,##0.00\)"/>
    <numFmt numFmtId="166" formatCode="#,##0.0"/>
    <numFmt numFmtId="167" formatCode="0.0%"/>
    <numFmt numFmtId="168" formatCode="&quot;$&quot;#,##0.00"/>
    <numFmt numFmtId="169" formatCode="0.00000"/>
    <numFmt numFmtId="170" formatCode="[$USD]\ #,##0.00"/>
    <numFmt numFmtId="171" formatCode="&quot;$&quot;\ #,##0.00"/>
    <numFmt numFmtId="172" formatCode="&quot;$&quot;#,##0.000"/>
    <numFmt numFmtId="173" formatCode="[$USD]\ #,##0.000"/>
    <numFmt numFmtId="174" formatCode="mmm/yy"/>
    <numFmt numFmtId="175" formatCode="#,##0.0000"/>
    <numFmt numFmtId="176" formatCode="_-[$USD]\ * #,##0.00_-;\-[$USD]\ * #,##0.00_-;_-[$USD]\ * &quot;-&quot;??_-;_-@_-"/>
    <numFmt numFmtId="177" formatCode="#,##0.000"/>
    <numFmt numFmtId="178" formatCode="mmmm\-yyyy"/>
    <numFmt numFmtId="179" formatCode="[$USD]\ #,##0.0000"/>
    <numFmt numFmtId="180" formatCode="[$USD]\ #,##0"/>
  </numFmts>
  <fonts count="40" x14ac:knownFonts="1">
    <font>
      <sz val="12"/>
      <name val="Arial"/>
    </font>
    <font>
      <sz val="12"/>
      <name val="Arial"/>
      <family val="2"/>
    </font>
    <font>
      <sz val="9"/>
      <name val="Arial"/>
      <family val="2"/>
    </font>
    <font>
      <sz val="10"/>
      <name val="Arial"/>
      <family val="2"/>
    </font>
    <font>
      <b/>
      <sz val="9"/>
      <name val="Arial"/>
      <family val="2"/>
    </font>
    <font>
      <b/>
      <sz val="10"/>
      <name val="Arial"/>
      <family val="2"/>
    </font>
    <font>
      <sz val="12"/>
      <name val="Arial"/>
      <family val="2"/>
    </font>
    <font>
      <sz val="24"/>
      <color theme="3"/>
      <name val="Franklin Gothic Demi Cond"/>
      <family val="2"/>
    </font>
    <font>
      <sz val="9"/>
      <color indexed="81"/>
      <name val="Tahoma"/>
      <family val="2"/>
    </font>
    <font>
      <b/>
      <sz val="9"/>
      <color indexed="81"/>
      <name val="Tahoma"/>
      <family val="2"/>
    </font>
    <font>
      <sz val="10"/>
      <color indexed="81"/>
      <name val="Tahoma"/>
      <family val="2"/>
    </font>
    <font>
      <sz val="26"/>
      <color theme="3"/>
      <name val="Franklin Gothic Demi Cond"/>
      <family val="2"/>
    </font>
    <font>
      <sz val="14"/>
      <name val="Franklin Gothic Demi Cond"/>
      <family val="2"/>
    </font>
    <font>
      <u/>
      <sz val="12"/>
      <color theme="10"/>
      <name val="Arial"/>
      <family val="2"/>
    </font>
    <font>
      <u/>
      <sz val="10"/>
      <color theme="10"/>
      <name val="Arial"/>
      <family val="2"/>
    </font>
    <font>
      <sz val="10"/>
      <name val="Verdana"/>
      <family val="2"/>
    </font>
    <font>
      <sz val="22"/>
      <name val="Franklin Gothic Demi Cond"/>
      <family val="2"/>
    </font>
    <font>
      <sz val="22"/>
      <color theme="3"/>
      <name val="Franklin Gothic Demi Cond"/>
      <family val="2"/>
    </font>
    <font>
      <sz val="22"/>
      <name val="Arial"/>
      <family val="2"/>
    </font>
    <font>
      <sz val="22"/>
      <color theme="0" tint="-0.499984740745262"/>
      <name val="Franklin Gothic Demi Cond"/>
      <family val="2"/>
    </font>
    <font>
      <sz val="10"/>
      <name val="Arial"/>
      <family val="2"/>
    </font>
    <font>
      <sz val="8"/>
      <name val="Arial"/>
      <family val="2"/>
    </font>
    <font>
      <sz val="10"/>
      <name val="Arial"/>
      <family val="2"/>
    </font>
    <font>
      <sz val="10"/>
      <name val="Arial"/>
      <family val="2"/>
    </font>
    <font>
      <i/>
      <sz val="9"/>
      <name val="Arial"/>
      <family val="2"/>
    </font>
    <font>
      <sz val="10"/>
      <color theme="0"/>
      <name val="Arial"/>
      <family val="2"/>
    </font>
    <font>
      <sz val="10"/>
      <color rgb="FF1E1E1E"/>
      <name val="Arial"/>
      <family val="2"/>
    </font>
    <font>
      <b/>
      <sz val="12"/>
      <color theme="0"/>
      <name val="Arial"/>
      <family val="2"/>
    </font>
    <font>
      <b/>
      <sz val="14"/>
      <color theme="5"/>
      <name val="Arial"/>
      <family val="2"/>
    </font>
    <font>
      <b/>
      <sz val="12"/>
      <name val="Arial"/>
      <family val="2"/>
    </font>
    <font>
      <b/>
      <sz val="11"/>
      <name val="Arial"/>
      <family val="2"/>
    </font>
    <font>
      <b/>
      <sz val="11"/>
      <color rgb="FFA47D00"/>
      <name val="Arial"/>
      <family val="2"/>
    </font>
    <font>
      <b/>
      <sz val="11"/>
      <color rgb="FFC00000"/>
      <name val="Arial"/>
      <family val="2"/>
    </font>
    <font>
      <b/>
      <sz val="11"/>
      <color theme="1" tint="0.249977111117893"/>
      <name val="Calibri"/>
      <family val="2"/>
      <scheme val="minor"/>
    </font>
    <font>
      <sz val="11"/>
      <color theme="1" tint="0.249977111117893"/>
      <name val="Calibri"/>
      <family val="2"/>
      <scheme val="minor"/>
    </font>
    <font>
      <sz val="11"/>
      <name val="Calibri"/>
      <family val="2"/>
      <scheme val="minor"/>
    </font>
    <font>
      <sz val="10"/>
      <name val="Arial"/>
      <family val="2"/>
    </font>
    <font>
      <i/>
      <sz val="10"/>
      <color theme="1" tint="0.34998626667073579"/>
      <name val="Arial"/>
      <family val="2"/>
    </font>
    <font>
      <sz val="10"/>
      <color theme="1"/>
      <name val="Arial"/>
      <family val="2"/>
    </font>
    <font>
      <sz val="12"/>
      <color theme="0"/>
      <name val="Arial"/>
      <family val="2"/>
    </font>
  </fonts>
  <fills count="1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CC00"/>
        <bgColor indexed="64"/>
      </patternFill>
    </fill>
    <fill>
      <patternFill patternType="solid">
        <fgColor theme="7"/>
        <bgColor indexed="64"/>
      </patternFill>
    </fill>
    <fill>
      <patternFill patternType="solid">
        <fgColor theme="8"/>
        <bgColor indexed="64"/>
      </patternFill>
    </fill>
    <fill>
      <patternFill patternType="solid">
        <fgColor theme="4" tint="-0.499984740745262"/>
        <bgColor indexed="64"/>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2" tint="-0.249977111117893"/>
        <bgColor indexed="64"/>
      </patternFill>
    </fill>
    <fill>
      <patternFill patternType="solid">
        <fgColor rgb="FFC00000"/>
        <bgColor indexed="64"/>
      </patternFill>
    </fill>
    <fill>
      <patternFill patternType="solid">
        <fgColor theme="4" tint="-0.249977111117893"/>
        <bgColor theme="4" tint="-0.249977111117893"/>
      </patternFill>
    </fill>
    <fill>
      <patternFill patternType="solid">
        <fgColor rgb="FFFFC000"/>
        <bgColor indexed="64"/>
      </patternFill>
    </fill>
  </fills>
  <borders count="25">
    <border>
      <left/>
      <right/>
      <top/>
      <bottom/>
      <diagonal/>
    </border>
    <border>
      <left/>
      <right/>
      <top style="double">
        <color indexed="8"/>
      </top>
      <bottom/>
      <diagonal/>
    </border>
    <border>
      <left/>
      <right style="thin">
        <color theme="4" tint="0.39997558519241921"/>
      </right>
      <top style="thin">
        <color theme="4" tint="0.39997558519241921"/>
      </top>
      <bottom style="thin">
        <color theme="4" tint="0.3999755851924192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2" tint="-0.749961851863155"/>
      </left>
      <right/>
      <top style="thin">
        <color theme="2" tint="-0.749961851863155"/>
      </top>
      <bottom/>
      <diagonal/>
    </border>
    <border>
      <left/>
      <right/>
      <top style="thin">
        <color theme="2" tint="-0.749961851863155"/>
      </top>
      <bottom/>
      <diagonal/>
    </border>
    <border>
      <left/>
      <right style="thin">
        <color theme="2" tint="-0.749961851863155"/>
      </right>
      <top style="thin">
        <color theme="2" tint="-0.749961851863155"/>
      </top>
      <bottom/>
      <diagonal/>
    </border>
    <border>
      <left style="thin">
        <color theme="2" tint="-0.749961851863155"/>
      </left>
      <right/>
      <top/>
      <bottom/>
      <diagonal/>
    </border>
    <border>
      <left/>
      <right style="thin">
        <color theme="2" tint="-0.749961851863155"/>
      </right>
      <top/>
      <bottom/>
      <diagonal/>
    </border>
    <border>
      <left style="thin">
        <color theme="2" tint="-0.749961851863155"/>
      </left>
      <right/>
      <top/>
      <bottom style="thin">
        <color theme="2" tint="-0.749961851863155"/>
      </bottom>
      <diagonal/>
    </border>
    <border>
      <left/>
      <right/>
      <top/>
      <bottom style="thin">
        <color theme="2" tint="-0.749961851863155"/>
      </bottom>
      <diagonal/>
    </border>
    <border>
      <left/>
      <right style="thin">
        <color theme="2" tint="-0.749961851863155"/>
      </right>
      <top/>
      <bottom style="thin">
        <color theme="2" tint="-0.749961851863155"/>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theme="4" tint="0.79998168889431442"/>
      </top>
      <bottom style="thin">
        <color theme="4" tint="0.79998168889431442"/>
      </bottom>
      <diagonal/>
    </border>
    <border>
      <left/>
      <right/>
      <top/>
      <bottom style="thin">
        <color theme="4" tint="0.79998168889431442"/>
      </bottom>
      <diagonal/>
    </border>
    <border>
      <left/>
      <right/>
      <top style="thin">
        <color theme="4" tint="0.79998168889431442"/>
      </top>
      <bottom/>
      <diagonal/>
    </border>
  </borders>
  <cellStyleXfs count="22">
    <xf numFmtId="0" fontId="0"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Font="0" applyFill="0" applyBorder="0" applyAlignment="0" applyProtection="0"/>
    <xf numFmtId="2" fontId="1" fillId="0" borderId="0" applyFont="0" applyFill="0" applyBorder="0" applyAlignment="0" applyProtection="0"/>
    <xf numFmtId="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applyNumberFormat="0" applyFill="0" applyBorder="0" applyAlignment="0" applyProtection="0"/>
    <xf numFmtId="10" fontId="1" fillId="0" borderId="0" applyFont="0" applyFill="0" applyBorder="0" applyAlignment="0" applyProtection="0"/>
    <xf numFmtId="3" fontId="1" fillId="0" borderId="0" applyFont="0" applyFill="0" applyBorder="0" applyAlignment="0" applyProtection="0"/>
    <xf numFmtId="0" fontId="1" fillId="0" borderId="1" applyFont="0" applyFill="0" applyAlignment="0" applyProtection="0"/>
    <xf numFmtId="44" fontId="6" fillId="0" borderId="0" applyFont="0" applyFill="0" applyBorder="0" applyAlignment="0" applyProtection="0"/>
    <xf numFmtId="0" fontId="13" fillId="0" borderId="0" applyNumberFormat="0" applyFill="0" applyBorder="0" applyAlignment="0" applyProtection="0">
      <alignment vertical="top"/>
    </xf>
    <xf numFmtId="0" fontId="15" fillId="0" borderId="0"/>
  </cellStyleXfs>
  <cellXfs count="207">
    <xf numFmtId="0" fontId="0" fillId="0" borderId="0" xfId="0" applyAlignment="1"/>
    <xf numFmtId="0" fontId="3" fillId="2" borderId="0" xfId="0" applyFont="1" applyFill="1" applyAlignment="1"/>
    <xf numFmtId="0" fontId="3" fillId="0" borderId="0" xfId="0" applyFont="1" applyAlignment="1"/>
    <xf numFmtId="0" fontId="2" fillId="0" borderId="0" xfId="0" applyFont="1" applyAlignment="1">
      <alignment horizontal="center" vertical="center" wrapText="1"/>
    </xf>
    <xf numFmtId="17" fontId="3" fillId="0" borderId="0" xfId="0" applyNumberFormat="1" applyFont="1" applyAlignment="1"/>
    <xf numFmtId="3" fontId="2" fillId="0" borderId="0" xfId="0" applyNumberFormat="1" applyFont="1" applyAlignment="1">
      <alignment horizontal="center" vertical="center" wrapText="1"/>
    </xf>
    <xf numFmtId="3" fontId="3" fillId="0" borderId="0" xfId="0" applyNumberFormat="1" applyFont="1" applyAlignment="1"/>
    <xf numFmtId="3" fontId="5" fillId="0" borderId="0" xfId="0" applyNumberFormat="1" applyFont="1" applyAlignment="1"/>
    <xf numFmtId="166" fontId="2" fillId="0" borderId="0" xfId="0" applyNumberFormat="1" applyFont="1" applyAlignment="1">
      <alignment horizontal="center" vertical="center" wrapText="1"/>
    </xf>
    <xf numFmtId="166" fontId="3" fillId="0" borderId="0" xfId="0" applyNumberFormat="1" applyFont="1" applyAlignment="1"/>
    <xf numFmtId="168" fontId="3" fillId="0" borderId="0" xfId="0" applyNumberFormat="1" applyFont="1" applyAlignment="1"/>
    <xf numFmtId="169" fontId="3" fillId="0" borderId="0" xfId="0" applyNumberFormat="1" applyFont="1" applyAlignment="1"/>
    <xf numFmtId="1" fontId="3" fillId="0" borderId="0" xfId="0" applyNumberFormat="1" applyFont="1" applyAlignment="1"/>
    <xf numFmtId="3" fontId="5" fillId="0" borderId="0" xfId="0" applyNumberFormat="1" applyFont="1" applyAlignment="1">
      <alignment horizontal="center" vertical="center" wrapText="1"/>
    </xf>
    <xf numFmtId="0" fontId="3" fillId="0" borderId="0" xfId="0" applyFont="1" applyAlignment="1">
      <alignment horizontal="center" vertical="center" wrapText="1"/>
    </xf>
    <xf numFmtId="10" fontId="3" fillId="0" borderId="0" xfId="16" applyFont="1" applyAlignment="1"/>
    <xf numFmtId="3" fontId="3" fillId="4" borderId="0" xfId="0" applyNumberFormat="1" applyFont="1" applyFill="1" applyAlignment="1"/>
    <xf numFmtId="0" fontId="3" fillId="4" borderId="0" xfId="0" applyFont="1" applyFill="1" applyAlignment="1"/>
    <xf numFmtId="3" fontId="3" fillId="2" borderId="0" xfId="0" applyNumberFormat="1" applyFont="1" applyFill="1" applyAlignment="1"/>
    <xf numFmtId="3" fontId="3" fillId="0" borderId="0" xfId="12" applyNumberFormat="1" applyFont="1" applyAlignment="1"/>
    <xf numFmtId="10" fontId="2" fillId="0" borderId="0" xfId="16" applyFont="1" applyAlignment="1">
      <alignment horizontal="center" vertical="center" wrapText="1"/>
    </xf>
    <xf numFmtId="0" fontId="3" fillId="0" borderId="0" xfId="0" applyFont="1" applyAlignment="1">
      <alignment vertical="center"/>
    </xf>
    <xf numFmtId="0" fontId="7" fillId="0" borderId="0" xfId="0" applyFont="1" applyAlignment="1">
      <alignment vertical="center"/>
    </xf>
    <xf numFmtId="168" fontId="2" fillId="0" borderId="0" xfId="0" applyNumberFormat="1" applyFont="1" applyAlignment="1">
      <alignment horizontal="center" vertical="center" wrapText="1"/>
    </xf>
    <xf numFmtId="44" fontId="3" fillId="0" borderId="0" xfId="19" applyFont="1" applyAlignment="1"/>
    <xf numFmtId="168" fontId="3" fillId="2" borderId="0" xfId="0" applyNumberFormat="1" applyFont="1" applyFill="1" applyAlignment="1"/>
    <xf numFmtId="168" fontId="3" fillId="4" borderId="0" xfId="0" applyNumberFormat="1" applyFont="1" applyFill="1" applyAlignment="1"/>
    <xf numFmtId="44" fontId="3" fillId="0" borderId="0" xfId="0" applyNumberFormat="1" applyFont="1" applyAlignment="1"/>
    <xf numFmtId="0" fontId="3" fillId="0" borderId="0" xfId="0" applyFont="1" applyFill="1" applyBorder="1" applyAlignment="1">
      <alignment vertical="center"/>
    </xf>
    <xf numFmtId="0" fontId="3" fillId="5" borderId="0" xfId="0" applyFont="1" applyFill="1" applyAlignment="1"/>
    <xf numFmtId="0" fontId="0" fillId="0" borderId="0" xfId="0" applyAlignment="1">
      <alignment horizontal="left" vertical="center" wrapText="1"/>
    </xf>
    <xf numFmtId="0" fontId="3" fillId="0" borderId="0" xfId="21" applyFont="1" applyBorder="1" applyAlignment="1">
      <alignment horizontal="right" vertical="center"/>
    </xf>
    <xf numFmtId="0" fontId="3" fillId="0" borderId="0" xfId="0" applyFont="1" applyFill="1" applyBorder="1" applyAlignment="1">
      <alignment horizontal="right" vertical="center"/>
    </xf>
    <xf numFmtId="44" fontId="3" fillId="5" borderId="0" xfId="19" applyFont="1" applyFill="1" applyBorder="1" applyAlignment="1">
      <alignment vertical="center"/>
    </xf>
    <xf numFmtId="10" fontId="3" fillId="0" borderId="0" xfId="16" applyFont="1" applyFill="1" applyAlignment="1"/>
    <xf numFmtId="3" fontId="3" fillId="0" borderId="0" xfId="0" applyNumberFormat="1" applyFont="1" applyFill="1" applyAlignment="1"/>
    <xf numFmtId="166" fontId="3" fillId="0" borderId="0" xfId="0" applyNumberFormat="1" applyFont="1" applyFill="1" applyAlignment="1"/>
    <xf numFmtId="0" fontId="3" fillId="0" borderId="0" xfId="0" applyFont="1" applyFill="1" applyAlignment="1"/>
    <xf numFmtId="3" fontId="3" fillId="0" borderId="0" xfId="0" applyNumberFormat="1" applyFont="1" applyAlignment="1">
      <alignment vertical="center"/>
    </xf>
    <xf numFmtId="166" fontId="3" fillId="0" borderId="0" xfId="0" applyNumberFormat="1" applyFont="1" applyAlignment="1">
      <alignment vertical="center"/>
    </xf>
    <xf numFmtId="0" fontId="16"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3" fontId="20" fillId="0" borderId="0" xfId="0" applyNumberFormat="1" applyFont="1" applyAlignment="1"/>
    <xf numFmtId="168" fontId="20" fillId="0" borderId="0" xfId="0" applyNumberFormat="1" applyFont="1" applyAlignment="1"/>
    <xf numFmtId="10" fontId="20" fillId="0" borderId="0" xfId="16" applyFont="1" applyAlignment="1"/>
    <xf numFmtId="2" fontId="3" fillId="0" borderId="0" xfId="0" applyNumberFormat="1" applyFont="1" applyAlignment="1"/>
    <xf numFmtId="170" fontId="3" fillId="0" borderId="0" xfId="0" applyNumberFormat="1" applyFont="1" applyAlignment="1"/>
    <xf numFmtId="0" fontId="3" fillId="0" borderId="0" xfId="0" applyFont="1" applyAlignment="1">
      <alignment horizontal="right" vertical="center"/>
    </xf>
    <xf numFmtId="3" fontId="5" fillId="0" borderId="0" xfId="0" applyNumberFormat="1" applyFont="1" applyAlignment="1">
      <alignment horizontal="center" vertical="center"/>
    </xf>
    <xf numFmtId="0" fontId="5" fillId="0" borderId="0" xfId="0" applyFont="1" applyAlignment="1">
      <alignment vertical="center"/>
    </xf>
    <xf numFmtId="0" fontId="3" fillId="0" borderId="0" xfId="0" applyFont="1" applyFill="1" applyAlignment="1">
      <alignment vertical="center" wrapText="1"/>
    </xf>
    <xf numFmtId="166" fontId="3" fillId="0" borderId="0" xfId="12" applyNumberFormat="1" applyFont="1" applyAlignment="1">
      <alignment vertical="center"/>
    </xf>
    <xf numFmtId="3" fontId="3" fillId="0" borderId="0" xfId="12" applyNumberFormat="1" applyFont="1" applyAlignment="1">
      <alignment vertical="center"/>
    </xf>
    <xf numFmtId="3" fontId="5" fillId="0" borderId="0" xfId="0" applyNumberFormat="1" applyFont="1" applyAlignment="1">
      <alignment vertical="center"/>
    </xf>
    <xf numFmtId="3" fontId="5" fillId="0" borderId="0" xfId="12" applyNumberFormat="1" applyFont="1" applyAlignment="1">
      <alignment vertical="center"/>
    </xf>
    <xf numFmtId="0" fontId="21" fillId="0" borderId="0" xfId="0" applyFont="1" applyAlignment="1">
      <alignment vertical="center"/>
    </xf>
    <xf numFmtId="0" fontId="22" fillId="0" borderId="0" xfId="0" applyFont="1" applyAlignment="1"/>
    <xf numFmtId="0" fontId="22" fillId="0" borderId="2" xfId="0" applyFont="1" applyBorder="1" applyAlignment="1"/>
    <xf numFmtId="0" fontId="23" fillId="0" borderId="0" xfId="0" applyFont="1" applyAlignment="1"/>
    <xf numFmtId="0" fontId="25" fillId="0" borderId="0" xfId="0" applyFont="1" applyFill="1" applyAlignment="1"/>
    <xf numFmtId="174" fontId="3" fillId="0" borderId="0" xfId="0" applyNumberFormat="1" applyFont="1" applyAlignment="1"/>
    <xf numFmtId="175" fontId="3" fillId="0" borderId="0" xfId="12" applyNumberFormat="1" applyFont="1" applyAlignment="1"/>
    <xf numFmtId="3" fontId="4" fillId="6" borderId="0" xfId="0" applyNumberFormat="1" applyFont="1" applyFill="1" applyAlignment="1">
      <alignment horizontal="center" vertical="center" wrapText="1"/>
    </xf>
    <xf numFmtId="3" fontId="5" fillId="6" borderId="0" xfId="0" applyNumberFormat="1" applyFont="1" applyFill="1" applyAlignment="1">
      <alignment horizontal="center" vertical="center" wrapText="1"/>
    </xf>
    <xf numFmtId="0" fontId="2" fillId="6" borderId="0" xfId="0" applyFont="1" applyFill="1" applyAlignment="1">
      <alignment horizontal="center" vertical="center" wrapText="1"/>
    </xf>
    <xf numFmtId="3" fontId="2" fillId="6" borderId="0" xfId="0" applyNumberFormat="1" applyFont="1" applyFill="1" applyAlignment="1">
      <alignment horizontal="center" vertical="center" wrapText="1"/>
    </xf>
    <xf numFmtId="0" fontId="2" fillId="5" borderId="0" xfId="0" applyFont="1" applyFill="1" applyAlignment="1">
      <alignment horizontal="center" vertical="center" wrapText="1"/>
    </xf>
    <xf numFmtId="44" fontId="3" fillId="5" borderId="0" xfId="19" applyFont="1" applyFill="1" applyAlignment="1"/>
    <xf numFmtId="44" fontId="3" fillId="5" borderId="0" xfId="19" applyFont="1" applyFill="1" applyBorder="1" applyAlignment="1">
      <alignment horizontal="right" vertical="center"/>
    </xf>
    <xf numFmtId="3" fontId="2" fillId="0" borderId="0" xfId="0" applyNumberFormat="1" applyFont="1" applyFill="1" applyAlignment="1">
      <alignment horizontal="center" vertical="center" wrapText="1"/>
    </xf>
    <xf numFmtId="171" fontId="3" fillId="0" borderId="0" xfId="0" applyNumberFormat="1" applyFont="1" applyFill="1" applyAlignment="1"/>
    <xf numFmtId="170" fontId="3" fillId="0" borderId="0" xfId="0" applyNumberFormat="1" applyFont="1" applyFill="1" applyAlignment="1"/>
    <xf numFmtId="172" fontId="3" fillId="0" borderId="0" xfId="0" applyNumberFormat="1" applyFont="1" applyFill="1" applyAlignment="1"/>
    <xf numFmtId="173" fontId="3" fillId="0" borderId="0" xfId="0" applyNumberFormat="1" applyFont="1" applyFill="1" applyAlignment="1"/>
    <xf numFmtId="4" fontId="3" fillId="0" borderId="0" xfId="0" applyNumberFormat="1" applyFont="1" applyFill="1" applyAlignment="1"/>
    <xf numFmtId="171" fontId="2" fillId="7" borderId="0" xfId="0" applyNumberFormat="1" applyFont="1" applyFill="1" applyAlignment="1">
      <alignment horizontal="center" vertical="center" wrapText="1"/>
    </xf>
    <xf numFmtId="3" fontId="2" fillId="7" borderId="0" xfId="0" applyNumberFormat="1" applyFont="1" applyFill="1" applyAlignment="1">
      <alignment horizontal="center" vertical="center" wrapText="1"/>
    </xf>
    <xf numFmtId="4" fontId="2" fillId="7" borderId="0" xfId="0" applyNumberFormat="1" applyFont="1" applyFill="1" applyAlignment="1">
      <alignment horizontal="center" vertical="center" wrapText="1"/>
    </xf>
    <xf numFmtId="4" fontId="2" fillId="8" borderId="0" xfId="0" applyNumberFormat="1" applyFont="1" applyFill="1" applyAlignment="1">
      <alignment horizontal="center" vertical="center" wrapText="1"/>
    </xf>
    <xf numFmtId="3" fontId="2" fillId="8" borderId="0" xfId="0" applyNumberFormat="1" applyFont="1" applyFill="1" applyAlignment="1">
      <alignment horizontal="center" vertical="center" wrapText="1"/>
    </xf>
    <xf numFmtId="2" fontId="3" fillId="0" borderId="0" xfId="0" applyNumberFormat="1" applyFont="1" applyFill="1" applyAlignment="1"/>
    <xf numFmtId="0" fontId="2" fillId="8" borderId="0" xfId="0" applyFont="1" applyFill="1" applyAlignment="1">
      <alignment horizontal="center" vertical="center" wrapText="1"/>
    </xf>
    <xf numFmtId="166" fontId="2" fillId="0" borderId="0" xfId="0" applyNumberFormat="1" applyFont="1" applyFill="1" applyAlignment="1">
      <alignment horizontal="center" vertical="center" wrapText="1"/>
    </xf>
    <xf numFmtId="10" fontId="2" fillId="0" borderId="0" xfId="16" applyFont="1" applyFill="1" applyAlignment="1">
      <alignment horizontal="center" vertical="center" wrapText="1"/>
    </xf>
    <xf numFmtId="168" fontId="3" fillId="0" borderId="0" xfId="0" applyNumberFormat="1" applyFont="1" applyFill="1" applyAlignment="1"/>
    <xf numFmtId="3" fontId="20" fillId="0" borderId="0" xfId="0" applyNumberFormat="1" applyFont="1" applyFill="1" applyAlignment="1"/>
    <xf numFmtId="10" fontId="20" fillId="0" borderId="0" xfId="16" applyFont="1" applyFill="1" applyAlignment="1"/>
    <xf numFmtId="10" fontId="2" fillId="0" borderId="0" xfId="0" applyNumberFormat="1" applyFont="1" applyFill="1" applyAlignment="1">
      <alignment horizontal="center" vertical="center" wrapText="1"/>
    </xf>
    <xf numFmtId="3" fontId="5" fillId="0" borderId="0" xfId="0" applyNumberFormat="1" applyFont="1" applyFill="1" applyAlignment="1"/>
    <xf numFmtId="10" fontId="3" fillId="0" borderId="0" xfId="0" applyNumberFormat="1" applyFont="1" applyFill="1" applyAlignment="1"/>
    <xf numFmtId="0" fontId="3" fillId="0" borderId="0" xfId="0" applyFont="1" applyAlignment="1">
      <alignment horizontal="center" vertical="center"/>
    </xf>
    <xf numFmtId="10" fontId="3" fillId="0" borderId="0" xfId="0" applyNumberFormat="1" applyFont="1" applyAlignment="1"/>
    <xf numFmtId="0" fontId="5" fillId="0" borderId="0" xfId="0" applyFont="1" applyAlignment="1">
      <alignment horizontal="left" vertical="center"/>
    </xf>
    <xf numFmtId="177" fontId="3" fillId="0" borderId="0" xfId="12" applyNumberFormat="1" applyFont="1" applyAlignment="1"/>
    <xf numFmtId="178" fontId="3" fillId="0" borderId="0" xfId="0" applyNumberFormat="1" applyFont="1" applyAlignment="1"/>
    <xf numFmtId="0" fontId="3" fillId="0" borderId="0" xfId="0" applyFont="1" applyAlignment="1">
      <alignment horizontal="left" vertical="center" wrapText="1"/>
    </xf>
    <xf numFmtId="0" fontId="3" fillId="10" borderId="0" xfId="0" applyFont="1" applyFill="1" applyAlignment="1"/>
    <xf numFmtId="0" fontId="3" fillId="0" borderId="0" xfId="0" applyFont="1" applyAlignment="1">
      <alignment vertical="top" wrapText="1"/>
    </xf>
    <xf numFmtId="4" fontId="3" fillId="0" borderId="0" xfId="12" applyFont="1" applyAlignment="1"/>
    <xf numFmtId="0" fontId="0" fillId="0" borderId="0" xfId="0" applyAlignment="1">
      <alignment horizontal="left" vertical="top" wrapText="1"/>
    </xf>
    <xf numFmtId="0" fontId="11" fillId="11" borderId="0" xfId="0" applyFont="1" applyFill="1" applyAlignment="1"/>
    <xf numFmtId="0" fontId="0" fillId="11" borderId="0" xfId="0" applyFill="1" applyAlignment="1"/>
    <xf numFmtId="0" fontId="0" fillId="11" borderId="0" xfId="0" applyFill="1" applyAlignment="1">
      <alignment horizontal="left" vertical="center" wrapText="1"/>
    </xf>
    <xf numFmtId="0" fontId="1" fillId="11" borderId="0" xfId="0" applyFont="1" applyFill="1" applyAlignment="1">
      <alignment horizontal="right" vertical="top" wrapText="1"/>
    </xf>
    <xf numFmtId="0" fontId="3" fillId="4" borderId="0" xfId="0" applyFont="1" applyFill="1" applyAlignment="1">
      <alignment vertical="top" wrapText="1"/>
    </xf>
    <xf numFmtId="0" fontId="2" fillId="0" borderId="0" xfId="0" applyFont="1" applyAlignment="1"/>
    <xf numFmtId="3" fontId="2" fillId="0" borderId="0" xfId="12" applyNumberFormat="1" applyFont="1" applyAlignment="1"/>
    <xf numFmtId="175" fontId="2" fillId="0" borderId="0" xfId="12" applyNumberFormat="1" applyFont="1" applyAlignment="1"/>
    <xf numFmtId="0" fontId="2" fillId="3" borderId="19" xfId="0" applyFont="1" applyFill="1" applyBorder="1" applyAlignment="1">
      <alignment horizontal="center" vertical="center" wrapText="1"/>
    </xf>
    <xf numFmtId="0" fontId="3" fillId="3" borderId="20" xfId="0" applyFont="1" applyFill="1" applyBorder="1" applyAlignment="1"/>
    <xf numFmtId="3" fontId="3" fillId="3" borderId="20" xfId="12" applyNumberFormat="1" applyFont="1" applyFill="1" applyBorder="1" applyAlignment="1"/>
    <xf numFmtId="10" fontId="3" fillId="3" borderId="20" xfId="16" applyFont="1" applyFill="1" applyBorder="1" applyAlignment="1"/>
    <xf numFmtId="44" fontId="3" fillId="3" borderId="20" xfId="19" applyFont="1" applyFill="1" applyBorder="1" applyAlignment="1"/>
    <xf numFmtId="176" fontId="3" fillId="3" borderId="20" xfId="19" applyNumberFormat="1" applyFont="1" applyFill="1" applyBorder="1" applyAlignment="1"/>
    <xf numFmtId="0" fontId="3" fillId="3" borderId="20" xfId="12" applyNumberFormat="1" applyFont="1" applyFill="1" applyBorder="1" applyAlignment="1">
      <alignment horizontal="center" vertical="center"/>
    </xf>
    <xf numFmtId="3" fontId="3" fillId="3" borderId="20" xfId="12" applyNumberFormat="1" applyFont="1" applyFill="1" applyBorder="1" applyAlignment="1">
      <alignment horizontal="center" vertical="center"/>
    </xf>
    <xf numFmtId="170" fontId="3" fillId="3" borderId="20" xfId="12" applyNumberFormat="1" applyFont="1" applyFill="1" applyBorder="1" applyAlignment="1"/>
    <xf numFmtId="0" fontId="3" fillId="3" borderId="20" xfId="0" applyFont="1" applyFill="1" applyBorder="1" applyAlignment="1">
      <alignment horizontal="center"/>
    </xf>
    <xf numFmtId="17" fontId="26" fillId="3" borderId="20" xfId="0" applyNumberFormat="1" applyFont="1" applyFill="1" applyBorder="1" applyAlignment="1">
      <alignment horizontal="center"/>
    </xf>
    <xf numFmtId="0" fontId="3" fillId="3" borderId="21" xfId="0" applyFont="1" applyFill="1" applyBorder="1" applyAlignment="1"/>
    <xf numFmtId="10" fontId="5" fillId="0" borderId="0" xfId="0" applyNumberFormat="1" applyFont="1" applyFill="1" applyAlignment="1"/>
    <xf numFmtId="167" fontId="4" fillId="13" borderId="0" xfId="16" applyNumberFormat="1" applyFont="1" applyFill="1" applyAlignment="1">
      <alignment horizontal="center" vertical="center" wrapText="1"/>
    </xf>
    <xf numFmtId="3" fontId="4" fillId="13" borderId="0" xfId="0" applyNumberFormat="1" applyFont="1" applyFill="1" applyAlignment="1">
      <alignment horizontal="center" vertical="center" wrapText="1"/>
    </xf>
    <xf numFmtId="167" fontId="5" fillId="0" borderId="0" xfId="16" applyNumberFormat="1" applyFont="1" applyFill="1" applyAlignment="1"/>
    <xf numFmtId="3" fontId="5" fillId="0" borderId="0" xfId="12" applyNumberFormat="1" applyFont="1" applyFill="1" applyAlignment="1"/>
    <xf numFmtId="9" fontId="3" fillId="0" borderId="0" xfId="16" applyNumberFormat="1" applyFont="1" applyFill="1" applyAlignment="1"/>
    <xf numFmtId="9" fontId="5" fillId="0" borderId="0" xfId="16" applyNumberFormat="1" applyFont="1" applyFill="1" applyAlignment="1"/>
    <xf numFmtId="166" fontId="3" fillId="0" borderId="0" xfId="16" applyNumberFormat="1" applyFont="1" applyAlignment="1"/>
    <xf numFmtId="4" fontId="3" fillId="3" borderId="21" xfId="12" applyFont="1" applyFill="1" applyBorder="1" applyAlignment="1"/>
    <xf numFmtId="167" fontId="3" fillId="3" borderId="20" xfId="16" applyNumberFormat="1" applyFont="1" applyFill="1" applyBorder="1" applyAlignment="1"/>
    <xf numFmtId="166" fontId="3" fillId="0" borderId="0" xfId="12" applyNumberFormat="1" applyFont="1" applyAlignment="1"/>
    <xf numFmtId="1" fontId="3" fillId="0" borderId="0" xfId="0" applyNumberFormat="1" applyFont="1" applyAlignment="1">
      <alignment horizontal="center" vertical="center"/>
    </xf>
    <xf numFmtId="0" fontId="0" fillId="0" borderId="0" xfId="0" applyAlignment="1">
      <alignment vertical="center"/>
    </xf>
    <xf numFmtId="0" fontId="29" fillId="0" borderId="0" xfId="0" applyFont="1" applyAlignment="1"/>
    <xf numFmtId="0" fontId="29" fillId="0" borderId="0" xfId="0" applyFont="1" applyAlignment="1">
      <alignment vertical="center"/>
    </xf>
    <xf numFmtId="0" fontId="33" fillId="10" borderId="0" xfId="0" applyFont="1" applyFill="1" applyAlignment="1">
      <alignment horizontal="right"/>
    </xf>
    <xf numFmtId="0" fontId="34" fillId="10" borderId="0" xfId="0" applyFont="1" applyFill="1" applyAlignment="1">
      <alignment horizontal="left"/>
    </xf>
    <xf numFmtId="1" fontId="34" fillId="10" borderId="0" xfId="0" applyNumberFormat="1" applyFont="1" applyFill="1" applyAlignment="1">
      <alignment horizontal="left"/>
    </xf>
    <xf numFmtId="3" fontId="34" fillId="10" borderId="0" xfId="0" applyNumberFormat="1" applyFont="1" applyFill="1" applyAlignment="1">
      <alignment horizontal="left"/>
    </xf>
    <xf numFmtId="0" fontId="35" fillId="10" borderId="0" xfId="0" applyFont="1" applyFill="1" applyAlignment="1"/>
    <xf numFmtId="4" fontId="3" fillId="3" borderId="20" xfId="12" applyFont="1" applyFill="1" applyBorder="1" applyAlignment="1"/>
    <xf numFmtId="0" fontId="36" fillId="0" borderId="0" xfId="0" applyFont="1" applyAlignment="1"/>
    <xf numFmtId="1" fontId="36" fillId="0" borderId="0" xfId="0" applyNumberFormat="1" applyFont="1" applyAlignment="1">
      <alignment horizontal="center" vertical="center"/>
    </xf>
    <xf numFmtId="0" fontId="1" fillId="0" borderId="0" xfId="0" applyFont="1" applyAlignment="1"/>
    <xf numFmtId="0" fontId="1" fillId="0" borderId="0" xfId="0" applyFont="1" applyAlignment="1">
      <alignment vertical="center"/>
    </xf>
    <xf numFmtId="0" fontId="37" fillId="0" borderId="0" xfId="0" applyFont="1" applyAlignment="1"/>
    <xf numFmtId="0" fontId="37" fillId="0" borderId="0" xfId="0" applyFont="1" applyAlignment="1">
      <alignment horizontal="left" vertical="center"/>
    </xf>
    <xf numFmtId="0" fontId="39" fillId="2" borderId="0" xfId="0" applyFont="1" applyFill="1" applyAlignment="1"/>
    <xf numFmtId="10" fontId="39" fillId="2" borderId="0" xfId="0" applyNumberFormat="1" applyFont="1" applyFill="1" applyAlignment="1"/>
    <xf numFmtId="3" fontId="38" fillId="0" borderId="22" xfId="0" applyNumberFormat="1" applyFont="1" applyBorder="1" applyAlignment="1">
      <alignment horizontal="left" vertical="center"/>
    </xf>
    <xf numFmtId="0" fontId="38" fillId="0" borderId="22" xfId="0" applyFont="1" applyBorder="1" applyAlignment="1">
      <alignment horizontal="left" vertical="center"/>
    </xf>
    <xf numFmtId="166" fontId="38" fillId="0" borderId="22" xfId="0" applyNumberFormat="1" applyFont="1" applyBorder="1" applyAlignment="1">
      <alignment horizontal="left" vertical="center"/>
    </xf>
    <xf numFmtId="0" fontId="38" fillId="15" borderId="22" xfId="0" applyFont="1" applyFill="1" applyBorder="1" applyAlignment="1">
      <alignment horizontal="left" vertical="center"/>
    </xf>
    <xf numFmtId="0" fontId="38" fillId="0" borderId="24" xfId="0" applyFont="1" applyBorder="1" applyAlignment="1">
      <alignment horizontal="left" vertical="center"/>
    </xf>
    <xf numFmtId="0" fontId="3" fillId="0" borderId="0" xfId="0" applyFont="1" applyAlignment="1">
      <alignment horizontal="left"/>
    </xf>
    <xf numFmtId="0" fontId="3" fillId="0" borderId="0" xfId="0" applyFont="1" applyAlignment="1">
      <alignment horizontal="left" indent="1"/>
    </xf>
    <xf numFmtId="0" fontId="3" fillId="0" borderId="0" xfId="0" pivotButton="1" applyFont="1" applyAlignment="1"/>
    <xf numFmtId="1" fontId="3" fillId="0" borderId="0" xfId="0" applyNumberFormat="1" applyFont="1" applyAlignment="1">
      <alignment horizontal="left"/>
    </xf>
    <xf numFmtId="0" fontId="3" fillId="0" borderId="0" xfId="0" pivotButton="1" applyFont="1" applyAlignment="1">
      <alignment horizontal="center" vertical="center" wrapText="1"/>
    </xf>
    <xf numFmtId="168" fontId="3" fillId="0" borderId="0" xfId="0" applyNumberFormat="1" applyFont="1" applyAlignment="1">
      <alignment horizontal="center" vertical="center" wrapText="1"/>
    </xf>
    <xf numFmtId="167" fontId="3" fillId="0" borderId="0" xfId="0" applyNumberFormat="1" applyFont="1" applyAlignment="1"/>
    <xf numFmtId="0" fontId="3" fillId="0" borderId="0" xfId="0" pivotButton="1" applyFont="1" applyAlignment="1">
      <alignment horizontal="center" vertical="top" wrapText="1"/>
    </xf>
    <xf numFmtId="180" fontId="3" fillId="0" borderId="0" xfId="0" applyNumberFormat="1" applyFont="1" applyAlignment="1"/>
    <xf numFmtId="4" fontId="3" fillId="0" borderId="0" xfId="0" applyNumberFormat="1" applyFont="1" applyAlignment="1"/>
    <xf numFmtId="10" fontId="3" fillId="0" borderId="0" xfId="0" applyNumberFormat="1" applyFont="1" applyAlignment="1">
      <alignment vertical="center"/>
    </xf>
    <xf numFmtId="0" fontId="3" fillId="0" borderId="0" xfId="0" applyNumberFormat="1" applyFont="1" applyAlignment="1">
      <alignment vertical="center"/>
    </xf>
    <xf numFmtId="171" fontId="3" fillId="0" borderId="0" xfId="0" applyNumberFormat="1" applyFont="1" applyAlignment="1">
      <alignment vertical="center"/>
    </xf>
    <xf numFmtId="170" fontId="3" fillId="0" borderId="0" xfId="0" applyNumberFormat="1" applyFont="1" applyAlignment="1">
      <alignment vertical="center"/>
    </xf>
    <xf numFmtId="168" fontId="3" fillId="0" borderId="0" xfId="0" applyNumberFormat="1" applyFont="1" applyAlignment="1">
      <alignment vertical="center"/>
    </xf>
    <xf numFmtId="179" fontId="3" fillId="0" borderId="0" xfId="0" applyNumberFormat="1" applyFont="1" applyAlignment="1">
      <alignment vertical="center"/>
    </xf>
    <xf numFmtId="4" fontId="3" fillId="0" borderId="0" xfId="0" applyNumberFormat="1" applyFont="1" applyAlignment="1">
      <alignment vertical="center"/>
    </xf>
    <xf numFmtId="3" fontId="3" fillId="0" borderId="0" xfId="0" applyNumberFormat="1" applyFont="1" applyAlignment="1">
      <alignment horizontal="left" vertical="center"/>
    </xf>
    <xf numFmtId="3" fontId="5" fillId="0" borderId="0" xfId="0" applyNumberFormat="1" applyFont="1" applyAlignment="1">
      <alignment horizontal="left" vertical="center"/>
    </xf>
    <xf numFmtId="0" fontId="3" fillId="0" borderId="0" xfId="0" applyFont="1" applyAlignment="1">
      <alignment horizontal="left" vertical="center"/>
    </xf>
    <xf numFmtId="166" fontId="3" fillId="0" borderId="0" xfId="0" applyNumberFormat="1" applyFont="1" applyAlignment="1">
      <alignment horizontal="left" vertical="center"/>
    </xf>
    <xf numFmtId="10" fontId="5" fillId="0" borderId="0" xfId="0" applyNumberFormat="1" applyFont="1" applyAlignment="1">
      <alignment vertical="center"/>
    </xf>
    <xf numFmtId="44" fontId="0" fillId="0" borderId="0" xfId="19" applyFont="1" applyAlignment="1"/>
    <xf numFmtId="0" fontId="1" fillId="0" borderId="0" xfId="0" applyFont="1" applyAlignment="1">
      <alignment horizontal="left" vertical="center" wrapText="1"/>
    </xf>
    <xf numFmtId="0" fontId="3" fillId="11" borderId="0" xfId="0" applyFont="1" applyFill="1" applyAlignment="1">
      <alignment horizontal="left" vertical="top" wrapText="1"/>
    </xf>
    <xf numFmtId="0" fontId="3" fillId="3" borderId="0" xfId="0" applyFont="1" applyFill="1" applyAlignment="1">
      <alignment horizontal="left" vertical="center" wrapText="1"/>
    </xf>
    <xf numFmtId="0" fontId="14" fillId="3" borderId="0" xfId="20" applyFont="1" applyFill="1" applyAlignment="1">
      <alignment horizontal="left" vertical="center" wrapText="1"/>
    </xf>
    <xf numFmtId="0" fontId="12" fillId="11" borderId="0" xfId="0" applyFont="1" applyFill="1" applyAlignment="1">
      <alignment horizontal="left" vertical="center" wrapText="1"/>
    </xf>
    <xf numFmtId="0" fontId="24" fillId="11" borderId="0" xfId="0" applyFont="1" applyFill="1" applyAlignment="1">
      <alignment horizontal="left" vertical="top"/>
    </xf>
    <xf numFmtId="0" fontId="3" fillId="12" borderId="3" xfId="0" applyFont="1" applyFill="1" applyBorder="1" applyAlignment="1">
      <alignment horizontal="left" vertical="center" wrapText="1"/>
    </xf>
    <xf numFmtId="0" fontId="3" fillId="12" borderId="4" xfId="0" applyFont="1" applyFill="1" applyBorder="1" applyAlignment="1">
      <alignment horizontal="left" vertical="center" wrapText="1"/>
    </xf>
    <xf numFmtId="0" fontId="3" fillId="12" borderId="5" xfId="0" applyFont="1" applyFill="1" applyBorder="1" applyAlignment="1">
      <alignment horizontal="left" vertical="center" wrapText="1"/>
    </xf>
    <xf numFmtId="0" fontId="3" fillId="12" borderId="6" xfId="0" applyFont="1" applyFill="1" applyBorder="1" applyAlignment="1">
      <alignment horizontal="left" vertical="center" wrapText="1"/>
    </xf>
    <xf numFmtId="0" fontId="3" fillId="12" borderId="0" xfId="0" applyFont="1" applyFill="1" applyBorder="1" applyAlignment="1">
      <alignment horizontal="left" vertical="center" wrapText="1"/>
    </xf>
    <xf numFmtId="0" fontId="3" fillId="12" borderId="7" xfId="0" applyFont="1" applyFill="1" applyBorder="1" applyAlignment="1">
      <alignment horizontal="left" vertical="center" wrapText="1"/>
    </xf>
    <xf numFmtId="0" fontId="3" fillId="12" borderId="8" xfId="0" applyFont="1" applyFill="1" applyBorder="1" applyAlignment="1">
      <alignment horizontal="left" vertical="center" wrapText="1"/>
    </xf>
    <xf numFmtId="0" fontId="3" fillId="12" borderId="9" xfId="0" applyFont="1" applyFill="1" applyBorder="1" applyAlignment="1">
      <alignment horizontal="left" vertical="center" wrapText="1"/>
    </xf>
    <xf numFmtId="0" fontId="3" fillId="12" borderId="10" xfId="0" applyFont="1" applyFill="1" applyBorder="1" applyAlignment="1">
      <alignment horizontal="left" vertical="center" wrapText="1"/>
    </xf>
    <xf numFmtId="0" fontId="3" fillId="12" borderId="11" xfId="0" applyFont="1" applyFill="1" applyBorder="1" applyAlignment="1">
      <alignment horizontal="left" vertical="center" wrapText="1"/>
    </xf>
    <xf numFmtId="0" fontId="3" fillId="12" borderId="12" xfId="0" applyFont="1" applyFill="1" applyBorder="1" applyAlignment="1">
      <alignment horizontal="left" vertical="center" wrapText="1"/>
    </xf>
    <xf numFmtId="0" fontId="3" fillId="12" borderId="13" xfId="0" applyFont="1" applyFill="1" applyBorder="1" applyAlignment="1">
      <alignment horizontal="left" vertical="center" wrapText="1"/>
    </xf>
    <xf numFmtId="0" fontId="3" fillId="12" borderId="14" xfId="0" applyFont="1" applyFill="1" applyBorder="1" applyAlignment="1">
      <alignment horizontal="left" vertical="center" wrapText="1"/>
    </xf>
    <xf numFmtId="0" fontId="3" fillId="12" borderId="15" xfId="0" applyFont="1" applyFill="1" applyBorder="1" applyAlignment="1">
      <alignment horizontal="left" vertical="center" wrapText="1"/>
    </xf>
    <xf numFmtId="0" fontId="3" fillId="12" borderId="16" xfId="0" applyFont="1" applyFill="1" applyBorder="1" applyAlignment="1">
      <alignment horizontal="left" vertical="center" wrapText="1"/>
    </xf>
    <xf numFmtId="0" fontId="3" fillId="12" borderId="17" xfId="0" applyFont="1" applyFill="1" applyBorder="1" applyAlignment="1">
      <alignment horizontal="left" vertical="center" wrapText="1"/>
    </xf>
    <xf numFmtId="0" fontId="3" fillId="12" borderId="18" xfId="0" applyFont="1" applyFill="1" applyBorder="1" applyAlignment="1">
      <alignment horizontal="left" vertical="center" wrapText="1"/>
    </xf>
    <xf numFmtId="0" fontId="3" fillId="0" borderId="0" xfId="0" applyFont="1" applyAlignment="1">
      <alignment horizontal="left" vertical="top" wrapText="1"/>
    </xf>
    <xf numFmtId="0" fontId="28" fillId="3" borderId="0" xfId="0" applyFont="1" applyFill="1" applyAlignment="1">
      <alignment horizontal="right" vertical="center"/>
    </xf>
    <xf numFmtId="14" fontId="28" fillId="3" borderId="0" xfId="0" applyNumberFormat="1" applyFont="1" applyFill="1" applyAlignment="1">
      <alignment horizontal="left" vertical="center"/>
    </xf>
    <xf numFmtId="0" fontId="27" fillId="9" borderId="0" xfId="0" applyFont="1" applyFill="1" applyAlignment="1">
      <alignment horizontal="center" vertical="center"/>
    </xf>
    <xf numFmtId="0" fontId="25" fillId="14" borderId="0" xfId="0" applyFont="1" applyFill="1" applyBorder="1" applyAlignment="1">
      <alignment horizontal="center" vertical="center"/>
    </xf>
    <xf numFmtId="0" fontId="25" fillId="14" borderId="23" xfId="0" applyFont="1" applyFill="1" applyBorder="1" applyAlignment="1">
      <alignment horizontal="center" vertical="center"/>
    </xf>
  </cellXfs>
  <cellStyles count="22">
    <cellStyle name="Cabecera 1" xfId="1"/>
    <cellStyle name="Cabecera 2" xfId="2"/>
    <cellStyle name="F2" xfId="3"/>
    <cellStyle name="F3" xfId="4"/>
    <cellStyle name="F4" xfId="5"/>
    <cellStyle name="F5" xfId="6"/>
    <cellStyle name="F6" xfId="7"/>
    <cellStyle name="F7" xfId="8"/>
    <cellStyle name="F8" xfId="9"/>
    <cellStyle name="Fecha" xfId="10"/>
    <cellStyle name="Fijo" xfId="11"/>
    <cellStyle name="Hipervínculo" xfId="20" builtinId="8"/>
    <cellStyle name="Millares" xfId="12" builtinId="3"/>
    <cellStyle name="Moneda" xfId="19" builtinId="4"/>
    <cellStyle name="Monetario" xfId="13"/>
    <cellStyle name="Monetario0" xfId="14"/>
    <cellStyle name="Normal" xfId="0" builtinId="0"/>
    <cellStyle name="normal 2" xfId="15"/>
    <cellStyle name="Normal_salarios" xfId="21"/>
    <cellStyle name="Porcentaje" xfId="16" builtinId="5"/>
    <cellStyle name="Punto0" xfId="17"/>
    <cellStyle name="Total" xfId="18" builtinId="25" customBuiltin="1"/>
  </cellStyles>
  <dxfs count="1396">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font>
        <sz val="10"/>
      </font>
    </dxf>
    <dxf>
      <font>
        <sz val="10"/>
      </font>
    </dxf>
    <dxf>
      <font>
        <sz val="10"/>
      </font>
    </dxf>
    <dxf>
      <font>
        <sz val="10"/>
      </font>
    </dxf>
    <dxf>
      <alignment vertical="center"/>
    </dxf>
    <dxf>
      <alignment vertical="center"/>
    </dxf>
    <dxf>
      <alignment horizontal="right"/>
    </dxf>
    <dxf>
      <alignment horizontal="right"/>
    </dxf>
    <dxf>
      <font>
        <b/>
      </font>
    </dxf>
    <dxf>
      <font>
        <b/>
      </font>
    </dxf>
    <dxf>
      <font>
        <b/>
      </font>
    </dxf>
    <dxf>
      <font>
        <b/>
      </font>
    </dxf>
    <dxf>
      <alignment horizontal="right"/>
    </dxf>
    <dxf>
      <alignment horizontal="right"/>
    </dxf>
    <dxf>
      <alignment horizontal="right"/>
    </dxf>
    <dxf>
      <alignment horizontal="right"/>
    </dxf>
    <dxf>
      <numFmt numFmtId="3" formatCode="#,##0"/>
    </dxf>
    <dxf>
      <numFmt numFmtId="3" formatCode="#,##0"/>
    </dxf>
    <dxf>
      <numFmt numFmtId="3" formatCode="#,##0"/>
    </dxf>
    <dxf>
      <numFmt numFmtId="3" formatCode="#,##0"/>
    </dxf>
    <dxf>
      <numFmt numFmtId="3" formatCode="#,##0"/>
    </dxf>
    <dxf>
      <numFmt numFmtId="3" formatCode="#,##0"/>
    </dxf>
    <dxf>
      <font>
        <b/>
      </font>
    </dxf>
    <dxf>
      <font>
        <b/>
      </font>
    </dxf>
    <dxf>
      <font>
        <b/>
      </font>
    </dxf>
    <dxf>
      <font>
        <b/>
      </font>
    </dxf>
    <dxf>
      <numFmt numFmtId="166" formatCode="#,##0.0"/>
    </dxf>
    <dxf>
      <numFmt numFmtId="166" formatCode="#,##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71" formatCode="&quot;$&quot;\ #,##0.00"/>
    </dxf>
    <dxf>
      <font>
        <sz val="8"/>
      </font>
    </dxf>
    <dxf>
      <font>
        <sz val="8"/>
      </font>
    </dxf>
    <dxf>
      <numFmt numFmtId="171" formatCode="&quot;$&quot;\ #,##0.00"/>
    </dxf>
    <dxf>
      <numFmt numFmtId="170" formatCode="[$USD]\ #,##0.00"/>
    </dxf>
    <dxf>
      <numFmt numFmtId="14" formatCode="0.00%"/>
    </dxf>
    <dxf>
      <alignment vertical="center"/>
    </dxf>
    <dxf>
      <alignment vertical="center"/>
    </dxf>
    <dxf>
      <numFmt numFmtId="166" formatCode="#,##0.0"/>
    </dxf>
    <dxf>
      <numFmt numFmtId="3" formatCode="#,##0"/>
    </dxf>
    <dxf>
      <numFmt numFmtId="3" formatCode="#,##0"/>
    </dxf>
    <dxf>
      <numFmt numFmtId="3" formatCode="#,##0"/>
    </dxf>
    <dxf>
      <numFmt numFmtId="168" formatCode="&quot;$&quot;#,##0.00"/>
    </dxf>
    <dxf>
      <numFmt numFmtId="170" formatCode="[$USD]\ #,##0.00"/>
    </dxf>
    <dxf>
      <numFmt numFmtId="168" formatCode="&quot;$&quot;#,##0.00"/>
    </dxf>
    <dxf>
      <numFmt numFmtId="170" formatCode="[$USD]\ #,##0.00"/>
    </dxf>
    <dxf>
      <numFmt numFmtId="3" formatCode="#,##0"/>
    </dxf>
    <dxf>
      <numFmt numFmtId="3" formatCode="#,##0"/>
    </dxf>
    <dxf>
      <numFmt numFmtId="3" formatCode="#,##0"/>
    </dxf>
    <dxf>
      <numFmt numFmtId="3" formatCode="#,##0"/>
    </dxf>
    <dxf>
      <alignment vertical="center" readingOrder="0"/>
    </dxf>
    <dxf>
      <alignment vertical="center" readingOrder="0"/>
    </dxf>
    <dxf>
      <alignment horizontal="center" readingOrder="0"/>
    </dxf>
    <dxf>
      <alignment horizontal="center" readingOrder="0"/>
    </dxf>
    <dxf>
      <font>
        <sz val="9"/>
      </font>
    </dxf>
    <dxf>
      <font>
        <sz val="10"/>
      </font>
    </dxf>
    <dxf>
      <font>
        <b/>
      </font>
    </dxf>
    <dxf>
      <font>
        <b/>
      </font>
    </dxf>
    <dxf>
      <numFmt numFmtId="14" formatCode="0.00%"/>
    </dxf>
    <dxf>
      <numFmt numFmtId="14" formatCode="0.00%"/>
    </dxf>
    <dxf>
      <numFmt numFmtId="3" formatCode="#,##0"/>
    </dxf>
    <dxf>
      <numFmt numFmtId="3" formatCode="#,##0"/>
    </dxf>
    <dxf>
      <numFmt numFmtId="3" formatCode="#,##0"/>
    </dxf>
    <dxf>
      <numFmt numFmtId="3" formatCode="#,##0"/>
    </dxf>
    <dxf>
      <alignment horizontal="center" readingOrder="0"/>
    </dxf>
    <dxf>
      <alignment horizontal="center" readingOrder="0"/>
    </dxf>
    <dxf>
      <numFmt numFmtId="166" formatCode="#,##0.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3" formatCode="#,##0"/>
    </dxf>
    <dxf>
      <numFmt numFmtId="3" formatCode="#,##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numFmt numFmtId="3" formatCode="#,##0"/>
    </dxf>
    <dxf>
      <numFmt numFmtId="3" formatCode="#,##0"/>
    </dxf>
    <dxf>
      <numFmt numFmtId="14" formatCode="0.00%"/>
    </dxf>
    <dxf>
      <font>
        <b/>
      </font>
    </dxf>
    <dxf>
      <font>
        <b/>
      </font>
    </dxf>
    <dxf>
      <numFmt numFmtId="14" formatCode="0.00%"/>
    </dxf>
    <dxf>
      <numFmt numFmtId="14" formatCode="0.00%"/>
    </dxf>
    <dxf>
      <numFmt numFmtId="167" formatCode="0.0%"/>
    </dxf>
    <dxf>
      <font>
        <b/>
      </font>
    </dxf>
    <dxf>
      <font>
        <b/>
      </font>
    </dxf>
    <dxf>
      <numFmt numFmtId="14" formatCode="0.00%"/>
    </dxf>
    <dxf>
      <numFmt numFmtId="14" formatCode="0.00%"/>
    </dxf>
    <dxf>
      <font>
        <b val="0"/>
      </font>
    </dxf>
    <dxf>
      <font>
        <b val="0"/>
      </font>
    </dxf>
    <dxf>
      <font>
        <b/>
      </font>
    </dxf>
    <dxf>
      <font>
        <b/>
      </font>
    </dxf>
    <dxf>
      <font>
        <b/>
      </font>
    </dxf>
    <dxf>
      <font>
        <b/>
      </font>
    </dxf>
    <dxf>
      <numFmt numFmtId="3" formatCode="#,##0"/>
    </dxf>
    <dxf>
      <numFmt numFmtId="168" formatCode="&quot;$&quot;#,##0.00"/>
    </dxf>
    <dxf>
      <numFmt numFmtId="170" formatCode="[$USD]\ #,##0.00"/>
    </dxf>
    <dxf>
      <numFmt numFmtId="168" formatCode="&quot;$&quot;#,##0.00"/>
    </dxf>
    <dxf>
      <numFmt numFmtId="170" formatCode="[$USD]\ #,##0.00"/>
    </dxf>
    <dxf>
      <numFmt numFmtId="168" formatCode="&quot;$&quot;#,##0.00"/>
    </dxf>
    <dxf>
      <numFmt numFmtId="179" formatCode="[$USD]\ #,##0.0000"/>
    </dxf>
    <dxf>
      <numFmt numFmtId="4" formatCode="#,##0.00"/>
    </dxf>
    <dxf>
      <font>
        <b val="0"/>
      </font>
    </dxf>
    <dxf>
      <font>
        <b val="0"/>
      </font>
    </dxf>
    <dxf>
      <numFmt numFmtId="3" formatCode="#,##0"/>
    </dxf>
    <dxf>
      <font>
        <b/>
      </font>
    </dxf>
    <dxf>
      <font>
        <b/>
      </font>
    </dxf>
    <dxf>
      <font>
        <sz val="10"/>
      </font>
    </dxf>
    <dxf>
      <font>
        <sz val="10"/>
      </font>
    </dxf>
    <dxf>
      <font>
        <sz val="10"/>
      </font>
    </dxf>
    <dxf>
      <font>
        <sz val="10"/>
      </font>
    </dxf>
    <dxf>
      <font>
        <sz val="10"/>
      </font>
    </dxf>
    <dxf>
      <font>
        <sz val="10"/>
      </font>
    </dxf>
    <dxf>
      <font>
        <sz val="10"/>
      </font>
    </dxf>
    <dxf>
      <font>
        <sz val="10"/>
      </font>
    </dxf>
    <dxf>
      <alignment vertical="center"/>
    </dxf>
    <dxf>
      <alignment wrapText="1"/>
    </dxf>
    <dxf>
      <alignment horizontal="center"/>
    </dxf>
    <dxf>
      <numFmt numFmtId="167" formatCode="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alignment horizontal="center" vertical="center" wrapText="1" readingOrder="0"/>
    </dxf>
    <dxf>
      <numFmt numFmtId="180" formatCode="[$USD]\ #,##0"/>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vertical="top" readingOrder="0"/>
    </dxf>
    <dxf>
      <alignment horizontal="center" readingOrder="0"/>
    </dxf>
    <dxf>
      <alignment wrapText="1" readingOrder="0"/>
    </dxf>
    <dxf>
      <numFmt numFmtId="14" formatCode="0.00%"/>
    </dxf>
    <dxf>
      <alignment horizontal="center" readingOrder="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horizontal="center" readingOrder="0"/>
    </dxf>
    <dxf>
      <alignment wrapText="1" readingOrder="0"/>
    </dxf>
    <dxf>
      <alignment wrapText="1" readingOrder="0"/>
    </dxf>
    <dxf>
      <alignment vertical="center" readingOrder="0"/>
    </dxf>
    <dxf>
      <alignment horizontal="center" readingOrder="0"/>
    </dxf>
    <dxf>
      <numFmt numFmtId="14" formatCode="0.0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numFmt numFmtId="3" formatCode="#,##0"/>
    </dxf>
    <dxf>
      <alignment wrapText="1" readingOrder="0"/>
    </dxf>
    <dxf>
      <alignment vertical="center" readingOrder="0"/>
    </dxf>
    <dxf>
      <alignment horizontal="center" readingOrder="0"/>
    </dxf>
    <dxf>
      <alignment vertical="center" readingOrder="0"/>
    </dxf>
    <dxf>
      <alignment wrapText="1" readingOrder="0"/>
    </dxf>
    <dxf>
      <alignment horizontal="center" readingOrder="0"/>
    </dxf>
    <dxf>
      <alignment wrapText="1" readingOrder="0"/>
    </dxf>
    <dxf>
      <alignment vertical="center" readingOrder="0"/>
    </dxf>
    <dxf>
      <numFmt numFmtId="14" formatCode="0.00%"/>
    </dxf>
    <dxf>
      <alignment horizontal="center" vertical="center" wrapText="1" readingOrder="0"/>
    </dxf>
    <dxf>
      <alignment horizontal="center"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alignment horizontal="center" readingOrder="0"/>
    </dxf>
    <dxf>
      <numFmt numFmtId="168" formatCode="&quot;$&quot;#,##0.00"/>
    </dxf>
    <dxf>
      <numFmt numFmtId="168" formatCode="&quot;$&quot;#,##0.00"/>
    </dxf>
    <dxf>
      <numFmt numFmtId="170" formatCode="[$USD]\ #,##0.00"/>
    </dxf>
    <dxf>
      <numFmt numFmtId="14" formatCode="0.00%"/>
    </dxf>
    <dxf>
      <numFmt numFmtId="168" formatCode="&quot;$&quot;#,##0.00"/>
      <alignment horizontal="center" vertical="center" wrapText="1" readingOrder="0"/>
    </dxf>
    <dxf>
      <font>
        <sz val="10"/>
      </font>
      <alignment horizontal="center" vertical="center" wrapText="1" readingOrder="0"/>
    </dxf>
    <dxf>
      <font>
        <sz val="10"/>
      </font>
      <alignment horizontal="center" vertical="center" wrapText="1" readingOrder="0"/>
    </dxf>
    <dxf>
      <numFmt numFmtId="168" formatCode="&quot;$&quot;#,##0.00"/>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alignment horizontal="center" readingOrder="0"/>
    </dxf>
    <dxf>
      <numFmt numFmtId="3" formatCode="#,##0"/>
    </dxf>
    <dxf>
      <numFmt numFmtId="3" formatCode="#,##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numFmt numFmtId="3" formatCode="#,##0"/>
    </dxf>
    <dxf>
      <alignment wrapText="1" readingOrder="0"/>
    </dxf>
    <dxf>
      <alignment vertical="center" readingOrder="0"/>
    </dxf>
    <dxf>
      <alignment horizontal="center" readingOrder="0"/>
    </dxf>
    <dxf>
      <numFmt numFmtId="14" formatCode="0.00%"/>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ont>
        <color theme="0"/>
      </font>
    </dxf>
    <dxf>
      <font>
        <color theme="0"/>
      </font>
    </dxf>
    <dxf>
      <fill>
        <patternFill patternType="solid">
          <bgColor theme="0"/>
        </patternFill>
      </fill>
    </dxf>
    <dxf>
      <fill>
        <patternFill>
          <bgColor theme="0"/>
        </patternFill>
      </fill>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3" formatCode="#,##0"/>
    </dxf>
    <dxf>
      <alignment horizontal="center" vertical="center" wrapText="1" readingOrder="0"/>
    </dxf>
    <dxf>
      <alignment horizontal="center" vertical="center" wrapText="1" readingOrder="0"/>
    </dxf>
    <dxf>
      <numFmt numFmtId="166" formatCode="#,##0.0"/>
    </dxf>
    <dxf>
      <numFmt numFmtId="4" formatCode="#,##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3" formatCode="[$USD]\ #,##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2" formatCode="&quot;$&quot;#,##0.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1" formatCode="&quot;$&quot;\ #,##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4" formatCode="#,##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2"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0" formatCode="[$USD]\ #,##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8" formatCode="&quot;$&quot;#,##0.0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67"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14" formatCode="0.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66" formatCode="#,##0.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i val="0"/>
        <strike val="0"/>
        <condense val="0"/>
        <extend val="0"/>
        <outline val="0"/>
        <shadow val="0"/>
        <u val="none"/>
        <vertAlign val="baseline"/>
        <sz val="10"/>
        <color auto="1"/>
        <name val="Arial"/>
        <scheme val="none"/>
      </font>
      <numFmt numFmtId="3" formatCode="#,##0"/>
      <fill>
        <patternFill patternType="none">
          <fgColor indexed="64"/>
          <bgColor auto="1"/>
        </patternFill>
      </fill>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3" formatCode="#,##0"/>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4" formatCode="mmm/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78" formatCode="mmmm\-yyyy"/>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10"/>
        <color auto="1"/>
        <name val="Arial"/>
        <scheme val="none"/>
      </font>
      <numFmt numFmtId="1"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9"/>
        <color auto="1"/>
        <name val="Arial"/>
        <scheme val="none"/>
      </font>
      <alignment horizontal="center" vertical="center" textRotation="0" wrapText="1" indent="0" justifyLastLine="0" shrinkToFit="0" readingOrder="0"/>
    </dxf>
    <dxf>
      <font>
        <b/>
      </font>
    </dxf>
    <dxf>
      <font>
        <b/>
      </font>
    </dxf>
    <dxf>
      <numFmt numFmtId="3" formatCode="#,##0"/>
    </dxf>
    <dxf>
      <font>
        <b val="0"/>
      </font>
    </dxf>
    <dxf>
      <font>
        <b val="0"/>
      </font>
    </dxf>
    <dxf>
      <numFmt numFmtId="4" formatCode="#,##0.00"/>
    </dxf>
    <dxf>
      <numFmt numFmtId="179" formatCode="[$USD]\ #,##0.0000"/>
    </dxf>
    <dxf>
      <numFmt numFmtId="168" formatCode="&quot;$&quot;#,##0.00"/>
    </dxf>
    <dxf>
      <numFmt numFmtId="170" formatCode="[$USD]\ #,##0.00"/>
    </dxf>
    <dxf>
      <numFmt numFmtId="168" formatCode="&quot;$&quot;#,##0.00"/>
    </dxf>
    <dxf>
      <numFmt numFmtId="170" formatCode="[$USD]\ #,##0.00"/>
    </dxf>
    <dxf>
      <numFmt numFmtId="168" formatCode="&quot;$&quot;#,##0.00"/>
    </dxf>
    <dxf>
      <numFmt numFmtId="3" formatCode="#,##0"/>
    </dxf>
    <dxf>
      <font>
        <b/>
      </font>
    </dxf>
    <dxf>
      <font>
        <b/>
      </font>
    </dxf>
    <dxf>
      <font>
        <b/>
      </font>
    </dxf>
    <dxf>
      <font>
        <b/>
      </font>
    </dxf>
    <dxf>
      <font>
        <b val="0"/>
      </font>
    </dxf>
    <dxf>
      <font>
        <b val="0"/>
      </font>
    </dxf>
    <dxf>
      <numFmt numFmtId="14" formatCode="0.00%"/>
    </dxf>
    <dxf>
      <numFmt numFmtId="14" formatCode="0.00%"/>
    </dxf>
    <dxf>
      <font>
        <b/>
      </font>
    </dxf>
    <dxf>
      <font>
        <b/>
      </font>
    </dxf>
    <dxf>
      <numFmt numFmtId="167" formatCode="0.0%"/>
    </dxf>
    <dxf>
      <numFmt numFmtId="14" formatCode="0.00%"/>
    </dxf>
    <dxf>
      <numFmt numFmtId="14" formatCode="0.00%"/>
    </dxf>
    <dxf>
      <font>
        <b/>
      </font>
    </dxf>
    <dxf>
      <font>
        <b/>
      </font>
    </dxf>
    <dxf>
      <numFmt numFmtId="14" formatCode="0.00%"/>
    </dxf>
    <dxf>
      <numFmt numFmtId="3" formatCode="#,##0"/>
    </dxf>
    <dxf>
      <numFmt numFmtId="3" formatCode="#,##0"/>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66" formatCode="#,##0.0"/>
    </dxf>
    <dxf>
      <numFmt numFmtId="166" formatCode="#,##0.0"/>
    </dxf>
    <dxf>
      <numFmt numFmtId="166" formatCode="#,##0.0"/>
    </dxf>
    <dxf>
      <numFmt numFmtId="3" formatCode="#,##0"/>
    </dxf>
    <dxf>
      <numFmt numFmtId="3" formatCode="#,##0"/>
    </dxf>
    <dxf>
      <numFmt numFmtId="3" formatCode="#,##0"/>
    </dxf>
    <dxf>
      <numFmt numFmtId="3" formatCode="#,##0"/>
    </dxf>
    <dxf>
      <numFmt numFmtId="166" formatCode="#,##0.0"/>
    </dxf>
    <dxf>
      <alignment horizontal="center" readingOrder="0"/>
    </dxf>
    <dxf>
      <alignment horizontal="center" readingOrder="0"/>
    </dxf>
    <dxf>
      <numFmt numFmtId="3" formatCode="#,##0"/>
    </dxf>
    <dxf>
      <numFmt numFmtId="3" formatCode="#,##0"/>
    </dxf>
    <dxf>
      <numFmt numFmtId="3" formatCode="#,##0"/>
    </dxf>
    <dxf>
      <numFmt numFmtId="3" formatCode="#,##0"/>
    </dxf>
    <dxf>
      <numFmt numFmtId="14" formatCode="0.00%"/>
    </dxf>
    <dxf>
      <numFmt numFmtId="14" formatCode="0.00%"/>
    </dxf>
    <dxf>
      <font>
        <b/>
      </font>
    </dxf>
    <dxf>
      <font>
        <b/>
      </font>
    </dxf>
    <dxf>
      <font>
        <sz val="10"/>
      </font>
    </dxf>
    <dxf>
      <font>
        <sz val="9"/>
      </font>
    </dxf>
    <dxf>
      <alignment horizontal="center" readingOrder="0"/>
    </dxf>
    <dxf>
      <alignment horizontal="center" readingOrder="0"/>
    </dxf>
    <dxf>
      <alignment vertical="center" readingOrder="0"/>
    </dxf>
    <dxf>
      <alignment vertical="center" readingOrder="0"/>
    </dxf>
    <dxf>
      <numFmt numFmtId="3" formatCode="#,##0"/>
    </dxf>
    <dxf>
      <numFmt numFmtId="3" formatCode="#,##0"/>
    </dxf>
    <dxf>
      <numFmt numFmtId="3" formatCode="#,##0"/>
    </dxf>
    <dxf>
      <numFmt numFmtId="3" formatCode="#,##0"/>
    </dxf>
    <dxf>
      <numFmt numFmtId="170" formatCode="[$USD]\ #,##0.00"/>
    </dxf>
    <dxf>
      <numFmt numFmtId="168" formatCode="&quot;$&quot;#,##0.00"/>
    </dxf>
    <dxf>
      <numFmt numFmtId="170" formatCode="[$USD]\ #,##0.00"/>
    </dxf>
    <dxf>
      <numFmt numFmtId="168" formatCode="&quot;$&quot;#,##0.00"/>
    </dxf>
    <dxf>
      <numFmt numFmtId="3" formatCode="#,##0"/>
    </dxf>
    <dxf>
      <numFmt numFmtId="3" formatCode="#,##0"/>
    </dxf>
    <dxf>
      <numFmt numFmtId="3" formatCode="#,##0"/>
    </dxf>
    <dxf>
      <numFmt numFmtId="166" formatCode="#,##0.0"/>
    </dxf>
    <dxf>
      <alignment vertical="center"/>
    </dxf>
    <dxf>
      <alignment vertical="center"/>
    </dxf>
    <dxf>
      <numFmt numFmtId="14" formatCode="0.00%"/>
    </dxf>
    <dxf>
      <numFmt numFmtId="170" formatCode="[$USD]\ #,##0.00"/>
    </dxf>
    <dxf>
      <numFmt numFmtId="171" formatCode="&quot;$&quot;\ #,##0.00"/>
    </dxf>
    <dxf>
      <font>
        <sz val="8"/>
      </font>
    </dxf>
    <dxf>
      <font>
        <sz val="8"/>
      </font>
    </dxf>
    <dxf>
      <numFmt numFmtId="171" formatCode="&quot;$&quot;\ #,##0.00"/>
    </dxf>
    <dxf>
      <font>
        <b/>
      </font>
    </dxf>
    <dxf>
      <font>
        <b/>
      </font>
    </dxf>
    <dxf>
      <numFmt numFmtId="3" formatCode="#,##0"/>
    </dxf>
    <dxf>
      <numFmt numFmtId="3" formatCode="#,##0"/>
    </dxf>
    <dxf>
      <font>
        <b/>
      </font>
    </dxf>
    <dxf>
      <font>
        <b/>
      </font>
    </dxf>
    <dxf>
      <numFmt numFmtId="3" formatCode="#,##0"/>
    </dxf>
    <dxf>
      <numFmt numFmtId="3" formatCode="#,##0"/>
    </dxf>
    <dxf>
      <font>
        <b/>
      </font>
    </dxf>
    <dxf>
      <font>
        <b/>
      </font>
    </dxf>
    <dxf>
      <numFmt numFmtId="166" formatCode="#,##0.0"/>
    </dxf>
    <dxf>
      <numFmt numFmtId="166" formatCode="#,##0.0"/>
    </dxf>
    <dxf>
      <font>
        <b/>
      </font>
    </dxf>
    <dxf>
      <font>
        <b/>
      </font>
    </dxf>
    <dxf>
      <font>
        <b/>
      </font>
    </dxf>
    <dxf>
      <font>
        <b/>
      </font>
    </dxf>
    <dxf>
      <numFmt numFmtId="3" formatCode="#,##0"/>
    </dxf>
    <dxf>
      <numFmt numFmtId="3" formatCode="#,##0"/>
    </dxf>
    <dxf>
      <numFmt numFmtId="3" formatCode="#,##0"/>
    </dxf>
    <dxf>
      <numFmt numFmtId="3" formatCode="#,##0"/>
    </dxf>
    <dxf>
      <numFmt numFmtId="3" formatCode="#,##0"/>
    </dxf>
    <dxf>
      <numFmt numFmtId="3" formatCode="#,##0"/>
    </dxf>
    <dxf>
      <alignment horizontal="right"/>
    </dxf>
    <dxf>
      <alignment horizontal="right"/>
    </dxf>
    <dxf>
      <alignment horizontal="right"/>
    </dxf>
    <dxf>
      <alignment horizontal="right"/>
    </dxf>
    <dxf>
      <font>
        <b/>
      </font>
    </dxf>
    <dxf>
      <font>
        <b/>
      </font>
    </dxf>
    <dxf>
      <font>
        <b/>
      </font>
    </dxf>
    <dxf>
      <font>
        <b/>
      </font>
    </dxf>
    <dxf>
      <alignment horizontal="right"/>
    </dxf>
    <dxf>
      <alignment horizontal="right"/>
    </dxf>
    <dxf>
      <alignment vertical="center"/>
    </dxf>
    <dxf>
      <alignment vertical="center"/>
    </dxf>
    <dxf>
      <font>
        <sz val="10"/>
      </font>
    </dxf>
    <dxf>
      <font>
        <sz val="10"/>
      </font>
    </dxf>
    <dxf>
      <font>
        <sz val="10"/>
      </font>
    </dxf>
    <dxf>
      <font>
        <sz val="10"/>
      </font>
    </dxf>
    <dxf>
      <font>
        <sz val="10"/>
      </font>
    </dxf>
    <dxf>
      <numFmt numFmtId="3" formatCode="#,##0"/>
    </dxf>
    <dxf>
      <numFmt numFmtId="3" formatCode="#,##0"/>
    </dxf>
    <dxf>
      <numFmt numFmtId="166" formatCode="#,##0.0"/>
    </dxf>
    <dxf>
      <numFmt numFmtId="166" formatCode="#,##0.0"/>
    </dxf>
    <dxf>
      <numFmt numFmtId="3" formatCode="#,##0"/>
    </dxf>
    <dxf>
      <numFmt numFmtId="3" formatCode="#,##0"/>
    </dxf>
    <dxf>
      <font>
        <sz val="10"/>
      </font>
    </dxf>
    <dxf>
      <numFmt numFmtId="3" formatCode="#,##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4" formatCode="#,##0.00"/>
    </dxf>
    <dxf>
      <numFmt numFmtId="166" formatCode="#,##0.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fill>
        <patternFill>
          <bgColor theme="0"/>
        </patternFill>
      </fill>
    </dxf>
    <dxf>
      <fill>
        <patternFill patternType="solid">
          <bgColor theme="0"/>
        </patternFill>
      </fill>
    </dxf>
    <dxf>
      <font>
        <color theme="0"/>
      </font>
    </dxf>
    <dxf>
      <font>
        <color theme="0"/>
      </font>
    </dxf>
    <dxf>
      <font>
        <b val="0"/>
        <i val="0"/>
        <strike val="0"/>
        <condense val="0"/>
        <extend val="0"/>
        <outline val="0"/>
        <shadow val="0"/>
        <u val="none"/>
        <vertAlign val="baseline"/>
        <sz val="12"/>
        <color auto="1"/>
        <name val="Arial"/>
        <scheme val="none"/>
      </font>
    </dxf>
    <dxf>
      <font>
        <b val="0"/>
        <i val="0"/>
        <strike val="0"/>
        <condense val="0"/>
        <extend val="0"/>
        <outline val="0"/>
        <shadow val="0"/>
        <u val="none"/>
        <vertAlign val="baseline"/>
        <sz val="12"/>
        <color auto="1"/>
        <name val="Arial"/>
        <scheme val="none"/>
      </font>
    </dxf>
    <dxf>
      <fill>
        <patternFill>
          <bgColor auto="1"/>
        </patternFill>
      </fill>
    </dxf>
    <dxf>
      <fill>
        <patternFill>
          <bgColor auto="1"/>
        </patternFill>
      </fill>
    </dxf>
    <dxf>
      <font>
        <color theme="0"/>
      </font>
    </dxf>
    <dxf>
      <font>
        <color theme="0"/>
      </font>
    </dxf>
    <dxf>
      <fill>
        <patternFill>
          <bgColor auto="1"/>
        </patternFill>
      </fill>
    </dxf>
    <dxf>
      <fill>
        <patternFill>
          <bgColor auto="1"/>
        </patternFill>
      </fill>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3" formatCode="#,##0"/>
    </dxf>
    <dxf>
      <numFmt numFmtId="3" formatCode="#,##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numFmt numFmtId="168" formatCode="&quot;$&quot;#,##0.00"/>
    </dxf>
    <dxf>
      <font>
        <sz val="10"/>
      </font>
      <alignment horizontal="center" vertical="center" wrapText="1" readingOrder="0"/>
    </dxf>
    <dxf>
      <font>
        <sz val="10"/>
      </font>
      <alignment horizontal="center" vertical="center" wrapText="1" readingOrder="0"/>
    </dxf>
    <dxf>
      <numFmt numFmtId="168" formatCode="&quot;$&quot;#,##0.00"/>
      <alignment horizontal="center" vertical="center" wrapText="1" readingOrder="0"/>
    </dxf>
    <dxf>
      <numFmt numFmtId="14" formatCode="0.00%"/>
    </dxf>
    <dxf>
      <numFmt numFmtId="170" formatCode="[$USD]\ #,##0.00"/>
    </dxf>
    <dxf>
      <numFmt numFmtId="168" formatCode="&quot;$&quot;#,##0.00"/>
    </dxf>
    <dxf>
      <numFmt numFmtId="168" formatCode="&quot;$&quot;#,##0.00"/>
    </dxf>
    <dxf>
      <alignment horizontal="center" readingOrder="0"/>
    </dxf>
    <dxf>
      <alignment wrapText="1" readingOrder="0"/>
    </dxf>
    <dxf>
      <alignment vertical="center" readingOrder="0"/>
    </dxf>
    <dxf>
      <alignment horizontal="center" readingOrder="0"/>
    </dxf>
    <dxf>
      <numFmt numFmtId="14" formatCode="0.00%"/>
    </dxf>
    <dxf>
      <alignment horizontal="center" readingOrder="0"/>
    </dxf>
    <dxf>
      <alignment vertical="center" readingOrder="0"/>
    </dxf>
    <dxf>
      <alignment wrapText="1" readingOrder="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readingOrder="0"/>
    </dxf>
    <dxf>
      <alignment horizontal="center" vertical="center" wrapText="1" readingOrder="0"/>
    </dxf>
    <dxf>
      <numFmt numFmtId="14" formatCode="0.00%"/>
    </dxf>
    <dxf>
      <alignment vertical="center" readingOrder="0"/>
    </dxf>
    <dxf>
      <alignment wrapText="1" readingOrder="0"/>
    </dxf>
    <dxf>
      <alignment horizontal="center" readingOrder="0"/>
    </dxf>
    <dxf>
      <alignment wrapText="1"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numFmt numFmtId="14" formatCode="0.00%"/>
    </dxf>
    <dxf>
      <alignment horizontal="center" readingOrder="0"/>
    </dxf>
    <dxf>
      <alignment vertical="center" readingOrder="0"/>
    </dxf>
    <dxf>
      <alignment wrapText="1" readingOrder="0"/>
    </dxf>
    <dxf>
      <alignment wrapText="1" readingOrder="0"/>
    </dxf>
    <dxf>
      <alignment horizontal="center" readingOrder="0"/>
    </dxf>
    <dxf>
      <alignment vertical="center" readingOrder="0"/>
    </dxf>
    <dxf>
      <alignment horizontal="center" readingOrder="0"/>
    </dxf>
    <dxf>
      <alignment vertical="center" readingOrder="0"/>
    </dxf>
    <dxf>
      <alignment wrapText="1" readingOrder="0"/>
    </dxf>
    <dxf>
      <numFmt numFmtId="3" formatCode="#,##0"/>
    </dxf>
    <dxf>
      <numFmt numFmtId="3" formatCode="#,##0"/>
    </dxf>
    <dxf>
      <alignment vertical="center" readingOrder="0"/>
    </dxf>
    <dxf>
      <alignment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alignment vertical="center" readingOrder="0"/>
    </dxf>
    <dxf>
      <alignment horizontal="center" readingOrder="0"/>
    </dxf>
    <dxf>
      <numFmt numFmtId="14" formatCode="0.00%"/>
    </dxf>
    <dxf>
      <alignment wrapText="1" readingOrder="0"/>
    </dxf>
    <dxf>
      <alignment horizontal="center" readingOrder="0"/>
    </dxf>
    <dxf>
      <alignment vertical="top"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80" formatCode="[$USD]\ #,##0"/>
    </dxf>
    <dxf>
      <alignment horizontal="center" vertical="center" wrapText="1" readingOrder="0"/>
    </dxf>
    <dxf>
      <alignment horizontal="center" vertical="center" wrapText="1" readingOrder="0"/>
    </dxf>
    <dxf>
      <alignment horizontal="center" vertical="center" wrapText="1" readingOrder="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70" formatCode="[$USD]\ #,##0.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alignment horizontal="center" vertical="center" wrapText="1" readingOrder="0"/>
    </dxf>
    <dxf>
      <font>
        <sz val="10"/>
      </font>
      <alignment horizontal="center" vertical="center" wrapText="1" readingOrder="0"/>
    </dxf>
    <dxf>
      <font>
        <sz val="10"/>
      </font>
      <alignment horizontal="center" vertical="center" wrapText="1" readingOrder="0"/>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horizontal="center" vertical="center" wrapText="1" readingOrder="0"/>
    </dxf>
    <dxf>
      <alignment horizontal="center" vertical="center" wrapText="1" readingOrder="0"/>
    </dxf>
    <dxf>
      <numFmt numFmtId="3" formatCode="#,##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numFmt numFmtId="167" formatCode="0.0%"/>
    </dxf>
    <dxf>
      <alignment horizontal="center"/>
    </dxf>
    <dxf>
      <alignment wrapText="1"/>
    </dxf>
    <dxf>
      <alignment vertical="center"/>
    </dxf>
    <dxf>
      <font>
        <sz val="10"/>
      </font>
    </dxf>
    <dxf>
      <font>
        <sz val="10"/>
      </font>
    </dxf>
    <dxf>
      <font>
        <sz val="10"/>
      </font>
    </dxf>
    <dxf>
      <font>
        <sz val="10"/>
      </font>
    </dxf>
    <dxf>
      <font>
        <sz val="10"/>
      </font>
    </dxf>
    <dxf>
      <font>
        <sz val="10"/>
      </font>
    </dxf>
    <dxf>
      <font>
        <sz val="10"/>
      </font>
    </dxf>
    <dxf>
      <font>
        <sz val="10"/>
      </font>
    </dxf>
    <dxf>
      <font>
        <b/>
        <color theme="1"/>
      </font>
      <border>
        <bottom style="thin">
          <color theme="4"/>
        </bottom>
        <vertical/>
        <horizontal/>
      </border>
    </dxf>
    <dxf>
      <font>
        <sz val="10"/>
        <color theme="1"/>
      </font>
      <border diagonalUp="0" diagonalDown="0">
        <left style="thin">
          <color theme="4"/>
        </left>
        <right style="thin">
          <color theme="4"/>
        </right>
        <top style="thin">
          <color theme="4"/>
        </top>
        <bottom style="thin">
          <color theme="4"/>
        </bottom>
        <vertical/>
        <horizontal/>
      </border>
    </dxf>
    <dxf>
      <font>
        <b/>
        <color theme="1"/>
      </font>
      <border>
        <bottom style="thin">
          <color theme="4"/>
        </bottom>
        <vertical/>
        <horizontal/>
      </border>
    </dxf>
    <dxf>
      <font>
        <sz val="10"/>
        <color theme="1"/>
      </font>
      <border diagonalUp="0" diagonalDown="0">
        <left/>
        <right/>
        <top/>
        <bottom/>
        <vertical/>
        <horizontal/>
      </border>
    </dxf>
    <dxf>
      <border>
        <top style="thin">
          <color theme="4" tint="0.79998168889431442"/>
        </top>
        <bottom style="thin">
          <color theme="4" tint="0.79998168889431442"/>
        </bottom>
      </border>
    </dxf>
    <dxf>
      <border>
        <top style="thin">
          <color theme="4" tint="0.79998168889431442"/>
        </top>
        <bottom style="thin">
          <color theme="4" tint="0.79998168889431442"/>
        </bottom>
      </border>
    </dxf>
    <dxf>
      <fill>
        <patternFill patternType="solid">
          <fgColor theme="4" tint="0.79998168889431442"/>
          <bgColor theme="4" tint="0.79998168889431442"/>
        </patternFill>
      </fill>
      <border>
        <bottom style="thin">
          <color theme="4"/>
        </bottom>
      </border>
    </dxf>
    <dxf>
      <font>
        <color theme="0"/>
      </font>
      <fill>
        <patternFill patternType="solid">
          <fgColor theme="4" tint="0.39997558519241921"/>
          <bgColor theme="4" tint="0.39997558519241921"/>
        </patternFill>
      </fill>
      <border>
        <bottom style="thin">
          <color theme="4" tint="0.79998168889431442"/>
        </bottom>
        <horizontal style="thin">
          <color theme="4" tint="0.39997558519241921"/>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ont>
        <b/>
        <color theme="1"/>
      </font>
      <border>
        <top style="double">
          <color theme="4" tint="-0.249977111117893"/>
        </top>
      </border>
    </dxf>
    <dxf>
      <font>
        <color theme="0"/>
      </font>
      <fill>
        <patternFill patternType="solid">
          <fgColor theme="4" tint="-0.249977111117893"/>
          <bgColor theme="4" tint="-0.249977111117893"/>
        </patternFill>
      </fill>
      <border>
        <horizontal style="thin">
          <color theme="4" tint="-0.249977111117893"/>
        </horizontal>
      </border>
    </dxf>
    <dxf>
      <font>
        <color theme="1"/>
      </font>
      <border>
        <horizontal/>
      </border>
    </dxf>
    <dxf>
      <font>
        <b/>
        <i val="0"/>
      </font>
      <border>
        <bottom style="medium">
          <color theme="3"/>
        </bottom>
      </border>
    </dxf>
    <dxf>
      <font>
        <sz val="10"/>
      </font>
      <border diagonalUp="0" diagonalDown="0">
        <left/>
        <right/>
        <top/>
        <bottom/>
        <vertical/>
        <horizontal/>
      </border>
    </dxf>
    <dxf>
      <font>
        <b val="0"/>
        <i val="0"/>
        <sz val="12"/>
        <name val="Franklin Gothic Demi"/>
        <scheme val="none"/>
      </font>
    </dxf>
  </dxfs>
  <tableStyles count="5" defaultTableStyle="TableStyleMedium9" defaultPivotStyle="PivotStyleLight16">
    <tableStyle name="Estilo de segmentación de datos 1" pivot="0" table="0" count="1">
      <tableStyleElement type="wholeTable" dxfId="1395"/>
    </tableStyle>
    <tableStyle name="Estilo de segmentación de datos 2" pivot="0" table="0" count="6">
      <tableStyleElement type="wholeTable" dxfId="1394"/>
      <tableStyleElement type="headerRow" dxfId="1393"/>
    </tableStyle>
    <tableStyle name="PivotStyleMedium2 2" table="0" count="13">
      <tableStyleElement type="wholeTable" dxfId="1392"/>
      <tableStyleElement type="headerRow" dxfId="1391"/>
      <tableStyleElement type="totalRow" dxfId="1390"/>
      <tableStyleElement type="firstRowStripe" dxfId="1389"/>
      <tableStyleElement type="firstColumnStripe" dxfId="1388"/>
      <tableStyleElement type="firstHeaderCell" dxfId="1387"/>
      <tableStyleElement type="firstSubtotalRow" dxfId="1386"/>
      <tableStyleElement type="secondSubtotalRow" dxfId="1385"/>
      <tableStyleElement type="firstColumnSubheading" dxfId="1384"/>
      <tableStyleElement type="firstRowSubheading" dxfId="1383"/>
      <tableStyleElement type="secondRowSubheading" dxfId="1382"/>
      <tableStyleElement type="pageFieldLabels" dxfId="1381"/>
      <tableStyleElement type="pageFieldValues" dxfId="1380"/>
    </tableStyle>
    <tableStyle name="SlicerStyleDark1 2" pivot="0" table="0" count="10">
      <tableStyleElement type="wholeTable" dxfId="1379"/>
      <tableStyleElement type="headerRow" dxfId="1378"/>
    </tableStyle>
    <tableStyle name="SlicerStyleLight1 2" pivot="0" table="0" count="10">
      <tableStyleElement type="wholeTable" dxfId="1377"/>
      <tableStyleElement type="headerRow" dxfId="1376"/>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A47D00"/>
      <color rgb="FFCC9B00"/>
      <color rgb="FFDAA600"/>
      <color rgb="FFFFCC00"/>
      <color rgb="FF7A983E"/>
      <color rgb="FFE2AC00"/>
      <color rgb="FF1C4372"/>
      <color rgb="FFDBFB19"/>
      <color rgb="FF00CC00"/>
    </mruColors>
  </colors>
  <extLst>
    <ext xmlns:x14="http://schemas.microsoft.com/office/spreadsheetml/2009/9/main" uri="{46F421CA-312F-682f-3DD2-61675219B42D}">
      <x14:dxfs count="20">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4" tint="-0.249977111117893"/>
          </font>
          <fill>
            <patternFill patternType="solid">
              <fgColor theme="4" tint="0.59999389629810485"/>
              <bgColor theme="4" tint="0.59999389629810485"/>
            </patternFill>
          </fill>
          <border>
            <left style="thin">
              <color theme="4" tint="0.59999389629810485"/>
            </left>
            <right style="thin">
              <color theme="4" tint="0.59999389629810485"/>
            </right>
            <top style="thin">
              <color theme="4" tint="0.59999389629810485"/>
            </top>
            <bottom style="thin">
              <color theme="4" tint="0.59999389629810485"/>
            </bottom>
            <vertical/>
            <horizontal/>
          </border>
        </dxf>
        <dxf>
          <font>
            <color theme="0"/>
          </font>
          <fill>
            <patternFill patternType="solid">
              <fgColor theme="4"/>
              <bgColor theme="4"/>
            </patternFill>
          </fill>
          <border>
            <left style="thin">
              <color theme="4"/>
            </left>
            <right style="thin">
              <color theme="4"/>
            </right>
            <top style="thin">
              <color theme="4"/>
            </top>
            <bottom style="thin">
              <color theme="4"/>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bgColor theme="4" tint="0.59996337778862885"/>
            </patternFill>
          </fill>
          <border>
            <left style="thin">
              <color theme="0" tint="-0.14996795556505021"/>
            </left>
            <right style="thin">
              <color theme="0" tint="-0.14996795556505021"/>
            </right>
            <top style="thin">
              <color theme="0" tint="-0.14996795556505021"/>
            </top>
            <bottom style="thin">
              <color theme="0" tint="-0.14996795556505021"/>
            </bottom>
          </border>
        </dxf>
        <dxf>
          <font>
            <color theme="0" tint="-0.34998626667073579"/>
          </font>
          <fill>
            <patternFill>
              <bgColor theme="0" tint="-4.9989318521683403E-2"/>
            </patternFill>
          </fill>
          <border>
            <left style="thin">
              <color theme="0" tint="-0.14996795556505021"/>
            </left>
            <right style="thin">
              <color theme="0" tint="-0.14996795556505021"/>
            </right>
            <top style="thin">
              <color theme="0" tint="-0.14996795556505021"/>
            </top>
            <bottom style="thin">
              <color theme="0" tint="-0.14996795556505021"/>
            </bottom>
          </border>
        </dxf>
        <dxf>
          <fill>
            <patternFill patternType="none">
              <bgColor auto="1"/>
            </patternFill>
          </fill>
          <border>
            <left style="thin">
              <color theme="0" tint="-0.14996795556505021"/>
            </left>
            <right style="thin">
              <color theme="0" tint="-0.14996795556505021"/>
            </right>
            <top style="thin">
              <color theme="0" tint="-0.14996795556505021"/>
            </top>
            <bottom style="thin">
              <color theme="0" tint="-0.14996795556505021"/>
            </bottom>
          </border>
        </dxf>
      </x14:dxfs>
    </ext>
    <ext xmlns:x14="http://schemas.microsoft.com/office/spreadsheetml/2009/9/main" uri="{EB79DEF2-80B8-43e5-95BD-54CBDDF9020C}">
      <x14:slicerStyles defaultSlicerStyle="SlicerStyleLight1">
        <x14:slicerStyle name="Estilo de segmentación de datos 1"/>
        <x14:slicerStyle name="Estilo de segmentación de datos 2">
          <x14:slicerStyleElements>
            <x14:slicerStyleElement type="unselectedItemWithData" dxfId="19"/>
            <x14:slicerStyleElement type="unselectedItemWithNoData" dxfId="18"/>
            <x14:slicerStyleElement type="selectedItemWithData" dxfId="17"/>
            <x14:slicerStyleElement type="selectedItemWithNoData" dxfId="16"/>
          </x14:slicerStyleElements>
        </x14:slicerStyle>
        <x14:slicerStyle name="SlicerStyleDark1 2">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microsoft.com/office/2007/relationships/slicerCache" Target="slicerCaches/slicerCache2.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externalLink" Target="externalLinks/externalLink2.xml"/><Relationship Id="rId12" Type="http://schemas.microsoft.com/office/2007/relationships/slicerCache" Target="slicerCaches/slicerCache1.xml"/><Relationship Id="rId17"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powerPivotData" Target="model/item.data"/><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microsoft.com/office/2007/relationships/slicerCache" Target="slicerCaches/slicerCache4.xml"/><Relationship Id="rId10" Type="http://schemas.openxmlformats.org/officeDocument/2006/relationships/externalLink" Target="externalLinks/externalLink5.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microsoft.com/office/2007/relationships/slicerCache" Target="slicerCaches/slicerCache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8.xml.rels><?xml version="1.0" encoding="UTF-8" standalone="yes"?>
<Relationships xmlns="http://schemas.openxmlformats.org/package/2006/relationships"><Relationship Id="rId3" Type="http://schemas.openxmlformats.org/officeDocument/2006/relationships/image" Target="../media/image1.jpg"/><Relationship Id="rId2" Type="http://schemas.microsoft.com/office/2011/relationships/chartColorStyle" Target="colors7.xml"/><Relationship Id="rId1" Type="http://schemas.microsoft.com/office/2011/relationships/chartStyle" Target="style7.xml"/></Relationships>
</file>

<file path=xl/charts/_rels/chart9.xml.rels><?xml version="1.0" encoding="UTF-8" standalone="yes"?>
<Relationships xmlns="http://schemas.openxmlformats.org/package/2006/relationships"><Relationship Id="rId3" Type="http://schemas.openxmlformats.org/officeDocument/2006/relationships/image" Target="../media/image2.jpg"/><Relationship Id="rId2" Type="http://schemas.microsoft.com/office/2011/relationships/chartColorStyle" Target="colors8.xml"/><Relationship Id="rId1" Type="http://schemas.microsoft.com/office/2011/relationships/chartStyle" Target="style8.xml"/></Relationships>
</file>

<file path=xl/charts/_rels/chart10.xml.rels><?xml version="1.0" encoding="UTF-8" standalone="yes"?>
<Relationships xmlns="http://schemas.openxmlformats.org/package/2006/relationships"><Relationship Id="rId3" Type="http://schemas.openxmlformats.org/officeDocument/2006/relationships/image" Target="../media/image3.jpg"/><Relationship Id="rId2" Type="http://schemas.microsoft.com/office/2011/relationships/chartColorStyle" Target="colors9.xml"/><Relationship Id="rId1" Type="http://schemas.microsoft.com/office/2011/relationships/chartStyle" Target="style9.xml"/></Relationships>
</file>

<file path=xl/charts/_rels/chart11.xml.rels><?xml version="1.0" encoding="UTF-8" standalone="yes"?>
<Relationships xmlns="http://schemas.openxmlformats.org/package/2006/relationships"><Relationship Id="rId3" Type="http://schemas.openxmlformats.org/officeDocument/2006/relationships/image" Target="../media/image4.jpg"/><Relationship Id="rId2" Type="http://schemas.microsoft.com/office/2011/relationships/chartColorStyle" Target="colors10.xml"/><Relationship Id="rId1" Type="http://schemas.microsoft.com/office/2011/relationships/chartStyle" Target="style10.xml"/></Relationships>
</file>

<file path=xl/charts/_rels/chart1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3.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11/relationships/chartColorStyle" Target="colors12.xml"/><Relationship Id="rId1" Type="http://schemas.microsoft.com/office/2011/relationships/chartStyle" Target="style12.xml"/></Relationships>
</file>

<file path=xl/charts/_rels/chart1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3"/>
    </mc:Choice>
    <mc:Fallback>
      <c:style val="3"/>
    </mc:Fallback>
  </mc:AlternateContent>
  <c:pivotSource>
    <c:name>[Operativas Urquiza.xlsx]DASHBOARD!Pasajeros</c:name>
    <c:fmtId val="6"/>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Pasajeros Pagos &amp; Pasajeros Totales</a:t>
            </a: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w="28575" cap="rnd">
            <a:solidFill>
              <a:schemeClr val="accent1"/>
            </a:solidFill>
            <a:round/>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w="28575" cap="rnd">
            <a:solidFill>
              <a:schemeClr val="accent1"/>
            </a:solidFill>
            <a:round/>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w="28575" cap="rnd">
            <a:noFill/>
            <a:round/>
          </a:ln>
          <a:effectLst/>
        </c:spPr>
        <c:marker>
          <c:symbol val="none"/>
        </c:marker>
      </c:pivotFmt>
      <c:pivotFmt>
        <c:idx val="29"/>
        <c:spPr>
          <a:solidFill>
            <a:schemeClr val="accent1"/>
          </a:solidFill>
          <a:ln w="38100" cap="rnd">
            <a:solidFill>
              <a:schemeClr val="tx2"/>
            </a:solidFill>
            <a:round/>
          </a:ln>
          <a:effectLst/>
        </c:spPr>
        <c:marker>
          <c:symbol val="none"/>
        </c:marker>
      </c:pivotFmt>
      <c:pivotFmt>
        <c:idx val="30"/>
        <c:spPr>
          <a:solidFill>
            <a:schemeClr val="accent1"/>
          </a:solidFill>
          <a:ln w="38100" cap="rnd">
            <a:solidFill>
              <a:schemeClr val="accent5"/>
            </a:solidFill>
            <a:round/>
          </a:ln>
          <a:effectLst/>
        </c:spPr>
        <c:marker>
          <c:symbol val="none"/>
        </c:marker>
      </c:pivotFmt>
      <c:pivotFmt>
        <c:idx val="31"/>
        <c:spPr>
          <a:solidFill>
            <a:schemeClr val="accent1"/>
          </a:solidFill>
          <a:ln w="28575" cap="rnd">
            <a:solidFill>
              <a:schemeClr val="accent1"/>
            </a:solidFill>
            <a:round/>
          </a:ln>
          <a:effectLst/>
        </c:spPr>
        <c:marker>
          <c:symbol val="none"/>
        </c:marker>
      </c:pivotFmt>
      <c:pivotFmt>
        <c:idx val="32"/>
        <c:spPr>
          <a:ln w="38100" cap="rnd">
            <a:solidFill>
              <a:schemeClr val="tx2"/>
            </a:solidFill>
            <a:round/>
          </a:ln>
          <a:effectLst/>
        </c:spPr>
        <c:marker>
          <c:symbol val="none"/>
        </c:marker>
      </c:pivotFmt>
      <c:pivotFmt>
        <c:idx val="33"/>
        <c:spPr>
          <a:ln w="28575" cap="rnd">
            <a:noFill/>
            <a:round/>
          </a:ln>
          <a:effectLst/>
        </c:spPr>
        <c:marker>
          <c:symbol val="none"/>
        </c:marker>
      </c:pivotFmt>
      <c:pivotFmt>
        <c:idx val="34"/>
        <c:spPr>
          <a:ln w="38100" cap="rnd">
            <a:solidFill>
              <a:schemeClr val="tx2">
                <a:lumMod val="40000"/>
                <a:lumOff val="60000"/>
              </a:schemeClr>
            </a:solidFill>
            <a:round/>
          </a:ln>
          <a:effectLst/>
        </c:spPr>
        <c:marker>
          <c:symbol val="none"/>
        </c:marker>
      </c:pivotFmt>
    </c:pivotFmts>
    <c:plotArea>
      <c:layout>
        <c:manualLayout>
          <c:layoutTarget val="inner"/>
          <c:xMode val="edge"/>
          <c:yMode val="edge"/>
          <c:x val="9.0595751002822758E-2"/>
          <c:y val="0.16450216450216451"/>
          <c:w val="0.88236339662447261"/>
          <c:h val="0.53613487654320979"/>
        </c:manualLayout>
      </c:layout>
      <c:lineChart>
        <c:grouping val="standard"/>
        <c:varyColors val="0"/>
        <c:ser>
          <c:idx val="0"/>
          <c:order val="0"/>
          <c:tx>
            <c:strRef>
              <c:f>DASHBOARD!$D$50</c:f>
              <c:strCache>
                <c:ptCount val="1"/>
                <c:pt idx="0">
                  <c:v>Pasajeros Pagos (PAX)</c:v>
                </c:pt>
              </c:strCache>
            </c:strRef>
          </c:tx>
          <c:spPr>
            <a:ln w="38100" cap="rnd">
              <a:solidFill>
                <a:schemeClr val="tx2"/>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DASHBOARD!$D$51:$D$71</c:f>
              <c:numCache>
                <c:formatCode>#,##0</c:formatCode>
                <c:ptCount val="19"/>
                <c:pt idx="0">
                  <c:v>921004</c:v>
                </c:pt>
                <c:pt idx="1">
                  <c:v>1092620</c:v>
                </c:pt>
                <c:pt idx="2">
                  <c:v>1398175</c:v>
                </c:pt>
                <c:pt idx="3">
                  <c:v>1528905</c:v>
                </c:pt>
                <c:pt idx="4">
                  <c:v>1517797</c:v>
                </c:pt>
                <c:pt idx="5">
                  <c:v>1524272</c:v>
                </c:pt>
                <c:pt idx="6">
                  <c:v>1544748</c:v>
                </c:pt>
                <c:pt idx="7">
                  <c:v>1765068</c:v>
                </c:pt>
                <c:pt idx="8">
                  <c:v>1768642</c:v>
                </c:pt>
                <c:pt idx="9">
                  <c:v>1656676</c:v>
                </c:pt>
                <c:pt idx="10">
                  <c:v>1638024</c:v>
                </c:pt>
                <c:pt idx="11">
                  <c:v>1471447</c:v>
                </c:pt>
                <c:pt idx="12">
                  <c:v>1362794</c:v>
                </c:pt>
                <c:pt idx="13">
                  <c:v>1344614</c:v>
                </c:pt>
                <c:pt idx="14">
                  <c:v>1736961</c:v>
                </c:pt>
                <c:pt idx="15">
                  <c:v>1647255</c:v>
                </c:pt>
                <c:pt idx="16">
                  <c:v>1742355</c:v>
                </c:pt>
                <c:pt idx="17">
                  <c:v>1671528</c:v>
                </c:pt>
                <c:pt idx="18">
                  <c:v>1639355</c:v>
                </c:pt>
              </c:numCache>
            </c:numRef>
          </c:val>
          <c:smooth val="1"/>
          <c:extLst>
            <c:ext xmlns:c16="http://schemas.microsoft.com/office/drawing/2014/chart" uri="{C3380CC4-5D6E-409C-BE32-E72D297353CC}">
              <c16:uniqueId val="{00000000-85BD-40DA-9C5F-85542056D631}"/>
            </c:ext>
          </c:extLst>
        </c:ser>
        <c:ser>
          <c:idx val="2"/>
          <c:order val="1"/>
          <c:tx>
            <c:strRef>
              <c:f>DASHBOARD!$E$50</c:f>
              <c:strCache>
                <c:ptCount val="1"/>
                <c:pt idx="0">
                  <c:v>Variación % PAX </c:v>
                </c:pt>
              </c:strCache>
            </c:strRef>
          </c:tx>
          <c:spPr>
            <a:ln w="28575" cap="rnd">
              <a:no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DASHBOARD!$E$51:$E$71</c:f>
              <c:numCache>
                <c:formatCode>0.00%</c:formatCode>
                <c:ptCount val="19"/>
                <c:pt idx="12">
                  <c:v>0.47968304155030816</c:v>
                </c:pt>
                <c:pt idx="13">
                  <c:v>0.23063279090626201</c:v>
                </c:pt>
                <c:pt idx="14">
                  <c:v>0.24230586299998211</c:v>
                </c:pt>
                <c:pt idx="15">
                  <c:v>7.7408341263845687E-2</c:v>
                </c:pt>
                <c:pt idx="16">
                  <c:v>0.14794995641709663</c:v>
                </c:pt>
                <c:pt idx="17">
                  <c:v>9.6607429645102716E-2</c:v>
                </c:pt>
                <c:pt idx="18">
                  <c:v>6.1244293567623974E-2</c:v>
                </c:pt>
              </c:numCache>
            </c:numRef>
          </c:val>
          <c:smooth val="1"/>
          <c:extLst>
            <c:ext xmlns:c16="http://schemas.microsoft.com/office/drawing/2014/chart" uri="{C3380CC4-5D6E-409C-BE32-E72D297353CC}">
              <c16:uniqueId val="{00000001-85BD-40DA-9C5F-85542056D631}"/>
            </c:ext>
          </c:extLst>
        </c:ser>
        <c:ser>
          <c:idx val="1"/>
          <c:order val="2"/>
          <c:tx>
            <c:strRef>
              <c:f>DASHBOARD!$F$50</c:f>
              <c:strCache>
                <c:ptCount val="1"/>
                <c:pt idx="0">
                  <c:v>Pasajeros Totales (estimados)</c:v>
                </c:pt>
              </c:strCache>
            </c:strRef>
          </c:tx>
          <c:spPr>
            <a:ln w="38100" cap="rnd">
              <a:solidFill>
                <a:schemeClr val="tx2">
                  <a:lumMod val="40000"/>
                  <a:lumOff val="60000"/>
                </a:schemeClr>
              </a:solidFill>
              <a:round/>
            </a:ln>
            <a:effectLst/>
          </c:spPr>
          <c:marker>
            <c:symbol val="none"/>
          </c:marker>
          <c:cat>
            <c:multiLvlStrRef>
              <c:f>DASHBOARD!$C$51:$C$71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DASHBOARD!$F$51:$F$71</c:f>
              <c:numCache>
                <c:formatCode>#,##0</c:formatCode>
                <c:ptCount val="19"/>
                <c:pt idx="0">
                  <c:v>2234652.8596053836</c:v>
                </c:pt>
                <c:pt idx="1">
                  <c:v>2003135.3901181007</c:v>
                </c:pt>
                <c:pt idx="2">
                  <c:v>2836658.1154929465</c:v>
                </c:pt>
                <c:pt idx="3">
                  <c:v>2699869.5154063674</c:v>
                </c:pt>
                <c:pt idx="4">
                  <c:v>2859566.2887484385</c:v>
                </c:pt>
                <c:pt idx="5">
                  <c:v>2698455.1928012939</c:v>
                </c:pt>
                <c:pt idx="6">
                  <c:v>2852443.5504580997</c:v>
                </c:pt>
                <c:pt idx="7">
                  <c:v>2985593.0342864431</c:v>
                </c:pt>
                <c:pt idx="8">
                  <c:v>2972622.1016887766</c:v>
                </c:pt>
                <c:pt idx="9">
                  <c:v>2885845.458346115</c:v>
                </c:pt>
                <c:pt idx="10">
                  <c:v>2754873.0969651635</c:v>
                </c:pt>
                <c:pt idx="11">
                  <c:v>2647113.8233606666</c:v>
                </c:pt>
                <c:pt idx="12">
                  <c:v>2339636.5979761067</c:v>
                </c:pt>
                <c:pt idx="13">
                  <c:v>2003135.3901181007</c:v>
                </c:pt>
                <c:pt idx="14">
                  <c:v>2848741.8603938753</c:v>
                </c:pt>
                <c:pt idx="15">
                  <c:v>2650445.3308499656</c:v>
                </c:pt>
                <c:pt idx="16">
                  <c:v>2859566.2887484385</c:v>
                </c:pt>
                <c:pt idx="17">
                  <c:v>2628662.4766649418</c:v>
                </c:pt>
                <c:pt idx="18">
                  <c:v>2875834.0755774998</c:v>
                </c:pt>
              </c:numCache>
            </c:numRef>
          </c:val>
          <c:smooth val="1"/>
          <c:extLst>
            <c:ext xmlns:c16="http://schemas.microsoft.com/office/drawing/2014/chart" uri="{C3380CC4-5D6E-409C-BE32-E72D297353CC}">
              <c16:uniqueId val="{00000000-356C-4281-8996-F7305D220C6C}"/>
            </c:ext>
          </c:extLst>
        </c:ser>
        <c:dLbls>
          <c:showLegendKey val="0"/>
          <c:showVal val="0"/>
          <c:showCatName val="0"/>
          <c:showSerName val="0"/>
          <c:showPercent val="0"/>
          <c:showBubbleSize val="0"/>
        </c:dLbls>
        <c:smooth val="0"/>
        <c:axId val="-1497623920"/>
        <c:axId val="-1497617392"/>
      </c:lineChart>
      <c:catAx>
        <c:axId val="-1497623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617392"/>
        <c:crosses val="autoZero"/>
        <c:auto val="1"/>
        <c:lblAlgn val="ctr"/>
        <c:lblOffset val="100"/>
        <c:noMultiLvlLbl val="0"/>
      </c:catAx>
      <c:valAx>
        <c:axId val="-149761739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623920"/>
        <c:crosses val="autoZero"/>
        <c:crossBetween val="between"/>
        <c:dispUnits>
          <c:builtInUnit val="millions"/>
          <c:dispUnitsLbl>
            <c:layout>
              <c:manualLayout>
                <c:xMode val="edge"/>
                <c:yMode val="edge"/>
                <c:x val="9.130061572492118E-3"/>
                <c:y val="0.27223560777300315"/>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legend>
      <c:legendPos val="b"/>
      <c:legendEntry>
        <c:idx val="1"/>
        <c:delete val="1"/>
      </c:legendEntry>
      <c:layout>
        <c:manualLayout>
          <c:xMode val="edge"/>
          <c:yMode val="edge"/>
          <c:x val="0.1894586849507735"/>
          <c:y val="0.93385370370370369"/>
          <c:w val="0.63447925457102672"/>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4"/>
    </mc:Choice>
    <mc:Fallback>
      <c:style val="4"/>
    </mc:Fallback>
  </mc:AlternateContent>
  <c:pivotSource>
    <c:name>[Operativas Urquiza.xlsx]DASHBOARD!Trenes Corridos</c:name>
    <c:fmtId val="9"/>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2000">
                <a:latin typeface="Franklin Gothic Demi Cond" panose="020B0706030402020204" pitchFamily="34" charset="0"/>
              </a:rPr>
              <a:t>Trenes Corridos &amp; Trenes </a:t>
            </a:r>
            <a:r>
              <a:rPr lang="es-AR" sz="2000" b="0" i="0" u="none" strike="noStrike" baseline="0">
                <a:effectLst/>
              </a:rPr>
              <a:t>Programados</a:t>
            </a:r>
            <a:endParaRPr lang="es-AR" sz="20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2"/>
          </a:solidFill>
          <a:ln>
            <a:noFill/>
          </a:ln>
          <a:effectLst/>
        </c:spPr>
        <c:marker>
          <c:symbol val="none"/>
        </c:marker>
      </c:pivotFmt>
      <c:pivotFmt>
        <c:idx val="2"/>
        <c:spPr>
          <a:solidFill>
            <a:schemeClr val="accent2"/>
          </a:solidFill>
          <a:ln>
            <a:noFill/>
          </a:ln>
          <a:effectLst/>
        </c:spPr>
        <c:marker>
          <c:symbol val="none"/>
        </c:marker>
      </c:pivotFmt>
      <c:pivotFmt>
        <c:idx val="3"/>
        <c:spPr>
          <a:solidFill>
            <a:schemeClr val="accent2"/>
          </a:solidFill>
          <a:ln>
            <a:noFill/>
          </a:ln>
          <a:effectLst/>
        </c:spPr>
        <c:marker>
          <c:symbol val="none"/>
        </c:marker>
      </c:pivotFmt>
      <c:pivotFmt>
        <c:idx val="4"/>
        <c:spPr>
          <a:solidFill>
            <a:schemeClr val="accent2"/>
          </a:solidFill>
          <a:ln>
            <a:noFill/>
          </a:ln>
          <a:effectLst/>
        </c:spPr>
        <c:marker>
          <c:symbol val="none"/>
        </c:marker>
      </c:pivotFmt>
      <c:pivotFmt>
        <c:idx val="5"/>
        <c:spPr>
          <a:solidFill>
            <a:schemeClr val="accent2"/>
          </a:solidFill>
          <a:ln>
            <a:noFill/>
          </a:ln>
          <a:effectLst/>
        </c:spPr>
        <c:marker>
          <c:symbol val="none"/>
        </c:marker>
      </c:pivotFmt>
      <c:pivotFmt>
        <c:idx val="6"/>
        <c:spPr>
          <a:solidFill>
            <a:schemeClr val="accent2"/>
          </a:solidFill>
          <a:ln>
            <a:noFill/>
          </a:ln>
          <a:effectLst/>
        </c:spPr>
        <c:marker>
          <c:symbol val="none"/>
        </c:marker>
      </c:pivotFmt>
      <c:pivotFmt>
        <c:idx val="7"/>
        <c:spPr>
          <a:solidFill>
            <a:schemeClr val="accent2"/>
          </a:solidFill>
          <a:ln>
            <a:noFill/>
          </a:ln>
          <a:effectLst/>
        </c:spPr>
        <c:marker>
          <c:symbol val="none"/>
        </c:marker>
      </c:pivotFmt>
      <c:pivotFmt>
        <c:idx val="8"/>
        <c:spPr>
          <a:solidFill>
            <a:schemeClr val="accent2"/>
          </a:solidFill>
          <a:ln>
            <a:noFill/>
          </a:ln>
          <a:effectLst/>
        </c:spPr>
        <c:marker>
          <c:symbol val="none"/>
        </c:marker>
      </c:pivotFmt>
      <c:pivotFmt>
        <c:idx val="9"/>
        <c:spPr>
          <a:solidFill>
            <a:schemeClr val="accent2"/>
          </a:solidFill>
          <a:ln>
            <a:noFill/>
          </a:ln>
          <a:effectLst/>
        </c:spPr>
        <c:marker>
          <c:symbol val="none"/>
        </c:marker>
      </c:pivotFmt>
      <c:pivotFmt>
        <c:idx val="10"/>
        <c:spPr>
          <a:solidFill>
            <a:schemeClr val="accent2"/>
          </a:solidFill>
          <a:ln>
            <a:noFill/>
          </a:ln>
          <a:effectLst/>
        </c:spPr>
        <c:marker>
          <c:symbol val="none"/>
        </c:marker>
      </c:pivotFmt>
      <c:pivotFmt>
        <c:idx val="11"/>
        <c:spPr>
          <a:solidFill>
            <a:schemeClr val="accent2"/>
          </a:solidFill>
          <a:ln>
            <a:noFill/>
          </a:ln>
          <a:effectLst/>
        </c:spPr>
        <c:marker>
          <c:symbol val="none"/>
        </c:marker>
      </c:pivotFmt>
      <c:pivotFmt>
        <c:idx val="12"/>
        <c:spPr>
          <a:solidFill>
            <a:schemeClr val="accent2"/>
          </a:solidFill>
          <a:ln>
            <a:noFill/>
          </a:ln>
          <a:effectLst/>
        </c:spPr>
        <c:marker>
          <c:symbol val="none"/>
        </c:marker>
      </c:pivotFmt>
      <c:pivotFmt>
        <c:idx val="13"/>
        <c:spPr>
          <a:solidFill>
            <a:schemeClr val="accent2"/>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2"/>
          </a:solidFill>
          <a:ln>
            <a:noFill/>
          </a:ln>
          <a:effectLst/>
        </c:spPr>
        <c:marker>
          <c:symbol val="none"/>
        </c:marker>
      </c:pivotFmt>
      <c:pivotFmt>
        <c:idx val="16"/>
        <c:spPr>
          <a:solidFill>
            <a:schemeClr val="accent2"/>
          </a:solidFill>
          <a:ln>
            <a:noFill/>
          </a:ln>
          <a:effectLst/>
        </c:spPr>
        <c:marker>
          <c:symbol val="none"/>
        </c:marker>
      </c:pivotFmt>
      <c:pivotFmt>
        <c:idx val="17"/>
        <c:spPr>
          <a:solidFill>
            <a:schemeClr val="accent2"/>
          </a:solidFill>
          <a:ln>
            <a:noFill/>
          </a:ln>
          <a:effectLst/>
        </c:spPr>
        <c:marker>
          <c:symbol val="none"/>
        </c:marker>
      </c:pivotFmt>
      <c:pivotFmt>
        <c:idx val="18"/>
        <c:spPr>
          <a:solidFill>
            <a:schemeClr val="accent2"/>
          </a:solidFill>
          <a:ln>
            <a:noFill/>
          </a:ln>
          <a:effectLst/>
        </c:spPr>
        <c:marker>
          <c:symbol val="none"/>
        </c:marker>
      </c:pivotFmt>
      <c:pivotFmt>
        <c:idx val="19"/>
        <c:spPr>
          <a:solidFill>
            <a:schemeClr val="accent2"/>
          </a:solidFill>
          <a:ln>
            <a:noFill/>
          </a:ln>
          <a:effectLst/>
        </c:spPr>
        <c:marker>
          <c:symbol val="none"/>
        </c:marker>
      </c:pivotFmt>
      <c:pivotFmt>
        <c:idx val="20"/>
        <c:spPr>
          <a:solidFill>
            <a:schemeClr val="accent2"/>
          </a:solidFill>
          <a:ln>
            <a:noFill/>
          </a:ln>
          <a:effectLst/>
        </c:spPr>
        <c:marker>
          <c:symbol val="none"/>
        </c:marker>
      </c:pivotFmt>
      <c:pivotFmt>
        <c:idx val="21"/>
        <c:spPr>
          <a:solidFill>
            <a:schemeClr val="accent2"/>
          </a:solidFill>
          <a:ln>
            <a:noFill/>
          </a:ln>
          <a:effectLst/>
        </c:spPr>
        <c:marker>
          <c:symbol val="none"/>
        </c:marker>
      </c:pivotFmt>
      <c:pivotFmt>
        <c:idx val="22"/>
        <c:spPr>
          <a:solidFill>
            <a:schemeClr val="accent2"/>
          </a:solidFill>
          <a:ln>
            <a:noFill/>
          </a:ln>
          <a:effectLst/>
        </c:spPr>
        <c:marker>
          <c:symbol val="none"/>
        </c:marker>
      </c:pivotFmt>
      <c:pivotFmt>
        <c:idx val="23"/>
        <c:spPr>
          <a:solidFill>
            <a:schemeClr val="accent2"/>
          </a:solidFill>
          <a:ln w="28575" cap="rnd">
            <a:solidFill>
              <a:schemeClr val="accent2"/>
            </a:solidFill>
            <a:round/>
          </a:ln>
          <a:effectLst/>
        </c:spPr>
        <c:marker>
          <c:symbol val="none"/>
        </c:marker>
      </c:pivotFmt>
      <c:pivotFmt>
        <c:idx val="24"/>
        <c:spPr>
          <a:solidFill>
            <a:schemeClr val="accent2"/>
          </a:solidFill>
          <a:ln w="28575" cap="rnd">
            <a:solidFill>
              <a:schemeClr val="accent2"/>
            </a:solidFill>
            <a:round/>
          </a:ln>
          <a:effectLst/>
        </c:spPr>
        <c:marker>
          <c:symbol val="none"/>
        </c:marker>
      </c:pivotFmt>
      <c:pivotFmt>
        <c:idx val="25"/>
        <c:spPr>
          <a:solidFill>
            <a:schemeClr val="accent2"/>
          </a:solidFill>
          <a:ln w="28575" cap="rnd">
            <a:solidFill>
              <a:schemeClr val="accent2"/>
            </a:solidFill>
            <a:round/>
          </a:ln>
          <a:effectLst/>
        </c:spPr>
        <c:marker>
          <c:symbol val="none"/>
        </c:marker>
      </c:pivotFmt>
      <c:pivotFmt>
        <c:idx val="26"/>
        <c:spPr>
          <a:ln w="38100" cap="rnd">
            <a:solidFill>
              <a:schemeClr val="accent2"/>
            </a:solidFill>
            <a:round/>
          </a:ln>
          <a:effectLst/>
        </c:spPr>
        <c:marker>
          <c:symbol val="none"/>
        </c:marker>
      </c:pivotFmt>
      <c:pivotFmt>
        <c:idx val="27"/>
        <c:spPr>
          <a:ln w="38100" cap="rnd">
            <a:solidFill>
              <a:schemeClr val="accent2"/>
            </a:solidFill>
            <a:round/>
          </a:ln>
          <a:effectLst/>
        </c:spPr>
        <c:marker>
          <c:symbol val="none"/>
        </c:marker>
      </c:pivotFmt>
      <c:pivotFmt>
        <c:idx val="28"/>
        <c:spPr>
          <a:ln w="28575" cap="rnd">
            <a:solidFill>
              <a:schemeClr val="accent2"/>
            </a:solidFill>
            <a:round/>
          </a:ln>
          <a:effectLst/>
        </c:spPr>
        <c:marker>
          <c:symbol val="none"/>
        </c:marker>
      </c:pivotFmt>
    </c:pivotFmts>
    <c:plotArea>
      <c:layout>
        <c:manualLayout>
          <c:layoutTarget val="inner"/>
          <c:xMode val="edge"/>
          <c:yMode val="edge"/>
          <c:x val="8.0446606115977856E-2"/>
          <c:y val="0.17239438484968878"/>
          <c:w val="0.89483579465541496"/>
          <c:h val="0.52937932098765428"/>
        </c:manualLayout>
      </c:layout>
      <c:lineChart>
        <c:grouping val="standard"/>
        <c:varyColors val="0"/>
        <c:ser>
          <c:idx val="0"/>
          <c:order val="0"/>
          <c:tx>
            <c:strRef>
              <c:f>DASHBOARD!$J$50</c:f>
              <c:strCache>
                <c:ptCount val="1"/>
                <c:pt idx="0">
                  <c:v>Trenes Corridos (TC) </c:v>
                </c:pt>
              </c:strCache>
            </c:strRef>
          </c:tx>
          <c:spPr>
            <a:ln w="38100" cap="rnd">
              <a:solidFill>
                <a:schemeClr val="accent2">
                  <a:shade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DASHBOARD!$J$51:$J$71</c:f>
              <c:numCache>
                <c:formatCode>#,##0</c:formatCode>
                <c:ptCount val="19"/>
                <c:pt idx="0">
                  <c:v>4470</c:v>
                </c:pt>
                <c:pt idx="1">
                  <c:v>4057</c:v>
                </c:pt>
                <c:pt idx="2">
                  <c:v>4695</c:v>
                </c:pt>
                <c:pt idx="3">
                  <c:v>4534</c:v>
                </c:pt>
                <c:pt idx="4">
                  <c:v>4652</c:v>
                </c:pt>
                <c:pt idx="5">
                  <c:v>4601</c:v>
                </c:pt>
                <c:pt idx="6">
                  <c:v>4756</c:v>
                </c:pt>
                <c:pt idx="7">
                  <c:v>4853</c:v>
                </c:pt>
                <c:pt idx="8">
                  <c:v>4758</c:v>
                </c:pt>
                <c:pt idx="9">
                  <c:v>4577</c:v>
                </c:pt>
                <c:pt idx="10">
                  <c:v>4471</c:v>
                </c:pt>
                <c:pt idx="11">
                  <c:v>4584</c:v>
                </c:pt>
                <c:pt idx="12">
                  <c:v>4680</c:v>
                </c:pt>
                <c:pt idx="13">
                  <c:v>4057</c:v>
                </c:pt>
                <c:pt idx="14">
                  <c:v>4715</c:v>
                </c:pt>
                <c:pt idx="15">
                  <c:v>4451</c:v>
                </c:pt>
                <c:pt idx="16">
                  <c:v>4652</c:v>
                </c:pt>
                <c:pt idx="17">
                  <c:v>4482</c:v>
                </c:pt>
                <c:pt idx="18">
                  <c:v>4795</c:v>
                </c:pt>
              </c:numCache>
            </c:numRef>
          </c:val>
          <c:smooth val="1"/>
          <c:extLst>
            <c:ext xmlns:c16="http://schemas.microsoft.com/office/drawing/2014/chart" uri="{C3380CC4-5D6E-409C-BE32-E72D297353CC}">
              <c16:uniqueId val="{00000000-6804-4CFC-B31B-7B67117A0692}"/>
            </c:ext>
          </c:extLst>
        </c:ser>
        <c:ser>
          <c:idx val="1"/>
          <c:order val="1"/>
          <c:tx>
            <c:strRef>
              <c:f>DASHBOARD!$K$50</c:f>
              <c:strCache>
                <c:ptCount val="1"/>
                <c:pt idx="0">
                  <c:v>Variación % TC </c:v>
                </c:pt>
              </c:strCache>
            </c:strRef>
          </c:tx>
          <c:spPr>
            <a:ln w="28575" cap="rnd">
              <a:solidFill>
                <a:schemeClr val="accent2"/>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DASHBOARD!$K$51:$K$71</c:f>
              <c:numCache>
                <c:formatCode>0.00%</c:formatCode>
                <c:ptCount val="19"/>
                <c:pt idx="12">
                  <c:v>4.6979865771812082E-2</c:v>
                </c:pt>
                <c:pt idx="13">
                  <c:v>0</c:v>
                </c:pt>
                <c:pt idx="14">
                  <c:v>4.2598509052183178E-3</c:v>
                </c:pt>
                <c:pt idx="15">
                  <c:v>-1.8306131451257167E-2</c:v>
                </c:pt>
                <c:pt idx="16">
                  <c:v>0</c:v>
                </c:pt>
                <c:pt idx="17">
                  <c:v>-2.5863942621169311E-2</c:v>
                </c:pt>
                <c:pt idx="18">
                  <c:v>8.2001682085786377E-3</c:v>
                </c:pt>
              </c:numCache>
            </c:numRef>
          </c:val>
          <c:smooth val="1"/>
          <c:extLst>
            <c:ext xmlns:c16="http://schemas.microsoft.com/office/drawing/2014/chart" uri="{C3380CC4-5D6E-409C-BE32-E72D297353CC}">
              <c16:uniqueId val="{00000001-6804-4CFC-B31B-7B67117A0692}"/>
            </c:ext>
          </c:extLst>
        </c:ser>
        <c:ser>
          <c:idx val="2"/>
          <c:order val="2"/>
          <c:tx>
            <c:strRef>
              <c:f>DASHBOARD!$L$50</c:f>
              <c:strCache>
                <c:ptCount val="1"/>
                <c:pt idx="0">
                  <c:v>Trenes Programados (TP)</c:v>
                </c:pt>
              </c:strCache>
            </c:strRef>
          </c:tx>
          <c:spPr>
            <a:ln w="38100" cap="rnd">
              <a:solidFill>
                <a:schemeClr val="accent2">
                  <a:tint val="65000"/>
                </a:schemeClr>
              </a:solidFill>
              <a:round/>
            </a:ln>
            <a:effectLst/>
          </c:spPr>
          <c:marker>
            <c:symbol val="none"/>
          </c:marker>
          <c:cat>
            <c:multiLvlStrRef>
              <c:f>DASHBOARD!$I$51:$I$71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DASHBOARD!$L$51:$L$71</c:f>
              <c:numCache>
                <c:formatCode>#,##0</c:formatCode>
                <c:ptCount val="19"/>
                <c:pt idx="0">
                  <c:v>4858</c:v>
                </c:pt>
                <c:pt idx="1">
                  <c:v>4411</c:v>
                </c:pt>
                <c:pt idx="2">
                  <c:v>4857</c:v>
                </c:pt>
                <c:pt idx="3">
                  <c:v>4615</c:v>
                </c:pt>
                <c:pt idx="4">
                  <c:v>4748</c:v>
                </c:pt>
                <c:pt idx="5">
                  <c:v>4672</c:v>
                </c:pt>
                <c:pt idx="6">
                  <c:v>4858</c:v>
                </c:pt>
                <c:pt idx="7">
                  <c:v>4966</c:v>
                </c:pt>
                <c:pt idx="8">
                  <c:v>4890</c:v>
                </c:pt>
                <c:pt idx="9">
                  <c:v>4692</c:v>
                </c:pt>
                <c:pt idx="10">
                  <c:v>4780</c:v>
                </c:pt>
                <c:pt idx="11">
                  <c:v>4690</c:v>
                </c:pt>
                <c:pt idx="12">
                  <c:v>4966</c:v>
                </c:pt>
                <c:pt idx="13">
                  <c:v>4302</c:v>
                </c:pt>
                <c:pt idx="14">
                  <c:v>4966</c:v>
                </c:pt>
                <c:pt idx="15">
                  <c:v>4558</c:v>
                </c:pt>
                <c:pt idx="16">
                  <c:v>4748</c:v>
                </c:pt>
                <c:pt idx="17">
                  <c:v>4620</c:v>
                </c:pt>
                <c:pt idx="18">
                  <c:v>4909</c:v>
                </c:pt>
              </c:numCache>
            </c:numRef>
          </c:val>
          <c:smooth val="1"/>
          <c:extLst>
            <c:ext xmlns:c16="http://schemas.microsoft.com/office/drawing/2014/chart" uri="{C3380CC4-5D6E-409C-BE32-E72D297353CC}">
              <c16:uniqueId val="{00000000-F291-4583-B8DC-2A02FB57FF0E}"/>
            </c:ext>
          </c:extLst>
        </c:ser>
        <c:dLbls>
          <c:showLegendKey val="0"/>
          <c:showVal val="0"/>
          <c:showCatName val="0"/>
          <c:showSerName val="0"/>
          <c:showPercent val="0"/>
          <c:showBubbleSize val="0"/>
        </c:dLbls>
        <c:smooth val="0"/>
        <c:axId val="-1832291776"/>
        <c:axId val="-1832291232"/>
      </c:lineChart>
      <c:catAx>
        <c:axId val="-18322917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832291232"/>
        <c:crosses val="autoZero"/>
        <c:auto val="1"/>
        <c:lblAlgn val="ctr"/>
        <c:lblOffset val="100"/>
        <c:noMultiLvlLbl val="0"/>
      </c:catAx>
      <c:valAx>
        <c:axId val="-1832291232"/>
        <c:scaling>
          <c:orientation val="minMax"/>
          <c:min val="2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32291776"/>
        <c:crosses val="autoZero"/>
        <c:crossBetween val="between"/>
      </c:valAx>
      <c:spPr>
        <a:noFill/>
        <a:ln>
          <a:noFill/>
        </a:ln>
        <a:effectLst/>
      </c:spPr>
    </c:plotArea>
    <c:legend>
      <c:legendPos val="b"/>
      <c:legendEntry>
        <c:idx val="1"/>
        <c:delete val="1"/>
      </c:legendEntry>
      <c:layout>
        <c:manualLayout>
          <c:xMode val="edge"/>
          <c:yMode val="edge"/>
          <c:x val="0.21011638537271451"/>
          <c:y val="0.93385370370370369"/>
          <c:w val="0.57976722925457103"/>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Urquiza.xlsx]DASHBOARD!Regularidad</c:name>
    <c:fmtId val="14"/>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Regularidad</a:t>
            </a:r>
            <a:r>
              <a:rPr lang="es-AR" sz="1800" baseline="0">
                <a:latin typeface="Franklin Gothic Demi Cond" panose="020B0706030402020204" pitchFamily="34" charset="0"/>
              </a:rPr>
              <a:t> Absoluta</a:t>
            </a:r>
            <a:endParaRPr lang="es-AR" sz="180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2"/>
          </a:solidFill>
          <a:ln>
            <a:noFill/>
          </a:ln>
          <a:effectLst/>
        </c:spPr>
        <c:marker>
          <c:symbol val="none"/>
        </c:marker>
      </c:pivotFmt>
      <c:pivotFmt>
        <c:idx val="1"/>
        <c:spPr>
          <a:solidFill>
            <a:schemeClr val="accent1"/>
          </a:solidFill>
          <a:ln>
            <a:solidFill>
              <a:srgbClr val="00B050"/>
            </a:solidFill>
            <a:prstDash val="sysDash"/>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cap="rnd">
            <a:solidFill>
              <a:schemeClr val="tx2"/>
            </a:solidFill>
            <a:prstDash val="sysDash"/>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3"/>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pivotFmt>
      <c:pivotFmt>
        <c:idx val="7"/>
        <c:spPr>
          <a:solidFill>
            <a:schemeClr val="accent1"/>
          </a:solidFill>
          <a:ln w="31750" cap="rnd">
            <a:solidFill>
              <a:schemeClr val="accent1"/>
            </a:solidFill>
            <a:prstDash val="sysDash"/>
            <a:round/>
          </a:ln>
          <a:effectLst/>
        </c:spPr>
        <c:marker>
          <c:spPr>
            <a:noFill/>
            <a:ln w="9525">
              <a:noFill/>
            </a:ln>
            <a:effectLst/>
          </c:spPr>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2"/>
          </a:solidFill>
          <a:ln>
            <a:noFill/>
          </a:ln>
          <a:effectLst/>
        </c:spPr>
      </c:pivotFmt>
      <c:pivotFmt>
        <c:idx val="11"/>
        <c:marker>
          <c:symbol val="none"/>
        </c:marker>
      </c:pivotFmt>
      <c:pivotFmt>
        <c:idx val="12"/>
        <c:spPr>
          <a:solidFill>
            <a:schemeClr val="accent2"/>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2"/>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31750" cap="rnd">
            <a:solidFill>
              <a:schemeClr val="accent1"/>
            </a:solidFill>
            <a:prstDash val="sysDash"/>
            <a:round/>
          </a:ln>
          <a:effectLst/>
        </c:spPr>
        <c:marker>
          <c:symbol val="circle"/>
          <c:size val="5"/>
          <c:spPr>
            <a:noFill/>
            <a:ln w="9525">
              <a:noFill/>
            </a:ln>
            <a:effectLst/>
          </c:spPr>
        </c:marker>
      </c:pivotFmt>
      <c:pivotFmt>
        <c:idx val="17"/>
        <c:spPr>
          <a:solidFill>
            <a:schemeClr val="accent1"/>
          </a:solidFill>
          <a:ln>
            <a:noFill/>
          </a:ln>
          <a:effectLst/>
        </c:spPr>
      </c:pivotFmt>
      <c:pivotFmt>
        <c:idx val="18"/>
        <c:marker>
          <c:symbol val="none"/>
        </c:marker>
      </c:pivotFmt>
      <c:pivotFmt>
        <c:idx val="19"/>
        <c:spPr>
          <a:solidFill>
            <a:srgbClr val="DAA600"/>
          </a:solidFill>
          <a:ln>
            <a:noFill/>
          </a:ln>
          <a:effectLst/>
        </c:spPr>
        <c:marker>
          <c:symbol val="none"/>
        </c:marker>
      </c:pivotFmt>
      <c:pivotFmt>
        <c:idx val="20"/>
        <c:spPr>
          <a:ln w="34925" cap="rnd">
            <a:solidFill>
              <a:schemeClr val="accent1"/>
            </a:solidFill>
            <a:round/>
          </a:ln>
          <a:effectLst/>
        </c:spPr>
        <c:marker>
          <c:symbol val="none"/>
        </c:marker>
      </c:pivotFmt>
      <c:pivotFmt>
        <c:idx val="21"/>
        <c:spPr>
          <a:solidFill>
            <a:schemeClr val="accent1"/>
          </a:solidFill>
          <a:ln>
            <a:noFill/>
          </a:ln>
          <a:effectLst/>
        </c:spPr>
        <c:marker>
          <c:symbol val="none"/>
        </c:marker>
      </c:pivotFmt>
    </c:pivotFmts>
    <c:plotArea>
      <c:layout/>
      <c:barChart>
        <c:barDir val="col"/>
        <c:grouping val="clustered"/>
        <c:varyColors val="0"/>
        <c:ser>
          <c:idx val="0"/>
          <c:order val="0"/>
          <c:tx>
            <c:strRef>
              <c:f>DASHBOARD!$P$50</c:f>
              <c:strCache>
                <c:ptCount val="1"/>
                <c:pt idx="0">
                  <c:v>Regularidad Absoluta (T. Puntuales/T. Programados) </c:v>
                </c:pt>
              </c:strCache>
            </c:strRef>
          </c:tx>
          <c:spPr>
            <a:solidFill>
              <a:srgbClr val="DAA600"/>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DASHBOARD!$P$51:$P$71</c:f>
              <c:numCache>
                <c:formatCode>0.00%</c:formatCode>
                <c:ptCount val="19"/>
                <c:pt idx="0">
                  <c:v>0.81226842321943182</c:v>
                </c:pt>
                <c:pt idx="1">
                  <c:v>0.75153026524597599</c:v>
                </c:pt>
                <c:pt idx="2">
                  <c:v>0.84105414865143091</c:v>
                </c:pt>
                <c:pt idx="3">
                  <c:v>0.76099674972914411</c:v>
                </c:pt>
                <c:pt idx="4">
                  <c:v>0.61541701769165968</c:v>
                </c:pt>
                <c:pt idx="5">
                  <c:v>0.81913527397260277</c:v>
                </c:pt>
                <c:pt idx="6">
                  <c:v>0.85940716344174561</c:v>
                </c:pt>
                <c:pt idx="7">
                  <c:v>0.87797019734192505</c:v>
                </c:pt>
                <c:pt idx="8">
                  <c:v>0.91799591002044989</c:v>
                </c:pt>
                <c:pt idx="9">
                  <c:v>0.92050298380221651</c:v>
                </c:pt>
                <c:pt idx="10">
                  <c:v>0.85585774058577402</c:v>
                </c:pt>
                <c:pt idx="11">
                  <c:v>0.9390191897654584</c:v>
                </c:pt>
                <c:pt idx="12">
                  <c:v>0.64478453483689091</c:v>
                </c:pt>
                <c:pt idx="13">
                  <c:v>0.42980009298000932</c:v>
                </c:pt>
                <c:pt idx="14">
                  <c:v>0.53161498187676193</c:v>
                </c:pt>
                <c:pt idx="15">
                  <c:v>0.63010092145677932</c:v>
                </c:pt>
                <c:pt idx="16">
                  <c:v>0.73315080033698399</c:v>
                </c:pt>
                <c:pt idx="17">
                  <c:v>0.78441558441558445</c:v>
                </c:pt>
                <c:pt idx="18">
                  <c:v>0.8017926257893665</c:v>
                </c:pt>
              </c:numCache>
            </c:numRef>
          </c:val>
          <c:extLst>
            <c:ext xmlns:c16="http://schemas.microsoft.com/office/drawing/2014/chart" uri="{C3380CC4-5D6E-409C-BE32-E72D297353CC}">
              <c16:uniqueId val="{00000000-D499-47FA-9A9E-435C1C2E38B3}"/>
            </c:ext>
          </c:extLst>
        </c:ser>
        <c:ser>
          <c:idx val="2"/>
          <c:order val="2"/>
          <c:tx>
            <c:strRef>
              <c:f>DASHBOARD!$R$50</c:f>
              <c:strCache>
                <c:ptCount val="1"/>
                <c:pt idx="0">
                  <c:v>RA 95%+ </c:v>
                </c:pt>
              </c:strCache>
            </c:strRef>
          </c:tx>
          <c:spPr>
            <a:solidFill>
              <a:schemeClr val="accent3"/>
            </a:solidFill>
            <a:ln>
              <a:noFill/>
            </a:ln>
            <a:effectLst/>
          </c:spPr>
          <c:invertIfNegative val="0"/>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DASHBOARD!$R$51:$R$71</c:f>
              <c:numCache>
                <c:formatCode>0.00%</c:formatCode>
                <c:ptCount val="19"/>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numCache>
            </c:numRef>
          </c:val>
          <c:extLst>
            <c:ext xmlns:c16="http://schemas.microsoft.com/office/drawing/2014/chart" uri="{C3380CC4-5D6E-409C-BE32-E72D297353CC}">
              <c16:uniqueId val="{00000001-D2D3-4B33-AB1E-456E84520FA3}"/>
            </c:ext>
          </c:extLst>
        </c:ser>
        <c:dLbls>
          <c:showLegendKey val="0"/>
          <c:showVal val="0"/>
          <c:showCatName val="0"/>
          <c:showSerName val="0"/>
          <c:showPercent val="0"/>
          <c:showBubbleSize val="0"/>
        </c:dLbls>
        <c:gapWidth val="50"/>
        <c:overlap val="100"/>
        <c:axId val="-1497758288"/>
        <c:axId val="-1497762096"/>
      </c:barChart>
      <c:lineChart>
        <c:grouping val="standard"/>
        <c:varyColors val="0"/>
        <c:ser>
          <c:idx val="1"/>
          <c:order val="1"/>
          <c:tx>
            <c:strRef>
              <c:f>DASHBOARD!$Q$50</c:f>
              <c:strCache>
                <c:ptCount val="1"/>
                <c:pt idx="0">
                  <c:v>RA 95% </c:v>
                </c:pt>
              </c:strCache>
            </c:strRef>
          </c:tx>
          <c:spPr>
            <a:ln w="34925" cap="rnd">
              <a:solidFill>
                <a:schemeClr val="accent2"/>
              </a:solidFill>
              <a:round/>
            </a:ln>
            <a:effectLst/>
          </c:spPr>
          <c:marker>
            <c:symbol val="none"/>
          </c:marker>
          <c:cat>
            <c:multiLvlStrRef>
              <c:f>DASHBOARD!$O$51:$O$71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DASHBOARD!$Q$51:$Q$71</c:f>
              <c:numCache>
                <c:formatCode>0.00%</c:formatCode>
                <c:ptCount val="19"/>
                <c:pt idx="0">
                  <c:v>0.95</c:v>
                </c:pt>
                <c:pt idx="1">
                  <c:v>0.95</c:v>
                </c:pt>
                <c:pt idx="2">
                  <c:v>0.95</c:v>
                </c:pt>
                <c:pt idx="3">
                  <c:v>0.95</c:v>
                </c:pt>
                <c:pt idx="4">
                  <c:v>0.95</c:v>
                </c:pt>
                <c:pt idx="5">
                  <c:v>0.95</c:v>
                </c:pt>
                <c:pt idx="6">
                  <c:v>0.95</c:v>
                </c:pt>
                <c:pt idx="7">
                  <c:v>0.95</c:v>
                </c:pt>
                <c:pt idx="8">
                  <c:v>0.95</c:v>
                </c:pt>
                <c:pt idx="9">
                  <c:v>0.95</c:v>
                </c:pt>
                <c:pt idx="10">
                  <c:v>0.95</c:v>
                </c:pt>
                <c:pt idx="11">
                  <c:v>0.95</c:v>
                </c:pt>
                <c:pt idx="12">
                  <c:v>0.95</c:v>
                </c:pt>
                <c:pt idx="13">
                  <c:v>0.95</c:v>
                </c:pt>
                <c:pt idx="14">
                  <c:v>0.95</c:v>
                </c:pt>
                <c:pt idx="15">
                  <c:v>0.95</c:v>
                </c:pt>
                <c:pt idx="16">
                  <c:v>0.95</c:v>
                </c:pt>
                <c:pt idx="17">
                  <c:v>0.95</c:v>
                </c:pt>
                <c:pt idx="18">
                  <c:v>0.95</c:v>
                </c:pt>
              </c:numCache>
            </c:numRef>
          </c:val>
          <c:smooth val="0"/>
          <c:extLst>
            <c:ext xmlns:c16="http://schemas.microsoft.com/office/drawing/2014/chart" uri="{C3380CC4-5D6E-409C-BE32-E72D297353CC}">
              <c16:uniqueId val="{00000000-D2D3-4B33-AB1E-456E84520FA3}"/>
            </c:ext>
          </c:extLst>
        </c:ser>
        <c:dLbls>
          <c:showLegendKey val="0"/>
          <c:showVal val="0"/>
          <c:showCatName val="0"/>
          <c:showSerName val="0"/>
          <c:showPercent val="0"/>
          <c:showBubbleSize val="0"/>
        </c:dLbls>
        <c:marker val="1"/>
        <c:smooth val="0"/>
        <c:axId val="-1497758288"/>
        <c:axId val="-1497762096"/>
      </c:lineChart>
      <c:catAx>
        <c:axId val="-1497758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096"/>
        <c:crosses val="autoZero"/>
        <c:auto val="1"/>
        <c:lblAlgn val="ctr"/>
        <c:lblOffset val="100"/>
        <c:noMultiLvlLbl val="0"/>
      </c:catAx>
      <c:valAx>
        <c:axId val="-1497762096"/>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82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pivotSource>
    <c:name>[Operativas Urquiza.xlsx]DASHBOARD!Trenes Kilometro</c:name>
    <c:fmtId val="17"/>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2000">
                <a:latin typeface="Franklin Gothic Demi Cond" panose="020B0706030402020204" pitchFamily="34" charset="0"/>
              </a:rPr>
              <a:t>Trenes Kilómetro + Coches Kilómetro</a:t>
            </a:r>
            <a:endParaRPr lang="en-US" sz="1050">
              <a:latin typeface="Franklin Gothic Demi Cond" panose="020B0706030402020204" pitchFamily="34"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3"/>
          </a:solidFill>
          <a:ln>
            <a:noFill/>
          </a:ln>
          <a:effectLst/>
        </c:spPr>
        <c:marker>
          <c:symbol val="none"/>
        </c:marker>
      </c:pivotFmt>
      <c:pivotFmt>
        <c:idx val="1"/>
        <c:spPr>
          <a:solidFill>
            <a:schemeClr val="accent3"/>
          </a:solidFill>
          <a:ln>
            <a:noFill/>
          </a:ln>
          <a:effectLst/>
        </c:spPr>
        <c:marker>
          <c:symbol val="none"/>
        </c:marker>
      </c:pivotFmt>
      <c:pivotFmt>
        <c:idx val="2"/>
        <c:spPr>
          <a:solidFill>
            <a:schemeClr val="accent3"/>
          </a:solidFill>
          <a:ln>
            <a:noFill/>
          </a:ln>
          <a:effectLst/>
        </c:spPr>
        <c:marker>
          <c:symbol val="none"/>
        </c:marker>
      </c:pivotFmt>
      <c:pivotFmt>
        <c:idx val="3"/>
        <c:spPr>
          <a:solidFill>
            <a:schemeClr val="accent3"/>
          </a:solidFill>
          <a:ln w="28575" cap="rnd">
            <a:solidFill>
              <a:schemeClr val="accent3"/>
            </a:solidFill>
            <a:round/>
          </a:ln>
          <a:effectLst/>
        </c:spPr>
        <c:marker>
          <c:symbol val="none"/>
        </c:marker>
      </c:pivotFmt>
      <c:pivotFmt>
        <c:idx val="4"/>
        <c:spPr>
          <a:solidFill>
            <a:schemeClr val="accent3"/>
          </a:solidFill>
          <a:ln w="28575" cap="rnd">
            <a:solidFill>
              <a:schemeClr val="accent3"/>
            </a:solidFill>
            <a:round/>
          </a:ln>
          <a:effectLst/>
        </c:spPr>
        <c:marker>
          <c:symbol val="none"/>
        </c:marker>
      </c:pivotFmt>
      <c:pivotFmt>
        <c:idx val="5"/>
        <c:spPr>
          <a:ln w="38100" cap="rnd">
            <a:solidFill>
              <a:schemeClr val="accent3">
                <a:lumMod val="50000"/>
              </a:schemeClr>
            </a:solidFill>
            <a:round/>
          </a:ln>
          <a:effectLst/>
        </c:spPr>
        <c:marker>
          <c:symbol val="none"/>
        </c:marker>
      </c:pivotFmt>
      <c:pivotFmt>
        <c:idx val="6"/>
        <c:spPr>
          <a:ln w="38100" cap="rnd">
            <a:solidFill>
              <a:schemeClr val="accent3"/>
            </a:solidFill>
            <a:round/>
          </a:ln>
          <a:effectLst/>
        </c:spPr>
        <c:marker>
          <c:symbol val="none"/>
        </c:marker>
      </c:pivotFmt>
    </c:pivotFmts>
    <c:plotArea>
      <c:layout>
        <c:manualLayout>
          <c:layoutTarget val="inner"/>
          <c:xMode val="edge"/>
          <c:yMode val="edge"/>
          <c:x val="9.4846167369901549E-2"/>
          <c:y val="0.16502469135802472"/>
          <c:w val="0.87778357946554153"/>
          <c:h val="0.53192932098765433"/>
        </c:manualLayout>
      </c:layout>
      <c:lineChart>
        <c:grouping val="standard"/>
        <c:varyColors val="0"/>
        <c:ser>
          <c:idx val="0"/>
          <c:order val="0"/>
          <c:tx>
            <c:strRef>
              <c:f>DASHBOARD!$V$50</c:f>
              <c:strCache>
                <c:ptCount val="1"/>
                <c:pt idx="0">
                  <c:v>Trenes Kilómetro (TK) </c:v>
                </c:pt>
              </c:strCache>
            </c:strRef>
          </c:tx>
          <c:spPr>
            <a:ln w="38100" cap="rnd">
              <a:solidFill>
                <a:schemeClr val="accent3">
                  <a:lumMod val="50000"/>
                </a:schemeClr>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DASHBOARD!$V$51:$V$71</c:f>
              <c:numCache>
                <c:formatCode>#,##0</c:formatCode>
                <c:ptCount val="19"/>
                <c:pt idx="0">
                  <c:v>114776.19</c:v>
                </c:pt>
                <c:pt idx="1">
                  <c:v>104171.58899999999</c:v>
                </c:pt>
                <c:pt idx="2">
                  <c:v>120553.515</c:v>
                </c:pt>
                <c:pt idx="3">
                  <c:v>116419.518</c:v>
                </c:pt>
                <c:pt idx="4">
                  <c:v>119449.40399999999</c:v>
                </c:pt>
                <c:pt idx="5">
                  <c:v>118139.87699999999</c:v>
                </c:pt>
                <c:pt idx="6">
                  <c:v>122119.81200000001</c:v>
                </c:pt>
                <c:pt idx="7">
                  <c:v>124610.481</c:v>
                </c:pt>
                <c:pt idx="8">
                  <c:v>122171.166</c:v>
                </c:pt>
                <c:pt idx="9">
                  <c:v>117523.629</c:v>
                </c:pt>
                <c:pt idx="10">
                  <c:v>114801.867</c:v>
                </c:pt>
                <c:pt idx="11">
                  <c:v>117703.368</c:v>
                </c:pt>
                <c:pt idx="12">
                  <c:v>120168.36</c:v>
                </c:pt>
                <c:pt idx="13">
                  <c:v>104171.58899999999</c:v>
                </c:pt>
                <c:pt idx="14">
                  <c:v>121067.05499999999</c:v>
                </c:pt>
                <c:pt idx="15">
                  <c:v>114288.327</c:v>
                </c:pt>
                <c:pt idx="16">
                  <c:v>119449.40399999999</c:v>
                </c:pt>
                <c:pt idx="17">
                  <c:v>115084.314</c:v>
                </c:pt>
                <c:pt idx="18">
                  <c:v>123121.215</c:v>
                </c:pt>
              </c:numCache>
            </c:numRef>
          </c:val>
          <c:smooth val="1"/>
          <c:extLst>
            <c:ext xmlns:c16="http://schemas.microsoft.com/office/drawing/2014/chart" uri="{C3380CC4-5D6E-409C-BE32-E72D297353CC}">
              <c16:uniqueId val="{00000000-5D66-4CB2-8D21-852546EDD97F}"/>
            </c:ext>
          </c:extLst>
        </c:ser>
        <c:ser>
          <c:idx val="1"/>
          <c:order val="1"/>
          <c:tx>
            <c:strRef>
              <c:f>DASHBOARD!$W$50</c:f>
              <c:strCache>
                <c:ptCount val="1"/>
                <c:pt idx="0">
                  <c:v>Coches Kilómetro (CK) </c:v>
                </c:pt>
              </c:strCache>
            </c:strRef>
          </c:tx>
          <c:spPr>
            <a:ln w="38100" cap="rnd">
              <a:solidFill>
                <a:schemeClr val="accent3"/>
              </a:solidFill>
              <a:round/>
            </a:ln>
            <a:effectLst/>
          </c:spPr>
          <c:marker>
            <c:symbol val="none"/>
          </c:marker>
          <c:cat>
            <c:multiLvlStrRef>
              <c:f>DASHBOARD!$U$51:$U$71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DASHBOARD!$W$51:$W$71</c:f>
              <c:numCache>
                <c:formatCode>#,##0</c:formatCode>
                <c:ptCount val="19"/>
                <c:pt idx="0">
                  <c:v>688657.14</c:v>
                </c:pt>
                <c:pt idx="1">
                  <c:v>625029.53399999999</c:v>
                </c:pt>
                <c:pt idx="2">
                  <c:v>723321.09</c:v>
                </c:pt>
                <c:pt idx="3">
                  <c:v>698517.10800000001</c:v>
                </c:pt>
                <c:pt idx="4">
                  <c:v>716696.424</c:v>
                </c:pt>
                <c:pt idx="5">
                  <c:v>708839.26199999999</c:v>
                </c:pt>
                <c:pt idx="6">
                  <c:v>732718.87199999997</c:v>
                </c:pt>
                <c:pt idx="7">
                  <c:v>747662.88599999994</c:v>
                </c:pt>
                <c:pt idx="8">
                  <c:v>733026.99600000004</c:v>
                </c:pt>
                <c:pt idx="9">
                  <c:v>705141.77399999998</c:v>
                </c:pt>
                <c:pt idx="10">
                  <c:v>688811.20200000005</c:v>
                </c:pt>
                <c:pt idx="11">
                  <c:v>706220.20799999998</c:v>
                </c:pt>
                <c:pt idx="12">
                  <c:v>721010.16</c:v>
                </c:pt>
                <c:pt idx="13">
                  <c:v>625029.53399999999</c:v>
                </c:pt>
                <c:pt idx="14">
                  <c:v>726402.33</c:v>
                </c:pt>
                <c:pt idx="15">
                  <c:v>685729.96200000006</c:v>
                </c:pt>
                <c:pt idx="16">
                  <c:v>716696.424</c:v>
                </c:pt>
                <c:pt idx="17">
                  <c:v>690505.88399999996</c:v>
                </c:pt>
                <c:pt idx="18">
                  <c:v>738727.29</c:v>
                </c:pt>
              </c:numCache>
            </c:numRef>
          </c:val>
          <c:smooth val="1"/>
          <c:extLst>
            <c:ext xmlns:c16="http://schemas.microsoft.com/office/drawing/2014/chart" uri="{C3380CC4-5D6E-409C-BE32-E72D297353CC}">
              <c16:uniqueId val="{00000000-EC7F-4495-97C9-9D755E037789}"/>
            </c:ext>
          </c:extLst>
        </c:ser>
        <c:dLbls>
          <c:showLegendKey val="0"/>
          <c:showVal val="0"/>
          <c:showCatName val="0"/>
          <c:showSerName val="0"/>
          <c:showPercent val="0"/>
          <c:showBubbleSize val="0"/>
        </c:dLbls>
        <c:smooth val="0"/>
        <c:axId val="-1497761552"/>
        <c:axId val="-1497756656"/>
      </c:lineChart>
      <c:catAx>
        <c:axId val="-1497761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6656"/>
        <c:crosses val="autoZero"/>
        <c:auto val="1"/>
        <c:lblAlgn val="ctr"/>
        <c:lblOffset val="100"/>
        <c:noMultiLvlLbl val="0"/>
      </c:catAx>
      <c:valAx>
        <c:axId val="-14977566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1552"/>
        <c:crosses val="autoZero"/>
        <c:crossBetween val="between"/>
      </c:valAx>
      <c:spPr>
        <a:noFill/>
        <a:ln>
          <a:noFill/>
        </a:ln>
        <a:effectLst/>
      </c:spPr>
    </c:plotArea>
    <c:legend>
      <c:legendPos val="b"/>
      <c:layout>
        <c:manualLayout>
          <c:xMode val="edge"/>
          <c:yMode val="edge"/>
          <c:x val="0.21502566807313642"/>
          <c:y val="0.93385370370370369"/>
          <c:w val="0.56994848804500708"/>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Urquiza.xlsx]DASHBOARD!Tarifas</c:name>
    <c:fmtId val="18"/>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a:latin typeface="Franklin Gothic Demi Cond" panose="020B0706030402020204" pitchFamily="34" charset="0"/>
              </a:rPr>
              <a:t>Tarifa Media en Pesos &amp; Dólares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prstDash val="sysDash"/>
            <a:round/>
          </a:ln>
          <a:effectLst/>
        </c:spPr>
        <c:marker>
          <c:symbol val="none"/>
        </c:marker>
      </c:pivotFmt>
      <c:pivotFmt>
        <c:idx val="2"/>
        <c:spPr>
          <a:solidFill>
            <a:schemeClr val="accent1"/>
          </a:solidFill>
          <a:ln w="28575" cap="rnd">
            <a:solidFill>
              <a:schemeClr val="accent2"/>
            </a:solidFill>
            <a:round/>
          </a:ln>
          <a:effectLst/>
        </c:spPr>
        <c:marker>
          <c:symbol val="circle"/>
          <c:size val="5"/>
          <c:spPr>
            <a:solidFill>
              <a:schemeClr val="accent2"/>
            </a:solidFill>
            <a:ln w="9525">
              <a:no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38100" cap="rnd">
            <a:solidFill>
              <a:schemeClr val="accent1"/>
            </a:solidFill>
            <a:round/>
          </a:ln>
          <a:effectLst/>
        </c:spPr>
        <c:marker>
          <c:symbol val="none"/>
        </c:marker>
      </c:pivotFmt>
      <c:pivotFmt>
        <c:idx val="4"/>
        <c:spPr>
          <a:solidFill>
            <a:schemeClr val="accent1"/>
          </a:solidFill>
          <a:ln w="38100" cap="rnd">
            <a:solidFill>
              <a:schemeClr val="accent3"/>
            </a:solidFill>
            <a:prstDash val="sysDash"/>
            <a:round/>
          </a:ln>
          <a:effectLst/>
        </c:spPr>
        <c:marker>
          <c:symbol val="none"/>
        </c:marker>
      </c:pivotFmt>
      <c:pivotFmt>
        <c:idx val="5"/>
        <c:spPr>
          <a:solidFill>
            <a:schemeClr val="accent1"/>
          </a:solidFill>
          <a:ln>
            <a:noFill/>
          </a:ln>
          <a:effectLst/>
        </c:spPr>
        <c:marker>
          <c:symbol val="none"/>
        </c:marker>
      </c:pivotFmt>
      <c:pivotFmt>
        <c:idx val="6"/>
        <c:spPr>
          <a:noFill/>
          <a:ln>
            <a:noFill/>
          </a:ln>
          <a:effectLst/>
        </c:spPr>
        <c:marker>
          <c:symbol val="none"/>
        </c:marker>
      </c:pivotFmt>
      <c:pivotFmt>
        <c:idx val="7"/>
        <c:spPr>
          <a:ln w="38100" cap="rnd">
            <a:solidFill>
              <a:schemeClr val="accent1"/>
            </a:solidFill>
            <a:round/>
          </a:ln>
          <a:effectLst/>
        </c:spPr>
        <c:marker>
          <c:symbol val="none"/>
        </c:marker>
      </c:pivotFmt>
      <c:pivotFmt>
        <c:idx val="8"/>
        <c:spPr>
          <a:ln w="38100" cap="rnd">
            <a:solidFill>
              <a:schemeClr val="accent1"/>
            </a:solidFill>
            <a:prstDash val="sysDash"/>
            <a:round/>
          </a:ln>
          <a:effectLst/>
        </c:spPr>
        <c:marker>
          <c:symbol val="none"/>
        </c:marker>
      </c:pivotFmt>
    </c:pivotFmts>
    <c:plotArea>
      <c:layout>
        <c:manualLayout>
          <c:layoutTarget val="inner"/>
          <c:xMode val="edge"/>
          <c:yMode val="edge"/>
          <c:x val="9.1307313642756668E-2"/>
          <c:y val="0.19346527777777778"/>
          <c:w val="0.79871905766526019"/>
          <c:h val="0.51687685185185184"/>
        </c:manualLayout>
      </c:layout>
      <c:barChart>
        <c:barDir val="col"/>
        <c:grouping val="clustered"/>
        <c:varyColors val="0"/>
        <c:ser>
          <c:idx val="1"/>
          <c:order val="1"/>
          <c:tx>
            <c:strRef>
              <c:f>DASHBOARD!$AH$50</c:f>
              <c:strCache>
                <c:ptCount val="1"/>
                <c:pt idx="0">
                  <c:v>Variación % Tarifa Media en Pesos</c:v>
                </c:pt>
              </c:strCache>
            </c:strRef>
          </c:tx>
          <c:spPr>
            <a:noFill/>
            <a:ln>
              <a:noFill/>
            </a:ln>
            <a:effectLst/>
          </c:spPr>
          <c:invertIfNegative val="0"/>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DASHBOARD!$AH$51:$AH$71</c:f>
              <c:numCache>
                <c:formatCode>0.00%</c:formatCode>
                <c:ptCount val="19"/>
                <c:pt idx="12">
                  <c:v>0.91308398087263765</c:v>
                </c:pt>
                <c:pt idx="13">
                  <c:v>0.92605515792167525</c:v>
                </c:pt>
                <c:pt idx="14">
                  <c:v>1.0141265352924171</c:v>
                </c:pt>
                <c:pt idx="15">
                  <c:v>1.1591235940210114</c:v>
                </c:pt>
                <c:pt idx="16">
                  <c:v>1.3285644638900846</c:v>
                </c:pt>
                <c:pt idx="17">
                  <c:v>1.5258822448045546</c:v>
                </c:pt>
                <c:pt idx="18">
                  <c:v>1.7410526224734644</c:v>
                </c:pt>
              </c:numCache>
            </c:numRef>
          </c:val>
          <c:extLst>
            <c:ext xmlns:c16="http://schemas.microsoft.com/office/drawing/2014/chart" uri="{C3380CC4-5D6E-409C-BE32-E72D297353CC}">
              <c16:uniqueId val="{00000001-6964-48C0-B8B4-42BF34F20278}"/>
            </c:ext>
          </c:extLst>
        </c:ser>
        <c:dLbls>
          <c:showLegendKey val="0"/>
          <c:showVal val="0"/>
          <c:showCatName val="0"/>
          <c:showSerName val="0"/>
          <c:showPercent val="0"/>
          <c:showBubbleSize val="0"/>
        </c:dLbls>
        <c:gapWidth val="150"/>
        <c:axId val="-1497763184"/>
        <c:axId val="-1497762640"/>
      </c:barChart>
      <c:lineChart>
        <c:grouping val="standard"/>
        <c:varyColors val="0"/>
        <c:ser>
          <c:idx val="0"/>
          <c:order val="0"/>
          <c:tx>
            <c:strRef>
              <c:f>DASHBOARD!$AG$50</c:f>
              <c:strCache>
                <c:ptCount val="1"/>
                <c:pt idx="0">
                  <c:v>Tarifa Media en Pesos</c:v>
                </c:pt>
              </c:strCache>
            </c:strRef>
          </c:tx>
          <c:spPr>
            <a:ln w="38100" cap="rnd">
              <a:solidFill>
                <a:schemeClr val="accent1"/>
              </a:solidFill>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DASHBOARD!$AG$51:$AG$71</c:f>
              <c:numCache>
                <c:formatCode>"$"#,##0.00</c:formatCode>
                <c:ptCount val="19"/>
                <c:pt idx="0">
                  <c:v>9.7653437851518561</c:v>
                </c:pt>
                <c:pt idx="1">
                  <c:v>9.7537912883710707</c:v>
                </c:pt>
                <c:pt idx="2">
                  <c:v>9.7604491211758191</c:v>
                </c:pt>
                <c:pt idx="3">
                  <c:v>9.7217908323277129</c:v>
                </c:pt>
                <c:pt idx="4">
                  <c:v>9.7607343900403016</c:v>
                </c:pt>
                <c:pt idx="5">
                  <c:v>9.7662799766052242</c:v>
                </c:pt>
                <c:pt idx="6">
                  <c:v>9.7598231475295645</c:v>
                </c:pt>
                <c:pt idx="7">
                  <c:v>12.176434470230042</c:v>
                </c:pt>
                <c:pt idx="8">
                  <c:v>12.144954709602057</c:v>
                </c:pt>
                <c:pt idx="9">
                  <c:v>12.15524481703121</c:v>
                </c:pt>
                <c:pt idx="10">
                  <c:v>12.129690148007599</c:v>
                </c:pt>
                <c:pt idx="11">
                  <c:v>12.168250351524723</c:v>
                </c:pt>
                <c:pt idx="12">
                  <c:v>18.681922763088185</c:v>
                </c:pt>
                <c:pt idx="13">
                  <c:v>18.786340020258603</c:v>
                </c:pt>
                <c:pt idx="14">
                  <c:v>19.65877957133177</c:v>
                </c:pt>
                <c:pt idx="15">
                  <c:v>20.990547962215931</c:v>
                </c:pt>
                <c:pt idx="16">
                  <c:v>22.728499242117707</c:v>
                </c:pt>
                <c:pt idx="17">
                  <c:v>24.668473190697377</c:v>
                </c:pt>
                <c:pt idx="18">
                  <c:v>26.752188833413136</c:v>
                </c:pt>
              </c:numCache>
            </c:numRef>
          </c:val>
          <c:smooth val="1"/>
          <c:extLst>
            <c:ext xmlns:c16="http://schemas.microsoft.com/office/drawing/2014/chart" uri="{C3380CC4-5D6E-409C-BE32-E72D297353CC}">
              <c16:uniqueId val="{00000000-6964-48C0-B8B4-42BF34F20278}"/>
            </c:ext>
          </c:extLst>
        </c:ser>
        <c:dLbls>
          <c:showLegendKey val="0"/>
          <c:showVal val="0"/>
          <c:showCatName val="0"/>
          <c:showSerName val="0"/>
          <c:showPercent val="0"/>
          <c:showBubbleSize val="0"/>
        </c:dLbls>
        <c:marker val="1"/>
        <c:smooth val="0"/>
        <c:axId val="-1497763184"/>
        <c:axId val="-1497762640"/>
      </c:lineChart>
      <c:lineChart>
        <c:grouping val="standard"/>
        <c:varyColors val="0"/>
        <c:ser>
          <c:idx val="2"/>
          <c:order val="2"/>
          <c:tx>
            <c:strRef>
              <c:f>DASHBOARD!$AI$50</c:f>
              <c:strCache>
                <c:ptCount val="1"/>
                <c:pt idx="0">
                  <c:v>Tarifa Media en Dólares</c:v>
                </c:pt>
              </c:strCache>
            </c:strRef>
          </c:tx>
          <c:spPr>
            <a:ln w="38100" cap="rnd">
              <a:solidFill>
                <a:schemeClr val="accent3"/>
              </a:solidFill>
              <a:prstDash val="sysDash"/>
              <a:round/>
            </a:ln>
            <a:effectLst/>
          </c:spPr>
          <c:marker>
            <c:symbol val="none"/>
          </c:marker>
          <c:cat>
            <c:multiLvlStrRef>
              <c:f>DASHBOARD!$AF$51:$AF$71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DASHBOARD!$AI$51:$AI$71</c:f>
              <c:numCache>
                <c:formatCode>[$USD]\ #,##0.00</c:formatCode>
                <c:ptCount val="19"/>
                <c:pt idx="0">
                  <c:v>8.9639652883714491E-2</c:v>
                </c:pt>
                <c:pt idx="1">
                  <c:v>8.7438738577956712E-2</c:v>
                </c:pt>
                <c:pt idx="2">
                  <c:v>8.5224223881206901E-2</c:v>
                </c:pt>
                <c:pt idx="3">
                  <c:v>8.2227783407998925E-2</c:v>
                </c:pt>
                <c:pt idx="4">
                  <c:v>7.9381379229345336E-2</c:v>
                </c:pt>
                <c:pt idx="5">
                  <c:v>7.6598274326315482E-2</c:v>
                </c:pt>
                <c:pt idx="6">
                  <c:v>7.255295233072824E-2</c:v>
                </c:pt>
                <c:pt idx="7">
                  <c:v>8.6089044614182986E-2</c:v>
                </c:pt>
                <c:pt idx="8">
                  <c:v>8.1466023005111729E-2</c:v>
                </c:pt>
                <c:pt idx="9">
                  <c:v>7.6931929221716516E-2</c:v>
                </c:pt>
                <c:pt idx="10">
                  <c:v>7.2200536595283332E-2</c:v>
                </c:pt>
                <c:pt idx="11">
                  <c:v>6.8086431011168569E-2</c:v>
                </c:pt>
                <c:pt idx="12">
                  <c:v>9.8867076434632647E-2</c:v>
                </c:pt>
                <c:pt idx="13">
                  <c:v>9.4674898050993314E-2</c:v>
                </c:pt>
                <c:pt idx="14">
                  <c:v>9.3800837729419648E-2</c:v>
                </c:pt>
                <c:pt idx="15">
                  <c:v>9.4445660122456379E-2</c:v>
                </c:pt>
                <c:pt idx="16">
                  <c:v>9.473391280748221E-2</c:v>
                </c:pt>
                <c:pt idx="17">
                  <c:v>9.5510582277750417E-2</c:v>
                </c:pt>
                <c:pt idx="18">
                  <c:v>9.6182457875218008E-2</c:v>
                </c:pt>
              </c:numCache>
            </c:numRef>
          </c:val>
          <c:smooth val="1"/>
          <c:extLst>
            <c:ext xmlns:c16="http://schemas.microsoft.com/office/drawing/2014/chart" uri="{C3380CC4-5D6E-409C-BE32-E72D297353CC}">
              <c16:uniqueId val="{00000001-3D4E-4339-A6CC-AD1B7ACCAFD3}"/>
            </c:ext>
          </c:extLst>
        </c:ser>
        <c:dLbls>
          <c:showLegendKey val="0"/>
          <c:showVal val="0"/>
          <c:showCatName val="0"/>
          <c:showSerName val="0"/>
          <c:showPercent val="0"/>
          <c:showBubbleSize val="0"/>
        </c:dLbls>
        <c:marker val="1"/>
        <c:smooth val="0"/>
        <c:axId val="1685792784"/>
        <c:axId val="2093638176"/>
      </c:lineChart>
      <c:catAx>
        <c:axId val="-1497763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62640"/>
        <c:crosses val="autoZero"/>
        <c:auto val="1"/>
        <c:lblAlgn val="ctr"/>
        <c:lblOffset val="100"/>
        <c:noMultiLvlLbl val="0"/>
      </c:catAx>
      <c:valAx>
        <c:axId val="-14977626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63184"/>
        <c:crosses val="autoZero"/>
        <c:crossBetween val="between"/>
      </c:valAx>
      <c:valAx>
        <c:axId val="2093638176"/>
        <c:scaling>
          <c:orientation val="minMax"/>
        </c:scaling>
        <c:delete val="0"/>
        <c:axPos val="r"/>
        <c:numFmt formatCode="[$USD]\ #,##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685792784"/>
        <c:crosses val="max"/>
        <c:crossBetween val="between"/>
      </c:valAx>
      <c:catAx>
        <c:axId val="1685792784"/>
        <c:scaling>
          <c:orientation val="minMax"/>
        </c:scaling>
        <c:delete val="1"/>
        <c:axPos val="b"/>
        <c:numFmt formatCode="General" sourceLinked="1"/>
        <c:majorTickMark val="out"/>
        <c:minorTickMark val="none"/>
        <c:tickLblPos val="nextTo"/>
        <c:crossAx val="2093638176"/>
        <c:crosses val="autoZero"/>
        <c:auto val="1"/>
        <c:lblAlgn val="ctr"/>
        <c:lblOffset val="100"/>
        <c:noMultiLvlLbl val="0"/>
      </c:catAx>
      <c:spPr>
        <a:noFill/>
        <a:ln>
          <a:noFill/>
        </a:ln>
        <a:effectLst/>
      </c:spPr>
    </c:plotArea>
    <c:legend>
      <c:legendPos val="b"/>
      <c:legendEntry>
        <c:idx val="0"/>
        <c:delete val="1"/>
      </c:legendEntry>
      <c:layout>
        <c:manualLayout>
          <c:xMode val="edge"/>
          <c:yMode val="edge"/>
          <c:x val="2.3432942190400423E-2"/>
          <c:y val="0.93615123456790128"/>
          <c:w val="0.9765669831223629"/>
          <c:h val="6.384876543209876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Urquiza.xlsx]DASHBOARD!Evasion</c:name>
    <c:fmtId val="0"/>
  </c:pivotSource>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lang="en-US" sz="1800" b="0" i="0" u="none" strike="noStrike" kern="1200" spc="0" baseline="0">
                <a:solidFill>
                  <a:sysClr val="windowText" lastClr="000000">
                    <a:lumMod val="65000"/>
                    <a:lumOff val="35000"/>
                  </a:sysClr>
                </a:solidFill>
                <a:latin typeface="Franklin Gothic Demi Cond" panose="020B0706030402020204" pitchFamily="34" charset="0"/>
                <a:ea typeface="+mn-ea"/>
                <a:cs typeface="+mn-cs"/>
              </a:defRPr>
            </a:pPr>
            <a:r>
              <a:rPr lang="en-US" sz="1800" b="0" i="0" baseline="0">
                <a:effectLst/>
              </a:rPr>
              <a:t>Porcentaje de Evasión Estimada</a:t>
            </a:r>
            <a:endParaRPr lang="en-US">
              <a:effectLst/>
            </a:endParaRPr>
          </a:p>
        </c:rich>
      </c:tx>
      <c:overlay val="0"/>
      <c:spPr>
        <a:noFill/>
        <a:ln>
          <a:noFill/>
        </a:ln>
        <a:effectLst/>
      </c:sp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2"/>
          </a:solidFill>
          <a:ln>
            <a:noFill/>
          </a:ln>
          <a:effectLst/>
        </c:spPr>
        <c:marker>
          <c:symbol val="none"/>
        </c:marker>
      </c:pivotFmt>
      <c:pivotFmt>
        <c:idx val="8"/>
        <c:marker>
          <c:symbol val="none"/>
        </c:marker>
      </c:pivotFmt>
    </c:pivotFmts>
    <c:plotArea>
      <c:layout>
        <c:manualLayout>
          <c:layoutTarget val="inner"/>
          <c:xMode val="edge"/>
          <c:yMode val="edge"/>
          <c:x val="0.10590924255392553"/>
          <c:y val="0.20196527777777779"/>
          <c:w val="0.86619936099353267"/>
          <c:h val="0.5336336419753086"/>
        </c:manualLayout>
      </c:layout>
      <c:barChart>
        <c:barDir val="col"/>
        <c:grouping val="clustered"/>
        <c:varyColors val="0"/>
        <c:ser>
          <c:idx val="0"/>
          <c:order val="0"/>
          <c:tx>
            <c:strRef>
              <c:f>DASHBOARD!$AM$50</c:f>
              <c:strCache>
                <c:ptCount val="1"/>
                <c:pt idx="0">
                  <c:v>Total</c:v>
                </c:pt>
              </c:strCache>
            </c:strRef>
          </c:tx>
          <c:invertIfNegative val="0"/>
          <c:cat>
            <c:multiLvlStrRef>
              <c:f>DASHBOARD!$AL$51:$AL$71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DASHBOARD!$AM$51:$AM$71</c:f>
              <c:numCache>
                <c:formatCode>0.0%</c:formatCode>
                <c:ptCount val="19"/>
                <c:pt idx="0">
                  <c:v>0.58785365877246831</c:v>
                </c:pt>
                <c:pt idx="1">
                  <c:v>0.45454510694078376</c:v>
                </c:pt>
                <c:pt idx="2">
                  <c:v>0.50710485963620289</c:v>
                </c:pt>
                <c:pt idx="3">
                  <c:v>0.4337115215103724</c:v>
                </c:pt>
                <c:pt idx="4">
                  <c:v>0.46922125709339568</c:v>
                </c:pt>
                <c:pt idx="5">
                  <c:v>0.43513162491401691</c:v>
                </c:pt>
                <c:pt idx="6">
                  <c:v>0.45844747751382675</c:v>
                </c:pt>
                <c:pt idx="7">
                  <c:v>0.40880489077713456</c:v>
                </c:pt>
                <c:pt idx="8">
                  <c:v>0.40502292605736312</c:v>
                </c:pt>
                <c:pt idx="9">
                  <c:v>0.42593045126212514</c:v>
                </c:pt>
                <c:pt idx="10">
                  <c:v>0.40540854611252775</c:v>
                </c:pt>
                <c:pt idx="11">
                  <c:v>0.44413157189745944</c:v>
                </c:pt>
                <c:pt idx="12">
                  <c:v>0.41751894239520804</c:v>
                </c:pt>
                <c:pt idx="13">
                  <c:v>0.32874532264106004</c:v>
                </c:pt>
                <c:pt idx="14">
                  <c:v>0.39027083353918113</c:v>
                </c:pt>
                <c:pt idx="15">
                  <c:v>0.37849878251525926</c:v>
                </c:pt>
                <c:pt idx="16">
                  <c:v>0.39069256521324225</c:v>
                </c:pt>
                <c:pt idx="17">
                  <c:v>0.36411463440497893</c:v>
                </c:pt>
                <c:pt idx="18">
                  <c:v>0.4299549428383489</c:v>
                </c:pt>
              </c:numCache>
            </c:numRef>
          </c:val>
          <c:extLst>
            <c:ext xmlns:c16="http://schemas.microsoft.com/office/drawing/2014/chart" uri="{C3380CC4-5D6E-409C-BE32-E72D297353CC}">
              <c16:uniqueId val="{00000000-5CF4-49BB-9DD2-BD2A3853CD26}"/>
            </c:ext>
          </c:extLst>
        </c:ser>
        <c:dLbls>
          <c:showLegendKey val="0"/>
          <c:showVal val="0"/>
          <c:showCatName val="0"/>
          <c:showSerName val="0"/>
          <c:showPercent val="0"/>
          <c:showBubbleSize val="0"/>
        </c:dLbls>
        <c:gapWidth val="50"/>
        <c:axId val="-1497759920"/>
        <c:axId val="-1497759376"/>
      </c:barChart>
      <c:catAx>
        <c:axId val="-1497759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497759376"/>
        <c:crosses val="autoZero"/>
        <c:auto val="1"/>
        <c:lblAlgn val="ctr"/>
        <c:lblOffset val="100"/>
        <c:noMultiLvlLbl val="0"/>
      </c:catAx>
      <c:valAx>
        <c:axId val="-149775937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497759920"/>
        <c:crosses val="autoZero"/>
        <c:crossBetween val="between"/>
      </c:valAx>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ln>
      <a:solidFill>
        <a:schemeClr val="bg1">
          <a:lumMod val="85000"/>
        </a:schemeClr>
      </a:solidFill>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Urquiza.xlsx]DASHBOARD!Ocupacion</c:name>
    <c:fmtId val="0"/>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800" b="0" i="0" baseline="0">
                <a:effectLst/>
                <a:latin typeface="Franklin Gothic Demi Cond" panose="020B0706030402020204" pitchFamily="34" charset="0"/>
              </a:rPr>
              <a:t>Captación Media + Ocupación Media + </a:t>
            </a:r>
            <a:endParaRPr lang="es-AR" sz="1800">
              <a:effectLst/>
              <a:latin typeface="Franklin Gothic Demi Cond" panose="020B0706030402020204" pitchFamily="34" charset="0"/>
            </a:endParaRPr>
          </a:p>
          <a:p>
            <a:pPr>
              <a:defRPr sz="1800">
                <a:latin typeface="Franklin Gothic Demi Cond" panose="020B0706030402020204" pitchFamily="34" charset="0"/>
              </a:defRPr>
            </a:pPr>
            <a:r>
              <a:rPr lang="es-AR" sz="1800" b="0" i="0" baseline="0">
                <a:effectLst/>
                <a:latin typeface="Franklin Gothic Demi Cond" panose="020B0706030402020204" pitchFamily="34" charset="0"/>
              </a:rPr>
              <a:t>% Ocupación Media PAX</a:t>
            </a:r>
            <a:endParaRPr lang="es-AR" sz="1800">
              <a:effectLst/>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pivotFmt>
      <c:pivotFmt>
        <c:idx val="4"/>
        <c:spPr>
          <a:solidFill>
            <a:schemeClr val="accent1"/>
          </a:solidFill>
          <a:ln>
            <a:noFill/>
          </a:ln>
          <a:effectLst/>
        </c:spPr>
      </c:pivotFmt>
      <c:pivotFmt>
        <c:idx val="5"/>
        <c:spPr>
          <a:solidFill>
            <a:schemeClr val="accent1"/>
          </a:solidFill>
          <a:ln>
            <a:noFill/>
          </a:ln>
          <a:effectLst/>
        </c:spP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w="28575" cap="rnd">
            <a:solidFill>
              <a:schemeClr val="accent1"/>
            </a:solidFill>
            <a:round/>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w="28575" cap="rnd">
            <a:solidFill>
              <a:schemeClr val="accent1"/>
            </a:solidFill>
            <a:round/>
          </a:ln>
          <a:effectLst/>
        </c:spPr>
        <c:marker>
          <c:symbol val="circle"/>
          <c:size val="5"/>
          <c:spPr>
            <a:solidFill>
              <a:schemeClr val="accent1"/>
            </a:solidFill>
            <a:ln w="9525">
              <a:solidFill>
                <a:schemeClr val="accent1"/>
              </a:solidFill>
            </a:ln>
            <a:effectLst/>
          </c:spPr>
        </c:marker>
      </c:pivotFmt>
      <c:pivotFmt>
        <c:idx val="17"/>
        <c:spPr>
          <a:solidFill>
            <a:schemeClr val="accent1"/>
          </a:solidFill>
          <a:ln w="28575" cap="rnd">
            <a:solidFill>
              <a:schemeClr val="accent1"/>
            </a:solidFill>
            <a:round/>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ln w="28575" cap="rnd">
            <a:solidFill>
              <a:schemeClr val="accent1"/>
            </a:solidFill>
            <a:round/>
          </a:ln>
          <a:effectLst/>
        </c:spPr>
        <c:marker>
          <c:symbol val="circle"/>
          <c:size val="5"/>
          <c:spPr>
            <a:solidFill>
              <a:schemeClr val="accent3"/>
            </a:solidFill>
            <a:ln w="9525">
              <a:solidFill>
                <a:schemeClr val="accent3"/>
              </a:solidFill>
            </a:ln>
            <a:effectLst/>
          </c:spPr>
        </c:marker>
      </c:pivotFmt>
    </c:pivotFmts>
    <c:plotArea>
      <c:layout>
        <c:manualLayout>
          <c:layoutTarget val="inner"/>
          <c:xMode val="edge"/>
          <c:yMode val="edge"/>
          <c:x val="5.351758087201125E-2"/>
          <c:y val="0.20541481481481483"/>
          <c:w val="0.8741313291139241"/>
          <c:h val="0.49663024691358015"/>
        </c:manualLayout>
      </c:layout>
      <c:barChart>
        <c:barDir val="col"/>
        <c:grouping val="clustered"/>
        <c:varyColors val="0"/>
        <c:ser>
          <c:idx val="0"/>
          <c:order val="0"/>
          <c:tx>
            <c:strRef>
              <c:f>DASHBOARD!$AA$50</c:f>
              <c:strCache>
                <c:ptCount val="1"/>
                <c:pt idx="0">
                  <c:v>Captación Media (PAX x Coche)</c:v>
                </c:pt>
              </c:strCache>
            </c:strRef>
          </c:tx>
          <c:spPr>
            <a:solidFill>
              <a:schemeClr val="accent1"/>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DASHBOARD!$AA$51:$AA$71</c:f>
              <c:numCache>
                <c:formatCode>#,##0</c:formatCode>
                <c:ptCount val="19"/>
                <c:pt idx="0">
                  <c:v>34.340193885160325</c:v>
                </c:pt>
                <c:pt idx="1">
                  <c:v>44.886204913318544</c:v>
                </c:pt>
                <c:pt idx="2">
                  <c:v>49.63347532836351</c:v>
                </c:pt>
                <c:pt idx="3">
                  <c:v>56.201477723864137</c:v>
                </c:pt>
                <c:pt idx="4">
                  <c:v>54.377937804528521</c:v>
                </c:pt>
                <c:pt idx="5">
                  <c:v>55.215243063102221</c:v>
                </c:pt>
                <c:pt idx="6">
                  <c:v>54.133305298570228</c:v>
                </c:pt>
                <c:pt idx="7">
                  <c:v>60.617762208942921</c:v>
                </c:pt>
                <c:pt idx="8">
                  <c:v>61.953271682779878</c:v>
                </c:pt>
                <c:pt idx="9">
                  <c:v>60.326123370475564</c:v>
                </c:pt>
                <c:pt idx="10">
                  <c:v>61.061060165511073</c:v>
                </c:pt>
                <c:pt idx="11">
                  <c:v>53.499381908086093</c:v>
                </c:pt>
                <c:pt idx="12">
                  <c:v>48.53254985754986</c:v>
                </c:pt>
                <c:pt idx="13">
                  <c:v>55.23843562566757</c:v>
                </c:pt>
                <c:pt idx="14">
                  <c:v>61.398409331919403</c:v>
                </c:pt>
                <c:pt idx="15">
                  <c:v>61.681082902718494</c:v>
                </c:pt>
                <c:pt idx="16">
                  <c:v>62.423151332760106</c:v>
                </c:pt>
                <c:pt idx="17">
                  <c:v>62.157072735385988</c:v>
                </c:pt>
                <c:pt idx="18">
                  <c:v>56.981404240528327</c:v>
                </c:pt>
              </c:numCache>
            </c:numRef>
          </c:val>
          <c:extLst>
            <c:ext xmlns:c16="http://schemas.microsoft.com/office/drawing/2014/chart" uri="{C3380CC4-5D6E-409C-BE32-E72D297353CC}">
              <c16:uniqueId val="{00000000-E073-4E73-A1A7-AC2419C22005}"/>
            </c:ext>
          </c:extLst>
        </c:ser>
        <c:ser>
          <c:idx val="1"/>
          <c:order val="1"/>
          <c:tx>
            <c:strRef>
              <c:f>DASHBOARD!$AB$50</c:f>
              <c:strCache>
                <c:ptCount val="1"/>
                <c:pt idx="0">
                  <c:v>Ocupación Media (PAXKm/CocheKm) </c:v>
                </c:pt>
              </c:strCache>
            </c:strRef>
          </c:tx>
          <c:spPr>
            <a:solidFill>
              <a:schemeClr val="accent2"/>
            </a:solidFill>
            <a:ln>
              <a:noFill/>
            </a:ln>
            <a:effectLst/>
          </c:spPr>
          <c:invertIfNegative val="0"/>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DASHBOARD!$AB$51:$AB$71</c:f>
              <c:numCache>
                <c:formatCode>#,##0</c:formatCode>
                <c:ptCount val="19"/>
                <c:pt idx="0">
                  <c:v>25.308965957536614</c:v>
                </c:pt>
                <c:pt idx="1">
                  <c:v>33.042315052948311</c:v>
                </c:pt>
                <c:pt idx="2">
                  <c:v>36.561887596198289</c:v>
                </c:pt>
                <c:pt idx="3">
                  <c:v>41.236151765972267</c:v>
                </c:pt>
                <c:pt idx="4">
                  <c:v>40.058008119859181</c:v>
                </c:pt>
                <c:pt idx="5">
                  <c:v>40.697926243816283</c:v>
                </c:pt>
                <c:pt idx="6">
                  <c:v>39.874074423039282</c:v>
                </c:pt>
                <c:pt idx="7">
                  <c:v>39.897741041577333</c:v>
                </c:pt>
                <c:pt idx="8">
                  <c:v>40.671333983731522</c:v>
                </c:pt>
                <c:pt idx="9">
                  <c:v>39.636691807057218</c:v>
                </c:pt>
                <c:pt idx="10">
                  <c:v>40.035229184675615</c:v>
                </c:pt>
                <c:pt idx="11">
                  <c:v>35.188857984293186</c:v>
                </c:pt>
                <c:pt idx="12">
                  <c:v>33.580790664239728</c:v>
                </c:pt>
                <c:pt idx="13">
                  <c:v>38.434371624109524</c:v>
                </c:pt>
                <c:pt idx="14">
                  <c:v>42.173927151872938</c:v>
                </c:pt>
                <c:pt idx="15">
                  <c:v>42.394228193547136</c:v>
                </c:pt>
                <c:pt idx="16">
                  <c:v>43.097951025432465</c:v>
                </c:pt>
                <c:pt idx="17">
                  <c:v>42.890072234548143</c:v>
                </c:pt>
                <c:pt idx="18">
                  <c:v>39.481411194914834</c:v>
                </c:pt>
              </c:numCache>
            </c:numRef>
          </c:val>
          <c:extLst>
            <c:ext xmlns:c16="http://schemas.microsoft.com/office/drawing/2014/chart" uri="{C3380CC4-5D6E-409C-BE32-E72D297353CC}">
              <c16:uniqueId val="{00000001-E073-4E73-A1A7-AC2419C22005}"/>
            </c:ext>
          </c:extLst>
        </c:ser>
        <c:dLbls>
          <c:showLegendKey val="0"/>
          <c:showVal val="0"/>
          <c:showCatName val="0"/>
          <c:showSerName val="0"/>
          <c:showPercent val="0"/>
          <c:showBubbleSize val="0"/>
        </c:dLbls>
        <c:gapWidth val="150"/>
        <c:axId val="114554335"/>
        <c:axId val="114530207"/>
      </c:barChart>
      <c:lineChart>
        <c:grouping val="standard"/>
        <c:varyColors val="0"/>
        <c:ser>
          <c:idx val="2"/>
          <c:order val="2"/>
          <c:tx>
            <c:strRef>
              <c:f>DASHBOARD!$AC$50</c:f>
              <c:strCache>
                <c:ptCount val="1"/>
                <c:pt idx="0">
                  <c:v>% Ocupacion PAX </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multiLvlStrRef>
              <c:f>DASHBOARD!$Z$51:$Z$71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DASHBOARD!$AC$51:$AC$71</c:f>
              <c:numCache>
                <c:formatCode>0.00%</c:formatCode>
                <c:ptCount val="19"/>
                <c:pt idx="0">
                  <c:v>0.16985883192977594</c:v>
                </c:pt>
                <c:pt idx="1">
                  <c:v>0.22176050371106248</c:v>
                </c:pt>
                <c:pt idx="2">
                  <c:v>0.24538179594763954</c:v>
                </c:pt>
                <c:pt idx="3">
                  <c:v>0.27675269641592126</c:v>
                </c:pt>
                <c:pt idx="4">
                  <c:v>0.2688456920795918</c:v>
                </c:pt>
                <c:pt idx="5">
                  <c:v>0.27314044458937103</c:v>
                </c:pt>
                <c:pt idx="6">
                  <c:v>0.26761123773851869</c:v>
                </c:pt>
                <c:pt idx="7">
                  <c:v>0.26777007410454584</c:v>
                </c:pt>
                <c:pt idx="8">
                  <c:v>0.272961973045178</c:v>
                </c:pt>
                <c:pt idx="9">
                  <c:v>0.26601806581917598</c:v>
                </c:pt>
                <c:pt idx="10">
                  <c:v>0.26869281331997058</c:v>
                </c:pt>
                <c:pt idx="11">
                  <c:v>0.23616683210935024</c:v>
                </c:pt>
                <c:pt idx="12">
                  <c:v>0.2253744339881861</c:v>
                </c:pt>
                <c:pt idx="13">
                  <c:v>0.25794880284637262</c:v>
                </c:pt>
                <c:pt idx="14">
                  <c:v>0.28304649095216738</c:v>
                </c:pt>
                <c:pt idx="15">
                  <c:v>0.28452502143320224</c:v>
                </c:pt>
                <c:pt idx="16">
                  <c:v>0.28924799345927826</c:v>
                </c:pt>
                <c:pt idx="17">
                  <c:v>0.28785283378891369</c:v>
                </c:pt>
                <c:pt idx="18">
                  <c:v>0.26497591405983112</c:v>
                </c:pt>
              </c:numCache>
            </c:numRef>
          </c:val>
          <c:smooth val="0"/>
          <c:extLst>
            <c:ext xmlns:c16="http://schemas.microsoft.com/office/drawing/2014/chart" uri="{C3380CC4-5D6E-409C-BE32-E72D297353CC}">
              <c16:uniqueId val="{00000002-5E3F-4441-90C4-13EAC1AE0130}"/>
            </c:ext>
          </c:extLst>
        </c:ser>
        <c:dLbls>
          <c:showLegendKey val="0"/>
          <c:showVal val="0"/>
          <c:showCatName val="0"/>
          <c:showSerName val="0"/>
          <c:showPercent val="0"/>
          <c:showBubbleSize val="0"/>
        </c:dLbls>
        <c:marker val="1"/>
        <c:smooth val="0"/>
        <c:axId val="1326550864"/>
        <c:axId val="1326572912"/>
      </c:lineChart>
      <c:catAx>
        <c:axId val="114554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4530207"/>
        <c:crosses val="autoZero"/>
        <c:auto val="1"/>
        <c:lblAlgn val="ctr"/>
        <c:lblOffset val="100"/>
        <c:noMultiLvlLbl val="0"/>
      </c:catAx>
      <c:valAx>
        <c:axId val="1145302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4554335"/>
        <c:crosses val="autoZero"/>
        <c:crossBetween val="between"/>
      </c:valAx>
      <c:valAx>
        <c:axId val="1326572912"/>
        <c:scaling>
          <c:orientation val="minMax"/>
        </c:scaling>
        <c:delete val="0"/>
        <c:axPos val="r"/>
        <c:numFmt formatCode="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326550864"/>
        <c:crosses val="max"/>
        <c:crossBetween val="between"/>
      </c:valAx>
      <c:catAx>
        <c:axId val="1326550864"/>
        <c:scaling>
          <c:orientation val="minMax"/>
        </c:scaling>
        <c:delete val="1"/>
        <c:axPos val="b"/>
        <c:numFmt formatCode="General" sourceLinked="1"/>
        <c:majorTickMark val="out"/>
        <c:minorTickMark val="none"/>
        <c:tickLblPos val="nextTo"/>
        <c:crossAx val="1326572912"/>
        <c:crosses val="autoZero"/>
        <c:auto val="1"/>
        <c:lblAlgn val="ctr"/>
        <c:lblOffset val="100"/>
        <c:noMultiLvlLbl val="0"/>
      </c:catAx>
      <c:spPr>
        <a:noFill/>
        <a:ln>
          <a:noFill/>
        </a:ln>
        <a:effectLst/>
      </c:spPr>
    </c:plotArea>
    <c:legend>
      <c:legendPos val="b"/>
      <c:layout>
        <c:manualLayout>
          <c:xMode val="edge"/>
          <c:yMode val="edge"/>
          <c:x val="1.9171589310829816E-2"/>
          <c:y val="0.92846358024691356"/>
          <c:w val="0.97591420534458506"/>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Urquiza.xlsx]DASHBOARD!Recaudacion KmLinea</c:name>
    <c:fmtId val="1"/>
  </c:pivotSource>
  <c:chart>
    <c:title>
      <c:tx>
        <c:rich>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Recaudación/Km. Línea (en dólares US)</a:t>
            </a:r>
          </a:p>
        </c:rich>
      </c:tx>
      <c:overlay val="0"/>
      <c:spPr>
        <a:noFill/>
        <a:ln>
          <a:noFill/>
        </a:ln>
        <a:effectLst/>
      </c:spPr>
      <c:txPr>
        <a:bodyPr rot="0" spcFirstLastPara="1" vertOverflow="ellipsis" vert="horz" wrap="square" anchor="ctr" anchorCtr="1"/>
        <a:lstStyle/>
        <a:p>
          <a:pPr>
            <a:defRPr sz="18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rgbClr val="C00000"/>
          </a:solidFill>
          <a:ln>
            <a:noFill/>
          </a:ln>
          <a:effectLst/>
        </c:spPr>
        <c:marker>
          <c:symbol val="none"/>
        </c:marker>
      </c:pivotFmt>
      <c:pivotFmt>
        <c:idx val="1"/>
        <c:spPr>
          <a:blipFill>
            <a:blip xmlns:r="http://schemas.openxmlformats.org/officeDocument/2006/relationships" r:embed="rId3"/>
            <a:stretch>
              <a:fillRect/>
            </a:stretch>
          </a:blipFill>
          <a:ln>
            <a:noFill/>
          </a:ln>
          <a:effectLst/>
        </c:spPr>
        <c:marker>
          <c:symbol val="none"/>
        </c:marker>
      </c:pivotFmt>
    </c:pivotFmts>
    <c:plotArea>
      <c:layout>
        <c:manualLayout>
          <c:layoutTarget val="inner"/>
          <c:xMode val="edge"/>
          <c:yMode val="edge"/>
          <c:x val="0.14296940928270041"/>
          <c:y val="0.18199027777777776"/>
          <c:w val="0.83763888888888893"/>
          <c:h val="0.553933725267304"/>
        </c:manualLayout>
      </c:layout>
      <c:barChart>
        <c:barDir val="col"/>
        <c:grouping val="clustered"/>
        <c:varyColors val="0"/>
        <c:ser>
          <c:idx val="0"/>
          <c:order val="0"/>
          <c:tx>
            <c:strRef>
              <c:f>DASHBOARD!$AR$50</c:f>
              <c:strCache>
                <c:ptCount val="1"/>
                <c:pt idx="0">
                  <c:v>Total</c:v>
                </c:pt>
              </c:strCache>
            </c:strRef>
          </c:tx>
          <c:spPr>
            <a:blipFill>
              <a:blip xmlns:r="http://schemas.openxmlformats.org/officeDocument/2006/relationships" r:embed="rId3"/>
              <a:stretch>
                <a:fillRect/>
              </a:stretch>
            </a:blipFill>
            <a:ln>
              <a:noFill/>
            </a:ln>
            <a:effectLst/>
          </c:spPr>
          <c:invertIfNegative val="0"/>
          <c:pictureOptions>
            <c:pictureFormat val="stack"/>
          </c:pictureOptions>
          <c:cat>
            <c:multiLvlStrRef>
              <c:f>DASHBOARD!$AQ$51:$AQ$71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DASHBOARD!$AR$51:$AR$71</c:f>
              <c:numCache>
                <c:formatCode>[$USD]\ #,##0.00</c:formatCode>
                <c:ptCount val="19"/>
                <c:pt idx="0">
                  <c:v>3215.269652393682</c:v>
                </c:pt>
                <c:pt idx="1">
                  <c:v>3720.7350759452843</c:v>
                </c:pt>
                <c:pt idx="2">
                  <c:v>4640.6659354716849</c:v>
                </c:pt>
                <c:pt idx="3">
                  <c:v>4896.1509986138017</c:v>
                </c:pt>
                <c:pt idx="4">
                  <c:v>4692.3246193154446</c:v>
                </c:pt>
                <c:pt idx="5">
                  <c:v>4547.1279668154993</c:v>
                </c:pt>
                <c:pt idx="6">
                  <c:v>4364.8412200408065</c:v>
                </c:pt>
                <c:pt idx="7">
                  <c:v>5917.8649296672793</c:v>
                </c:pt>
                <c:pt idx="8">
                  <c:v>5611.4121532814115</c:v>
                </c:pt>
                <c:pt idx="9">
                  <c:v>4963.6359689728724</c:v>
                </c:pt>
                <c:pt idx="10">
                  <c:v>4605.9201525081735</c:v>
                </c:pt>
                <c:pt idx="11">
                  <c:v>3901.7632376091815</c:v>
                </c:pt>
                <c:pt idx="12">
                  <c:v>5247.3208927311898</c:v>
                </c:pt>
                <c:pt idx="13">
                  <c:v>4957.7907609120348</c:v>
                </c:pt>
                <c:pt idx="14">
                  <c:v>6345.3050162920299</c:v>
                </c:pt>
                <c:pt idx="15">
                  <c:v>6058.9666185698052</c:v>
                </c:pt>
                <c:pt idx="16">
                  <c:v>6428.3252190552121</c:v>
                </c:pt>
                <c:pt idx="17">
                  <c:v>6217.572635960727</c:v>
                </c:pt>
                <c:pt idx="18">
                  <c:v>6140.7950005852717</c:v>
                </c:pt>
              </c:numCache>
            </c:numRef>
          </c:val>
          <c:extLst>
            <c:ext xmlns:c16="http://schemas.microsoft.com/office/drawing/2014/chart" uri="{C3380CC4-5D6E-409C-BE32-E72D297353CC}">
              <c16:uniqueId val="{00000000-579C-4E16-8961-AAD816569AF3}"/>
            </c:ext>
          </c:extLst>
        </c:ser>
        <c:dLbls>
          <c:showLegendKey val="0"/>
          <c:showVal val="0"/>
          <c:showCatName val="0"/>
          <c:showSerName val="0"/>
          <c:showPercent val="0"/>
          <c:showBubbleSize val="0"/>
        </c:dLbls>
        <c:gapWidth val="50"/>
        <c:overlap val="-27"/>
        <c:axId val="383341455"/>
        <c:axId val="383339791"/>
      </c:barChart>
      <c:catAx>
        <c:axId val="3833414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39791"/>
        <c:crosses val="autoZero"/>
        <c:auto val="1"/>
        <c:lblAlgn val="ctr"/>
        <c:lblOffset val="100"/>
        <c:noMultiLvlLbl val="0"/>
      </c:catAx>
      <c:valAx>
        <c:axId val="383339791"/>
        <c:scaling>
          <c:orientation val="minMax"/>
        </c:scaling>
        <c:delete val="0"/>
        <c:axPos val="l"/>
        <c:majorGridlines>
          <c:spPr>
            <a:ln w="9525" cap="flat" cmpd="sng" algn="ctr">
              <a:solidFill>
                <a:schemeClr val="tx1">
                  <a:lumMod val="15000"/>
                  <a:lumOff val="85000"/>
                </a:schemeClr>
              </a:solidFill>
              <a:round/>
            </a:ln>
            <a:effectLst/>
          </c:spPr>
        </c:majorGridlines>
        <c:numFmt formatCode="[$USD]\ #,##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41455"/>
        <c:crosses val="autoZero"/>
        <c:crossBetween val="between"/>
        <c:dispUnits>
          <c:builtInUnit val="thousands"/>
          <c:dispUnitsLbl>
            <c:layout>
              <c:manualLayout>
                <c:xMode val="edge"/>
                <c:yMode val="edge"/>
                <c:x val="1.2798874824191283E-2"/>
                <c:y val="0.32778743033678381"/>
              </c:manualLayout>
            </c:layout>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Urquiza.xlsx]DASHBOARD!Recaudacion TC</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r>
              <a:rPr lang="en-US"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Recaudación/Trenes Corridos (en dólares US)</a:t>
            </a:r>
            <a:endParaRPr lang="es-AR" sz="18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layout>
        <c:manualLayout>
          <c:xMode val="edge"/>
          <c:yMode val="edge"/>
          <c:x val="0.18475726495726494"/>
          <c:y val="2.7777777777777776E-2"/>
        </c:manualLayout>
      </c:layout>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8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solidFill>
            <a:schemeClr val="accent1"/>
          </a:solidFill>
          <a:ln w="44450" cap="rnd">
            <a:solidFill>
              <a:srgbClr val="7A983E"/>
            </a:solidFill>
            <a:round/>
          </a:ln>
          <a:effectLst/>
        </c:spPr>
        <c:marker>
          <c:symbol val="none"/>
        </c:marker>
      </c:pivotFmt>
      <c:pivotFmt>
        <c:idx val="1"/>
        <c:spPr>
          <a:solidFill>
            <a:schemeClr val="accent1"/>
          </a:solidFill>
          <a:ln w="44450" cap="rnd">
            <a:solidFill>
              <a:schemeClr val="accent3">
                <a:lumMod val="50000"/>
              </a:schemeClr>
            </a:solidFill>
            <a:round/>
          </a:ln>
          <a:effectLst/>
        </c:spPr>
        <c:marker>
          <c:symbol val="none"/>
        </c:marker>
      </c:pivotFmt>
      <c:pivotFmt>
        <c:idx val="2"/>
        <c:spPr>
          <a:ln w="28575" cap="rnd">
            <a:solidFill>
              <a:schemeClr val="accent1"/>
            </a:solidFill>
            <a:round/>
          </a:ln>
          <a:effectLst/>
        </c:spPr>
        <c:marker>
          <c:symbol val="none"/>
        </c:marker>
      </c:pivotFmt>
    </c:pivotFmts>
    <c:plotArea>
      <c:layout>
        <c:manualLayout>
          <c:layoutTarget val="inner"/>
          <c:xMode val="edge"/>
          <c:yMode val="edge"/>
          <c:x val="0.10131610407876231"/>
          <c:y val="0.16386527777777776"/>
          <c:w val="0.8799973628691985"/>
          <c:h val="0.58445555555555551"/>
        </c:manualLayout>
      </c:layout>
      <c:lineChart>
        <c:grouping val="standard"/>
        <c:varyColors val="0"/>
        <c:ser>
          <c:idx val="0"/>
          <c:order val="0"/>
          <c:tx>
            <c:strRef>
              <c:f>DASHBOARD!$AU$50</c:f>
              <c:strCache>
                <c:ptCount val="1"/>
                <c:pt idx="0">
                  <c:v>Total</c:v>
                </c:pt>
              </c:strCache>
            </c:strRef>
          </c:tx>
          <c:spPr>
            <a:ln w="28575" cap="rnd">
              <a:solidFill>
                <a:schemeClr val="accent1"/>
              </a:solidFill>
              <a:round/>
            </a:ln>
            <a:effectLst/>
          </c:spPr>
          <c:marker>
            <c:symbol val="none"/>
          </c:marker>
          <c:cat>
            <c:multiLvlStrRef>
              <c:f>DASHBOARD!$AT$51:$AT$71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DASHBOARD!$AU$51:$AU$71</c:f>
              <c:numCache>
                <c:formatCode>[$USD]\ #,##0</c:formatCode>
                <c:ptCount val="19"/>
                <c:pt idx="0">
                  <c:v>18.469458358951361</c:v>
                </c:pt>
                <c:pt idx="1">
                  <c:v>23.548758823033538</c:v>
                </c:pt>
                <c:pt idx="2">
                  <c:v>25.379846480320865</c:v>
                </c:pt>
                <c:pt idx="3">
                  <c:v>27.727937624924255</c:v>
                </c:pt>
                <c:pt idx="4">
                  <c:v>25.899574215426195</c:v>
                </c:pt>
                <c:pt idx="5">
                  <c:v>25.376354010850154</c:v>
                </c:pt>
                <c:pt idx="6">
                  <c:v>23.565186712991547</c:v>
                </c:pt>
                <c:pt idx="7">
                  <c:v>31.311151411305733</c:v>
                </c:pt>
                <c:pt idx="8">
                  <c:v>30.282519936907693</c:v>
                </c:pt>
                <c:pt idx="9">
                  <c:v>27.84603032014779</c:v>
                </c:pt>
                <c:pt idx="10">
                  <c:v>26.451847854160675</c:v>
                </c:pt>
                <c:pt idx="11">
                  <c:v>21.855491852550379</c:v>
                </c:pt>
                <c:pt idx="12">
                  <c:v>28.789627898004007</c:v>
                </c:pt>
                <c:pt idx="13">
                  <c:v>31.378159568138607</c:v>
                </c:pt>
                <c:pt idx="14">
                  <c:v>34.555333383527142</c:v>
                </c:pt>
                <c:pt idx="15">
                  <c:v>34.953063550891237</c:v>
                </c:pt>
                <c:pt idx="16">
                  <c:v>35.481536253155774</c:v>
                </c:pt>
                <c:pt idx="17">
                  <c:v>35.619949257823201</c:v>
                </c:pt>
                <c:pt idx="18">
                  <c:v>32.883669078212314</c:v>
                </c:pt>
              </c:numCache>
            </c:numRef>
          </c:val>
          <c:smooth val="1"/>
          <c:extLst>
            <c:ext xmlns:c16="http://schemas.microsoft.com/office/drawing/2014/chart" uri="{C3380CC4-5D6E-409C-BE32-E72D297353CC}">
              <c16:uniqueId val="{00000000-DEC5-4DB4-8C1E-BFF0F31E8267}"/>
            </c:ext>
          </c:extLst>
        </c:ser>
        <c:dLbls>
          <c:showLegendKey val="0"/>
          <c:showVal val="0"/>
          <c:showCatName val="0"/>
          <c:showSerName val="0"/>
          <c:showPercent val="0"/>
          <c:showBubbleSize val="0"/>
        </c:dLbls>
        <c:smooth val="0"/>
        <c:axId val="386634719"/>
        <c:axId val="386596863"/>
      </c:lineChart>
      <c:catAx>
        <c:axId val="386634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6863"/>
        <c:crosses val="autoZero"/>
        <c:auto val="1"/>
        <c:lblAlgn val="ctr"/>
        <c:lblOffset val="100"/>
        <c:noMultiLvlLbl val="0"/>
      </c:catAx>
      <c:valAx>
        <c:axId val="386596863"/>
        <c:scaling>
          <c:orientation val="minMax"/>
        </c:scaling>
        <c:delete val="0"/>
        <c:axPos val="l"/>
        <c:majorGridlines>
          <c:spPr>
            <a:ln w="9525" cap="flat" cmpd="sng" algn="ctr">
              <a:solidFill>
                <a:schemeClr val="tx1">
                  <a:lumMod val="15000"/>
                  <a:lumOff val="85000"/>
                </a:schemeClr>
              </a:solidFill>
              <a:round/>
            </a:ln>
            <a:effectLst/>
          </c:spPr>
        </c:majorGridlines>
        <c:numFmt formatCode="[$USD]\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6634719"/>
        <c:crosses val="autoZero"/>
        <c:crossBetween val="between"/>
      </c:valAx>
      <c:spPr>
        <a:blipFill dpi="0" rotWithShape="1">
          <a:blip xmlns:r="http://schemas.openxmlformats.org/officeDocument/2006/relationships" r:embed="rId3">
            <a:alphaModFix amt="55000"/>
          </a:blip>
          <a:srcRect/>
          <a:stretch>
            <a:fillRect/>
          </a:stretch>
        </a:blip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Urquiza.xlsx]DASHBOARD!Densidad Demanda</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C00000"/>
                </a:solidFill>
                <a:effectLst/>
                <a:latin typeface="Franklin Gothic Demi Cond" panose="020B0706030402020204" pitchFamily="34" charset="0"/>
                <a:ea typeface="+mn-ea"/>
                <a:cs typeface="+mn-cs"/>
              </a:rPr>
              <a:t>DEMANDA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(Pax Km/Km Línea)</a:t>
            </a: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mn-lt"/>
              <a:ea typeface="+mn-ea"/>
              <a:cs typeface="+mn-cs"/>
            </a:defRPr>
          </a:pPr>
          <a:endParaRPr lang="es-AR"/>
        </a:p>
      </c:txPr>
    </c:title>
    <c:autoTitleDeleted val="0"/>
    <c:pivotFmts>
      <c:pivotFmt>
        <c:idx val="0"/>
        <c:spPr>
          <a:solidFill>
            <a:schemeClr val="accent5"/>
          </a:solidFill>
          <a:ln>
            <a:noFill/>
          </a:ln>
          <a:effectLst/>
        </c:spPr>
        <c:marker>
          <c:symbol val="none"/>
        </c:marker>
      </c:pivotFmt>
      <c:pivotFmt>
        <c:idx val="1"/>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marker>
          <c:symbol val="none"/>
        </c:marker>
      </c:pivotFmt>
    </c:pivotFmts>
    <c:plotArea>
      <c:layout>
        <c:manualLayout>
          <c:layoutTarget val="inner"/>
          <c:xMode val="edge"/>
          <c:yMode val="edge"/>
          <c:x val="0.12576837606837607"/>
          <c:y val="0.22466064814814815"/>
          <c:w val="0.84438119658119659"/>
          <c:h val="0.5121333081275099"/>
        </c:manualLayout>
      </c:layout>
      <c:areaChart>
        <c:grouping val="standard"/>
        <c:varyColors val="0"/>
        <c:ser>
          <c:idx val="0"/>
          <c:order val="0"/>
          <c:tx>
            <c:strRef>
              <c:f>DASHBOARD!$AX$50</c:f>
              <c:strCache>
                <c:ptCount val="1"/>
                <c:pt idx="0">
                  <c:v>Total</c:v>
                </c:pt>
              </c:strCache>
            </c:strRef>
          </c:tx>
          <c:spPr>
            <a:blipFill dpi="0" rotWithShape="1">
              <a:blip xmlns:r="http://schemas.openxmlformats.org/officeDocument/2006/relationships" r:embed="rId3">
                <a:alphaModFix amt="60000"/>
              </a:blip>
              <a:srcRect/>
              <a:tile tx="0" ty="0" sx="100000" sy="100000" flip="none" algn="l"/>
            </a:blipFill>
            <a:ln>
              <a:solidFill>
                <a:schemeClr val="accent3">
                  <a:lumMod val="50000"/>
                </a:schemeClr>
              </a:solidFill>
            </a:ln>
            <a:effectLst/>
          </c:spPr>
          <c:cat>
            <c:multiLvlStrRef>
              <c:f>DASHBOARD!$AW$51:$AW$71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DASHBOARD!$AX$51:$AX$71</c:f>
              <c:numCache>
                <c:formatCode>#,##0</c:formatCode>
                <c:ptCount val="19"/>
                <c:pt idx="0">
                  <c:v>678786.46698113205</c:v>
                </c:pt>
                <c:pt idx="1">
                  <c:v>804316.03301886783</c:v>
                </c:pt>
                <c:pt idx="2">
                  <c:v>1029948.3735849058</c:v>
                </c:pt>
                <c:pt idx="3">
                  <c:v>1121788.2726415095</c:v>
                </c:pt>
                <c:pt idx="4">
                  <c:v>1118099.1226415094</c:v>
                </c:pt>
                <c:pt idx="5">
                  <c:v>1123506.9518867924</c:v>
                </c:pt>
                <c:pt idx="6">
                  <c:v>1137846.587735849</c:v>
                </c:pt>
                <c:pt idx="7">
                  <c:v>1161742.4236486487</c:v>
                </c:pt>
                <c:pt idx="8">
                  <c:v>1161085.2425675676</c:v>
                </c:pt>
                <c:pt idx="9">
                  <c:v>1088502.8304054053</c:v>
                </c:pt>
                <c:pt idx="10">
                  <c:v>1073985.0581081081</c:v>
                </c:pt>
                <c:pt idx="11">
                  <c:v>967834.34999999986</c:v>
                </c:pt>
                <c:pt idx="12">
                  <c:v>942948.60185185168</c:v>
                </c:pt>
                <c:pt idx="13">
                  <c:v>935569.47407407395</c:v>
                </c:pt>
                <c:pt idx="14">
                  <c:v>1193100.3991264852</c:v>
                </c:pt>
                <c:pt idx="15">
                  <c:v>1132180.2581368699</c:v>
                </c:pt>
                <c:pt idx="16">
                  <c:v>1202950.009021871</c:v>
                </c:pt>
                <c:pt idx="17">
                  <c:v>1153399.8225314687</c:v>
                </c:pt>
                <c:pt idx="18">
                  <c:v>1135880.2000777</c:v>
                </c:pt>
              </c:numCache>
            </c:numRef>
          </c:val>
          <c:extLst>
            <c:ext xmlns:c16="http://schemas.microsoft.com/office/drawing/2014/chart" uri="{C3380CC4-5D6E-409C-BE32-E72D297353CC}">
              <c16:uniqueId val="{00000000-D669-4317-8409-9BE17C17D8B8}"/>
            </c:ext>
          </c:extLst>
        </c:ser>
        <c:dLbls>
          <c:showLegendKey val="0"/>
          <c:showVal val="0"/>
          <c:showCatName val="0"/>
          <c:showSerName val="0"/>
          <c:showPercent val="0"/>
          <c:showBubbleSize val="0"/>
        </c:dLbls>
        <c:axId val="386598527"/>
        <c:axId val="386600607"/>
      </c:areaChart>
      <c:catAx>
        <c:axId val="386598527"/>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600607"/>
        <c:crosses val="autoZero"/>
        <c:auto val="1"/>
        <c:lblAlgn val="ctr"/>
        <c:lblOffset val="100"/>
        <c:noMultiLvlLbl val="0"/>
      </c:catAx>
      <c:valAx>
        <c:axId val="38660060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6598527"/>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Urquiza.xlsx]DASHBOARD!Densidad Oferta</c:name>
    <c:fmtId val="0"/>
  </c:pivotSource>
  <c:chart>
    <c:title>
      <c:tx>
        <c:rich>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USO DE INFRAESTRUCTURA: Densidad vinculada a la </a:t>
            </a:r>
            <a:r>
              <a:rPr lang="en-US" sz="1600" b="0" i="0" u="none" strike="noStrike" kern="1200" spc="0" baseline="0">
                <a:solidFill>
                  <a:srgbClr val="A47D00"/>
                </a:solidFill>
                <a:effectLst/>
                <a:latin typeface="Franklin Gothic Demi Cond" panose="020B0706030402020204" pitchFamily="34" charset="0"/>
                <a:ea typeface="+mn-ea"/>
                <a:cs typeface="+mn-cs"/>
              </a:rPr>
              <a:t>OFERTA</a:t>
            </a:r>
            <a:r>
              <a:rPr lang="en-US"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rPr>
              <a:t> (Coches Km/Km Línea)</a:t>
            </a:r>
            <a:endParaRPr lang="es-AR" sz="1600" b="0" i="0" u="none" strike="noStrike" kern="1200" spc="0" baseline="0">
              <a:solidFill>
                <a:sysClr val="windowText" lastClr="000000">
                  <a:lumMod val="65000"/>
                  <a:lumOff val="35000"/>
                </a:sysClr>
              </a:solidFill>
              <a:effectLst/>
              <a:latin typeface="Franklin Gothic Demi Cond" panose="020B0706030402020204" pitchFamily="34" charset="0"/>
              <a:ea typeface="+mn-ea"/>
              <a:cs typeface="+mn-cs"/>
            </a:endParaRPr>
          </a:p>
        </c:rich>
      </c:tx>
      <c:overlay val="0"/>
      <c:spPr>
        <a:noFill/>
        <a:ln>
          <a:noFill/>
        </a:ln>
        <a:effectLst/>
      </c:spPr>
      <c:txPr>
        <a:bodyPr rot="0" spcFirstLastPara="1" vertOverflow="ellipsis" vert="horz" wrap="square" anchor="ctr" anchorCtr="1"/>
        <a:lstStyle/>
        <a:p>
          <a:pPr marL="0" marR="0" indent="0" algn="ctr" defTabSz="914400" rtl="0" eaLnBrk="1" fontAlgn="auto" latinLnBrk="0" hangingPunct="1">
            <a:lnSpc>
              <a:spcPct val="100000"/>
            </a:lnSpc>
            <a:spcBef>
              <a:spcPts val="0"/>
            </a:spcBef>
            <a:spcAft>
              <a:spcPts val="0"/>
            </a:spcAft>
            <a:buClrTx/>
            <a:buSzTx/>
            <a:buFontTx/>
            <a:buNone/>
            <a:tabLst/>
            <a:defRPr sz="1600" b="0" i="0" u="none" strike="noStrike" kern="1200" spc="0" baseline="0">
              <a:solidFill>
                <a:sysClr val="windowText" lastClr="000000">
                  <a:lumMod val="65000"/>
                  <a:lumOff val="35000"/>
                </a:sysClr>
              </a:solidFill>
              <a:latin typeface="+mn-lt"/>
              <a:ea typeface="+mn-ea"/>
              <a:cs typeface="+mn-cs"/>
            </a:defRPr>
          </a:pPr>
          <a:endParaRPr lang="es-AR"/>
        </a:p>
      </c:txPr>
    </c:title>
    <c:autoTitleDeleted val="0"/>
    <c:pivotFmts>
      <c:pivotFmt>
        <c:idx val="0"/>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marker>
          <c:symbol val="none"/>
        </c:marker>
      </c:pivotFmt>
    </c:pivotFmts>
    <c:plotArea>
      <c:layout>
        <c:manualLayout>
          <c:layoutTarget val="inner"/>
          <c:xMode val="edge"/>
          <c:yMode val="edge"/>
          <c:x val="0.1083275641025641"/>
          <c:y val="0.2187810185185185"/>
          <c:w val="0.86182200854700852"/>
          <c:h val="0.5341376543209877"/>
        </c:manualLayout>
      </c:layout>
      <c:areaChart>
        <c:grouping val="standard"/>
        <c:varyColors val="0"/>
        <c:ser>
          <c:idx val="0"/>
          <c:order val="0"/>
          <c:tx>
            <c:strRef>
              <c:f>DASHBOARD!$BA$50</c:f>
              <c:strCache>
                <c:ptCount val="1"/>
                <c:pt idx="0">
                  <c:v>Total</c:v>
                </c:pt>
              </c:strCache>
            </c:strRef>
          </c:tx>
          <c:spPr>
            <a:blipFill dpi="0" rotWithShape="1">
              <a:blip xmlns:r="http://schemas.openxmlformats.org/officeDocument/2006/relationships" r:embed="rId3">
                <a:alphaModFix amt="56000"/>
              </a:blip>
              <a:srcRect/>
              <a:tile tx="0" ty="0" sx="20000" sy="20000" flip="none" algn="l"/>
            </a:blipFill>
            <a:ln>
              <a:solidFill>
                <a:schemeClr val="accent3">
                  <a:lumMod val="50000"/>
                </a:schemeClr>
              </a:solidFill>
            </a:ln>
            <a:effectLst/>
          </c:spPr>
          <c:cat>
            <c:multiLvlStrRef>
              <c:f>DASHBOARD!$AZ$51:$AZ$71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DASHBOARD!$BA$51:$BA$71</c:f>
              <c:numCache>
                <c:formatCode>#,##0</c:formatCode>
                <c:ptCount val="19"/>
                <c:pt idx="0">
                  <c:v>26820</c:v>
                </c:pt>
                <c:pt idx="1">
                  <c:v>24342</c:v>
                </c:pt>
                <c:pt idx="2">
                  <c:v>28170</c:v>
                </c:pt>
                <c:pt idx="3">
                  <c:v>27204</c:v>
                </c:pt>
                <c:pt idx="4">
                  <c:v>27912</c:v>
                </c:pt>
                <c:pt idx="5">
                  <c:v>27606</c:v>
                </c:pt>
                <c:pt idx="6">
                  <c:v>28536</c:v>
                </c:pt>
                <c:pt idx="7">
                  <c:v>29117.999999999996</c:v>
                </c:pt>
                <c:pt idx="8">
                  <c:v>28548.000000000004</c:v>
                </c:pt>
                <c:pt idx="9">
                  <c:v>27462</c:v>
                </c:pt>
                <c:pt idx="10">
                  <c:v>26826.000000000004</c:v>
                </c:pt>
                <c:pt idx="11">
                  <c:v>27504</c:v>
                </c:pt>
                <c:pt idx="12">
                  <c:v>28080</c:v>
                </c:pt>
                <c:pt idx="13">
                  <c:v>24342</c:v>
                </c:pt>
                <c:pt idx="14">
                  <c:v>28290</c:v>
                </c:pt>
                <c:pt idx="15">
                  <c:v>26706.000000000004</c:v>
                </c:pt>
                <c:pt idx="16">
                  <c:v>27912</c:v>
                </c:pt>
                <c:pt idx="17">
                  <c:v>26892</c:v>
                </c:pt>
                <c:pt idx="18">
                  <c:v>28770.000000000004</c:v>
                </c:pt>
              </c:numCache>
            </c:numRef>
          </c:val>
          <c:extLst>
            <c:ext xmlns:c16="http://schemas.microsoft.com/office/drawing/2014/chart" uri="{C3380CC4-5D6E-409C-BE32-E72D297353CC}">
              <c16:uniqueId val="{00000000-D57E-4280-B9E8-F9BF10711C67}"/>
            </c:ext>
          </c:extLst>
        </c:ser>
        <c:dLbls>
          <c:showLegendKey val="0"/>
          <c:showVal val="0"/>
          <c:showCatName val="0"/>
          <c:showSerName val="0"/>
          <c:showPercent val="0"/>
          <c:showBubbleSize val="0"/>
        </c:dLbls>
        <c:axId val="383323983"/>
        <c:axId val="383318575"/>
      </c:areaChart>
      <c:catAx>
        <c:axId val="383323983"/>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383318575"/>
        <c:crosses val="autoZero"/>
        <c:auto val="1"/>
        <c:lblAlgn val="ctr"/>
        <c:lblOffset val="100"/>
        <c:noMultiLvlLbl val="0"/>
      </c:catAx>
      <c:valAx>
        <c:axId val="38331857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383323983"/>
        <c:crosses val="autoZero"/>
        <c:crossBetween val="midCat"/>
      </c:valAx>
      <c:spPr>
        <a:noFill/>
        <a:ln>
          <a:noFill/>
        </a:ln>
        <a:effectLst/>
      </c:spPr>
    </c:plotArea>
    <c:plotVisOnly val="1"/>
    <c:dispBlanksAs val="zero"/>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Urquiza.xlsx]DASHBOARD!Recaudacion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s-AR" sz="1600">
                <a:latin typeface="Franklin Gothic Demi Cond" panose="020B0706030402020204" pitchFamily="34" charset="0"/>
              </a:rPr>
              <a:t>PRODUCTIVIDAD: Recaudación por</a:t>
            </a:r>
            <a:r>
              <a:rPr lang="es-AR" sz="1600" baseline="0">
                <a:latin typeface="Franklin Gothic Demi Cond" panose="020B0706030402020204" pitchFamily="34" charset="0"/>
              </a:rPr>
              <a:t> cada agente del operador </a:t>
            </a:r>
            <a:r>
              <a:rPr lang="es-AR" sz="1400" baseline="0">
                <a:latin typeface="Franklin Gothic Demi Cond" panose="020B0706030402020204" pitchFamily="34" charset="0"/>
              </a:rPr>
              <a:t>(Recaudación/Personal) (en pesos y dólares US)</a:t>
            </a:r>
            <a:endParaRPr lang="es-AR" sz="14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38100" cap="rnd">
            <a:solidFill>
              <a:schemeClr val="accent3">
                <a:lumMod val="50000"/>
              </a:schemeClr>
            </a:solidFill>
            <a:prstDash val="sysDash"/>
            <a:round/>
          </a:ln>
          <a:effectLst/>
        </c:spPr>
        <c:marker>
          <c:symbol val="none"/>
        </c:marker>
      </c:pivotFmt>
      <c:pivotFmt>
        <c:idx val="3"/>
        <c:spPr>
          <a:ln w="38100" cap="rnd">
            <a:solidFill>
              <a:schemeClr val="accent5"/>
            </a:solidFill>
            <a:round/>
          </a:ln>
          <a:effectLst/>
        </c:spPr>
        <c:marker>
          <c:symbol val="none"/>
        </c:marker>
      </c:pivotFmt>
      <c:pivotFmt>
        <c:idx val="4"/>
        <c:spPr>
          <a:ln w="38100" cap="rnd">
            <a:solidFill>
              <a:schemeClr val="accent3">
                <a:lumMod val="50000"/>
              </a:schemeClr>
            </a:solidFill>
            <a:prstDash val="sysDash"/>
            <a:round/>
          </a:ln>
          <a:effectLst/>
        </c:spPr>
        <c:marker>
          <c:symbol val="none"/>
        </c:marker>
      </c:pivotFmt>
      <c:pivotFmt>
        <c:idx val="5"/>
        <c:spPr>
          <a:ln w="38100" cap="rnd">
            <a:solidFill>
              <a:schemeClr val="accent3">
                <a:lumMod val="50000"/>
              </a:schemeClr>
            </a:solidFill>
            <a:prstDash val="sysDash"/>
            <a:round/>
          </a:ln>
          <a:effectLst/>
        </c:spPr>
        <c:marker>
          <c:symbol val="none"/>
        </c:marker>
      </c:pivotFmt>
      <c:pivotFmt>
        <c:idx val="6"/>
        <c:spPr>
          <a:ln w="38100" cap="rnd">
            <a:solidFill>
              <a:schemeClr val="accent3">
                <a:lumMod val="50000"/>
              </a:schemeClr>
            </a:solidFill>
            <a:prstDash val="sysDash"/>
            <a:round/>
          </a:ln>
          <a:effectLst/>
        </c:spPr>
        <c:marker>
          <c:symbol val="none"/>
        </c:marker>
      </c:pivotFmt>
      <c:pivotFmt>
        <c:idx val="7"/>
        <c:spPr>
          <a:ln w="38100" cap="rnd">
            <a:solidFill>
              <a:schemeClr val="accent3">
                <a:lumMod val="50000"/>
              </a:schemeClr>
            </a:solidFill>
            <a:prstDash val="sysDash"/>
            <a:round/>
          </a:ln>
          <a:effectLst/>
        </c:spPr>
        <c:marker>
          <c:symbol val="none"/>
        </c:marker>
      </c:pivotFmt>
    </c:pivotFmts>
    <c:plotArea>
      <c:layout>
        <c:manualLayout>
          <c:layoutTarget val="inner"/>
          <c:xMode val="edge"/>
          <c:yMode val="edge"/>
          <c:x val="9.931170886075949E-2"/>
          <c:y val="0.22060370370370369"/>
          <c:w val="0.79796009142053448"/>
          <c:h val="0.48928086419753086"/>
        </c:manualLayout>
      </c:layout>
      <c:lineChart>
        <c:grouping val="standard"/>
        <c:varyColors val="0"/>
        <c:ser>
          <c:idx val="0"/>
          <c:order val="0"/>
          <c:tx>
            <c:strRef>
              <c:f>DASHBOARD!$BD$50</c:f>
              <c:strCache>
                <c:ptCount val="1"/>
                <c:pt idx="0">
                  <c:v>Recaudación/Personal (PESOS) </c:v>
                </c:pt>
              </c:strCache>
            </c:strRef>
          </c:tx>
          <c:spPr>
            <a:ln w="38100" cap="rnd">
              <a:solidFill>
                <a:schemeClr val="accent5"/>
              </a:solidFill>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DASHBOARD!$BD$51:$BD$71</c:f>
              <c:numCache>
                <c:formatCode>"$"#,##0.00</c:formatCode>
                <c:ptCount val="19"/>
                <c:pt idx="0">
                  <c:v>9797.2992238562092</c:v>
                </c:pt>
                <c:pt idx="1">
                  <c:v>11609.136642156862</c:v>
                </c:pt>
                <c:pt idx="2">
                  <c:v>14865.812581699347</c:v>
                </c:pt>
                <c:pt idx="3">
                  <c:v>16191.388466775599</c:v>
                </c:pt>
                <c:pt idx="4">
                  <c:v>16138.140931372549</c:v>
                </c:pt>
                <c:pt idx="5">
                  <c:v>16216.195111655772</c:v>
                </c:pt>
                <c:pt idx="6">
                  <c:v>16423.166979847494</c:v>
                </c:pt>
                <c:pt idx="7">
                  <c:v>23412.020520152502</c:v>
                </c:pt>
                <c:pt idx="8">
                  <c:v>23398.776674836601</c:v>
                </c:pt>
                <c:pt idx="9">
                  <c:v>21936.059218409584</c:v>
                </c:pt>
                <c:pt idx="10">
                  <c:v>21643.489733115468</c:v>
                </c:pt>
                <c:pt idx="11">
                  <c:v>19504.28700980392</c:v>
                </c:pt>
                <c:pt idx="12">
                  <c:v>27733.782407407409</c:v>
                </c:pt>
                <c:pt idx="13">
                  <c:v>27516.749237472766</c:v>
                </c:pt>
                <c:pt idx="14">
                  <c:v>37196.659502178649</c:v>
                </c:pt>
                <c:pt idx="15">
                  <c:v>37665.343228213511</c:v>
                </c:pt>
                <c:pt idx="16">
                  <c:v>43138.468733115464</c:v>
                </c:pt>
                <c:pt idx="17">
                  <c:v>44917.258883986928</c:v>
                </c:pt>
                <c:pt idx="18">
                  <c:v>47773.784885620902</c:v>
                </c:pt>
              </c:numCache>
            </c:numRef>
          </c:val>
          <c:smooth val="1"/>
          <c:extLst>
            <c:ext xmlns:c16="http://schemas.microsoft.com/office/drawing/2014/chart" uri="{C3380CC4-5D6E-409C-BE32-E72D297353CC}">
              <c16:uniqueId val="{00000000-59FA-4652-A073-58ED5CD13542}"/>
            </c:ext>
          </c:extLst>
        </c:ser>
        <c:dLbls>
          <c:showLegendKey val="0"/>
          <c:showVal val="0"/>
          <c:showCatName val="0"/>
          <c:showSerName val="0"/>
          <c:showPercent val="0"/>
          <c:showBubbleSize val="0"/>
        </c:dLbls>
        <c:marker val="1"/>
        <c:smooth val="0"/>
        <c:axId val="1123004816"/>
        <c:axId val="1123002320"/>
      </c:lineChart>
      <c:lineChart>
        <c:grouping val="standard"/>
        <c:varyColors val="0"/>
        <c:ser>
          <c:idx val="1"/>
          <c:order val="1"/>
          <c:tx>
            <c:strRef>
              <c:f>DASHBOARD!$BE$50</c:f>
              <c:strCache>
                <c:ptCount val="1"/>
                <c:pt idx="0">
                  <c:v>Recaudación/Personal (DÓLAR US) </c:v>
                </c:pt>
              </c:strCache>
            </c:strRef>
          </c:tx>
          <c:spPr>
            <a:ln w="38100" cap="rnd">
              <a:solidFill>
                <a:schemeClr val="accent3">
                  <a:lumMod val="50000"/>
                </a:schemeClr>
              </a:solidFill>
              <a:prstDash val="sysDash"/>
              <a:round/>
            </a:ln>
            <a:effectLst/>
          </c:spPr>
          <c:marker>
            <c:symbol val="none"/>
          </c:marker>
          <c:cat>
            <c:multiLvlStrRef>
              <c:f>DASHBOARD!$BC$51:$BC$71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DASHBOARD!$BE$51:$BE$71</c:f>
              <c:numCache>
                <c:formatCode>[$USD]\ #,##0.00</c:formatCode>
                <c:ptCount val="19"/>
                <c:pt idx="0">
                  <c:v>89.932983512540929</c:v>
                </c:pt>
                <c:pt idx="1">
                  <c:v>104.07114874188133</c:v>
                </c:pt>
                <c:pt idx="2">
                  <c:v>129.80215601863449</c:v>
                </c:pt>
                <c:pt idx="3">
                  <c:v>136.94822352005073</c:v>
                </c:pt>
                <c:pt idx="4">
                  <c:v>131.2470797932055</c:v>
                </c:pt>
                <c:pt idx="5">
                  <c:v>127.18584401298645</c:v>
                </c:pt>
                <c:pt idx="6">
                  <c:v>122.08717647820022</c:v>
                </c:pt>
                <c:pt idx="7">
                  <c:v>165.52616317981125</c:v>
                </c:pt>
                <c:pt idx="8">
                  <c:v>156.95449875795947</c:v>
                </c:pt>
                <c:pt idx="9">
                  <c:v>138.83581783803535</c:v>
                </c:pt>
                <c:pt idx="10">
                  <c:v>128.8302960304492</c:v>
                </c:pt>
                <c:pt idx="11">
                  <c:v>109.13461291077448</c:v>
                </c:pt>
                <c:pt idx="12">
                  <c:v>146.77065202904004</c:v>
                </c:pt>
                <c:pt idx="13">
                  <c:v>138.67232393021601</c:v>
                </c:pt>
                <c:pt idx="14">
                  <c:v>177.48191383805062</c:v>
                </c:pt>
                <c:pt idx="15">
                  <c:v>169.47286041940836</c:v>
                </c:pt>
                <c:pt idx="16">
                  <c:v>179.80403774475019</c:v>
                </c:pt>
                <c:pt idx="17">
                  <c:v>173.90916402348975</c:v>
                </c:pt>
                <c:pt idx="18">
                  <c:v>171.76164839872331</c:v>
                </c:pt>
              </c:numCache>
            </c:numRef>
          </c:val>
          <c:smooth val="1"/>
          <c:extLst>
            <c:ext xmlns:c16="http://schemas.microsoft.com/office/drawing/2014/chart" uri="{C3380CC4-5D6E-409C-BE32-E72D297353CC}">
              <c16:uniqueId val="{00000001-59FA-4652-A073-58ED5CD13542}"/>
            </c:ext>
          </c:extLst>
        </c:ser>
        <c:dLbls>
          <c:showLegendKey val="0"/>
          <c:showVal val="0"/>
          <c:showCatName val="0"/>
          <c:showSerName val="0"/>
          <c:showPercent val="0"/>
          <c:showBubbleSize val="0"/>
        </c:dLbls>
        <c:marker val="1"/>
        <c:smooth val="0"/>
        <c:axId val="1091106352"/>
        <c:axId val="1091111344"/>
      </c:lineChart>
      <c:catAx>
        <c:axId val="1123004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3002320"/>
        <c:crosses val="autoZero"/>
        <c:auto val="1"/>
        <c:lblAlgn val="ctr"/>
        <c:lblOffset val="100"/>
        <c:noMultiLvlLbl val="0"/>
      </c:catAx>
      <c:valAx>
        <c:axId val="112300232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3004816"/>
        <c:crosses val="autoZero"/>
        <c:crossBetween val="between"/>
      </c:valAx>
      <c:valAx>
        <c:axId val="1091111344"/>
        <c:scaling>
          <c:orientation val="minMax"/>
        </c:scaling>
        <c:delete val="0"/>
        <c:axPos val="r"/>
        <c:numFmt formatCode="[$USD]\ #,##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091106352"/>
        <c:crosses val="max"/>
        <c:crossBetween val="between"/>
      </c:valAx>
      <c:catAx>
        <c:axId val="1091106352"/>
        <c:scaling>
          <c:orientation val="minMax"/>
        </c:scaling>
        <c:delete val="1"/>
        <c:axPos val="b"/>
        <c:numFmt formatCode="General" sourceLinked="1"/>
        <c:majorTickMark val="out"/>
        <c:minorTickMark val="none"/>
        <c:tickLblPos val="nextTo"/>
        <c:crossAx val="1091111344"/>
        <c:crosses val="autoZero"/>
        <c:auto val="1"/>
        <c:lblAlgn val="ctr"/>
        <c:lblOffset val="100"/>
        <c:noMultiLvlLbl val="0"/>
      </c:catAx>
      <c:spPr>
        <a:noFill/>
        <a:ln>
          <a:noFill/>
        </a:ln>
        <a:effectLst/>
      </c:spPr>
    </c:plotArea>
    <c:legend>
      <c:legendPos val="b"/>
      <c:layout>
        <c:manualLayout>
          <c:xMode val="edge"/>
          <c:yMode val="edge"/>
          <c:x val="6.5049226441630994E-4"/>
          <c:y val="0.93385370370370369"/>
          <c:w val="0.9897679324894515"/>
          <c:h val="6.6146296296296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Urquiza.xlsx]DASHBOARD!PAX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 Pasajeros Pagos (PAX) transportados por cada agente del operador (PAX/Personal)</a:t>
            </a:r>
          </a:p>
        </c:rich>
      </c:tx>
      <c:layout>
        <c:manualLayout>
          <c:xMode val="edge"/>
          <c:yMode val="edge"/>
          <c:x val="0.11136392405063289"/>
          <c:y val="1.5679012345679012E-2"/>
        </c:manualLayout>
      </c:layout>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solidFill>
            <a:schemeClr val="accent1"/>
          </a:solidFill>
          <a:ln>
            <a:noFill/>
          </a:ln>
          <a:effectLst/>
        </c:spPr>
        <c:marker>
          <c:symbol val="none"/>
        </c:marker>
      </c:pivotFmt>
      <c:pivotFmt>
        <c:idx val="1"/>
        <c:spPr>
          <a:blipFill>
            <a:blip xmlns:r="http://schemas.openxmlformats.org/officeDocument/2006/relationships" r:embed="rId3"/>
            <a:stretch>
              <a:fillRect/>
            </a:stretch>
          </a:blipFill>
          <a:ln w="6350">
            <a:solidFill>
              <a:schemeClr val="accent5">
                <a:lumMod val="75000"/>
              </a:schemeClr>
            </a:solidFill>
          </a:ln>
          <a:effectLst/>
        </c:spPr>
        <c:marker>
          <c:symbol val="none"/>
        </c:marker>
      </c:pivotFmt>
    </c:pivotFmts>
    <c:plotArea>
      <c:layout/>
      <c:barChart>
        <c:barDir val="col"/>
        <c:grouping val="clustered"/>
        <c:varyColors val="0"/>
        <c:ser>
          <c:idx val="0"/>
          <c:order val="0"/>
          <c:tx>
            <c:strRef>
              <c:f>DASHBOARD!$BI$50</c:f>
              <c:strCache>
                <c:ptCount val="1"/>
                <c:pt idx="0">
                  <c:v>Total</c:v>
                </c:pt>
              </c:strCache>
            </c:strRef>
          </c:tx>
          <c:spPr>
            <a:blipFill>
              <a:blip xmlns:r="http://schemas.openxmlformats.org/officeDocument/2006/relationships" r:embed="rId3"/>
              <a:stretch>
                <a:fillRect/>
              </a:stretch>
            </a:blipFill>
            <a:ln w="6350">
              <a:solidFill>
                <a:schemeClr val="accent5">
                  <a:lumMod val="75000"/>
                </a:schemeClr>
              </a:solidFill>
            </a:ln>
            <a:effectLst/>
          </c:spPr>
          <c:invertIfNegative val="0"/>
          <c:pictureOptions>
            <c:pictureFormat val="stack"/>
          </c:pictureOptions>
          <c:cat>
            <c:multiLvlStrRef>
              <c:f>DASHBOARD!$BH$51:$BH$71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DASHBOARD!$BI$51:$BI$71</c:f>
              <c:numCache>
                <c:formatCode>#,##0</c:formatCode>
                <c:ptCount val="19"/>
                <c:pt idx="0">
                  <c:v>1003.2723311546841</c:v>
                </c:pt>
                <c:pt idx="1">
                  <c:v>1190.2178649237474</c:v>
                </c:pt>
                <c:pt idx="2">
                  <c:v>1523.0664488017428</c:v>
                </c:pt>
                <c:pt idx="3">
                  <c:v>1665.4738562091504</c:v>
                </c:pt>
                <c:pt idx="4">
                  <c:v>1653.3736383442265</c:v>
                </c:pt>
                <c:pt idx="5">
                  <c:v>1660.4270152505446</c:v>
                </c:pt>
                <c:pt idx="6">
                  <c:v>1682.7320261437908</c:v>
                </c:pt>
                <c:pt idx="7">
                  <c:v>1922.7320261437908</c:v>
                </c:pt>
                <c:pt idx="8">
                  <c:v>1926.6252723311547</c:v>
                </c:pt>
                <c:pt idx="9">
                  <c:v>1804.6579520697169</c:v>
                </c:pt>
                <c:pt idx="10">
                  <c:v>1784.3398692810458</c:v>
                </c:pt>
                <c:pt idx="11">
                  <c:v>1602.8834422657951</c:v>
                </c:pt>
                <c:pt idx="12">
                  <c:v>1484.525054466231</c:v>
                </c:pt>
                <c:pt idx="13">
                  <c:v>1464.7211328976034</c:v>
                </c:pt>
                <c:pt idx="14">
                  <c:v>1892.1143790849674</c:v>
                </c:pt>
                <c:pt idx="15">
                  <c:v>1794.3954248366013</c:v>
                </c:pt>
                <c:pt idx="16">
                  <c:v>1897.9901960784314</c:v>
                </c:pt>
                <c:pt idx="17">
                  <c:v>1820.8366013071895</c:v>
                </c:pt>
                <c:pt idx="18">
                  <c:v>1785.789760348584</c:v>
                </c:pt>
              </c:numCache>
            </c:numRef>
          </c:val>
          <c:extLst>
            <c:ext xmlns:c16="http://schemas.microsoft.com/office/drawing/2014/chart" uri="{C3380CC4-5D6E-409C-BE32-E72D297353CC}">
              <c16:uniqueId val="{00000000-597B-48F6-958A-FBBA79E7BFF6}"/>
            </c:ext>
          </c:extLst>
        </c:ser>
        <c:dLbls>
          <c:showLegendKey val="0"/>
          <c:showVal val="0"/>
          <c:showCatName val="0"/>
          <c:showSerName val="0"/>
          <c:showPercent val="0"/>
          <c:showBubbleSize val="0"/>
        </c:dLbls>
        <c:gapWidth val="30"/>
        <c:overlap val="-27"/>
        <c:axId val="1766488848"/>
        <c:axId val="1766489264"/>
      </c:barChart>
      <c:catAx>
        <c:axId val="176648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766489264"/>
        <c:crosses val="autoZero"/>
        <c:auto val="1"/>
        <c:lblAlgn val="ctr"/>
        <c:lblOffset val="100"/>
        <c:noMultiLvlLbl val="0"/>
      </c:catAx>
      <c:valAx>
        <c:axId val="176648926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7664888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[Operativas Urquiza.xlsx]DASHBOARD!TC Personal</c:name>
    <c:fmtId val="0"/>
  </c:pivotSource>
  <c:chart>
    <c:title>
      <c:tx>
        <c:rich>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r>
              <a:rPr lang="en-US" sz="1600">
                <a:latin typeface="Franklin Gothic Demi Cond" panose="020B0706030402020204" pitchFamily="34" charset="0"/>
              </a:rPr>
              <a:t>PRODUCTIVIDAD:</a:t>
            </a:r>
            <a:r>
              <a:rPr lang="en-US" sz="1600" baseline="0">
                <a:latin typeface="Franklin Gothic Demi Cond" panose="020B0706030402020204" pitchFamily="34" charset="0"/>
              </a:rPr>
              <a:t> Trenes Corridos (TC) por cada agente del operador (TC/Personal)</a:t>
            </a:r>
            <a:endParaRPr lang="en-US" sz="1600">
              <a:latin typeface="Franklin Gothic Demi Cond" panose="020B0706030402020204" pitchFamily="34" charset="0"/>
            </a:endParaRPr>
          </a:p>
        </c:rich>
      </c:tx>
      <c:overlay val="0"/>
      <c:spPr>
        <a:noFill/>
        <a:ln>
          <a:noFill/>
        </a:ln>
        <a:effectLst/>
      </c:spPr>
      <c:txPr>
        <a:bodyPr rot="0" spcFirstLastPara="1" vertOverflow="ellipsis" vert="horz" wrap="square" anchor="ctr" anchorCtr="1"/>
        <a:lstStyle/>
        <a:p>
          <a:pPr>
            <a:defRPr sz="1600" b="0" i="0" u="none" strike="noStrike" kern="1200" spc="0" baseline="0">
              <a:solidFill>
                <a:schemeClr val="tx1">
                  <a:lumMod val="65000"/>
                  <a:lumOff val="35000"/>
                </a:schemeClr>
              </a:solidFill>
              <a:latin typeface="Franklin Gothic Demi Cond" panose="020B0706030402020204" pitchFamily="34" charset="0"/>
              <a:ea typeface="+mn-ea"/>
              <a:cs typeface="+mn-cs"/>
            </a:defRPr>
          </a:pPr>
          <a:endParaRPr lang="es-AR"/>
        </a:p>
      </c:txPr>
    </c:title>
    <c:autoTitleDeleted val="0"/>
    <c:pivotFmts>
      <c:pivotFmt>
        <c:idx val="0"/>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marker>
          <c:symbol val="none"/>
        </c:marker>
      </c:pivotFmt>
    </c:pivotFmts>
    <c:plotArea>
      <c:layout/>
      <c:barChart>
        <c:barDir val="col"/>
        <c:grouping val="clustered"/>
        <c:varyColors val="0"/>
        <c:ser>
          <c:idx val="0"/>
          <c:order val="0"/>
          <c:tx>
            <c:strRef>
              <c:f>DASHBOARD!$BL$50</c:f>
              <c:strCache>
                <c:ptCount val="1"/>
                <c:pt idx="0">
                  <c:v>Total</c:v>
                </c:pt>
              </c:strCache>
            </c:strRef>
          </c:tx>
          <c:spPr>
            <a:gradFill flip="none" rotWithShape="1">
              <a:gsLst>
                <a:gs pos="0">
                  <a:schemeClr val="accent2">
                    <a:lumMod val="40000"/>
                    <a:lumOff val="60000"/>
                  </a:schemeClr>
                </a:gs>
                <a:gs pos="46000">
                  <a:schemeClr val="accent2">
                    <a:lumMod val="95000"/>
                    <a:lumOff val="5000"/>
                  </a:schemeClr>
                </a:gs>
                <a:gs pos="100000">
                  <a:schemeClr val="accent2">
                    <a:lumMod val="60000"/>
                  </a:schemeClr>
                </a:gs>
              </a:gsLst>
              <a:path path="circle">
                <a:fillToRect l="50000" t="130000" r="50000" b="-30000"/>
              </a:path>
              <a:tileRect/>
            </a:gradFill>
            <a:ln>
              <a:noFill/>
            </a:ln>
            <a:effectLst/>
          </c:spPr>
          <c:invertIfNegative val="0"/>
          <c:cat>
            <c:multiLvlStrRef>
              <c:f>DASHBOARD!$BK$51:$BK$71</c:f>
              <c:multiLvlStrCache>
                <c:ptCount val="19"/>
                <c:lvl>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pt idx="12">
                    <c:v>Enero</c:v>
                  </c:pt>
                  <c:pt idx="13">
                    <c:v>Febrero</c:v>
                  </c:pt>
                  <c:pt idx="14">
                    <c:v>Marzo</c:v>
                  </c:pt>
                  <c:pt idx="15">
                    <c:v>Abril</c:v>
                  </c:pt>
                  <c:pt idx="16">
                    <c:v>Mayo</c:v>
                  </c:pt>
                  <c:pt idx="17">
                    <c:v>Junio</c:v>
                  </c:pt>
                  <c:pt idx="18">
                    <c:v>Julio</c:v>
                  </c:pt>
                </c:lvl>
                <c:lvl>
                  <c:pt idx="0">
                    <c:v>2022</c:v>
                  </c:pt>
                  <c:pt idx="12">
                    <c:v>2023</c:v>
                  </c:pt>
                </c:lvl>
              </c:multiLvlStrCache>
            </c:multiLvlStrRef>
          </c:cat>
          <c:val>
            <c:numRef>
              <c:f>DASHBOARD!$BL$51:$BL$71</c:f>
              <c:numCache>
                <c:formatCode>#,##0.00</c:formatCode>
                <c:ptCount val="19"/>
                <c:pt idx="0">
                  <c:v>4.8692810457516336</c:v>
                </c:pt>
                <c:pt idx="1">
                  <c:v>4.4193899782135073</c:v>
                </c:pt>
                <c:pt idx="2">
                  <c:v>5.1143790849673199</c:v>
                </c:pt>
                <c:pt idx="3">
                  <c:v>4.9389978213507622</c:v>
                </c:pt>
                <c:pt idx="4">
                  <c:v>5.0675381263616561</c:v>
                </c:pt>
                <c:pt idx="5">
                  <c:v>5.0119825708060999</c:v>
                </c:pt>
                <c:pt idx="6">
                  <c:v>5.1808278867102393</c:v>
                </c:pt>
                <c:pt idx="7">
                  <c:v>5.2864923747276684</c:v>
                </c:pt>
                <c:pt idx="8">
                  <c:v>5.1830065359477127</c:v>
                </c:pt>
                <c:pt idx="9">
                  <c:v>4.9858387799564268</c:v>
                </c:pt>
                <c:pt idx="10">
                  <c:v>4.8703703703703702</c:v>
                </c:pt>
                <c:pt idx="11">
                  <c:v>4.9934640522875817</c:v>
                </c:pt>
                <c:pt idx="12">
                  <c:v>5.0980392156862742</c:v>
                </c:pt>
                <c:pt idx="13">
                  <c:v>4.4193899782135073</c:v>
                </c:pt>
                <c:pt idx="14">
                  <c:v>5.136165577342048</c:v>
                </c:pt>
                <c:pt idx="15">
                  <c:v>4.8485838779956429</c:v>
                </c:pt>
                <c:pt idx="16">
                  <c:v>5.0675381263616561</c:v>
                </c:pt>
                <c:pt idx="17">
                  <c:v>4.882352941176471</c:v>
                </c:pt>
                <c:pt idx="18">
                  <c:v>5.223311546840959</c:v>
                </c:pt>
              </c:numCache>
            </c:numRef>
          </c:val>
          <c:extLst>
            <c:ext xmlns:c16="http://schemas.microsoft.com/office/drawing/2014/chart" uri="{C3380CC4-5D6E-409C-BE32-E72D297353CC}">
              <c16:uniqueId val="{00000000-E8B8-4BAA-82A3-DC689E9AC64C}"/>
            </c:ext>
          </c:extLst>
        </c:ser>
        <c:dLbls>
          <c:showLegendKey val="0"/>
          <c:showVal val="0"/>
          <c:showCatName val="0"/>
          <c:showSerName val="0"/>
          <c:showPercent val="0"/>
          <c:showBubbleSize val="0"/>
        </c:dLbls>
        <c:gapWidth val="30"/>
        <c:overlap val="-27"/>
        <c:axId val="1128500224"/>
        <c:axId val="1128498560"/>
      </c:barChart>
      <c:catAx>
        <c:axId val="1128500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s-AR"/>
          </a:p>
        </c:txPr>
        <c:crossAx val="1128498560"/>
        <c:crosses val="autoZero"/>
        <c:auto val="1"/>
        <c:lblAlgn val="ctr"/>
        <c:lblOffset val="100"/>
        <c:noMultiLvlLbl val="0"/>
      </c:catAx>
      <c:valAx>
        <c:axId val="112849856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128500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a:outerShdw blurRad="50800" dist="38100" dir="2700000" algn="tl" rotWithShape="0">
        <a:prstClr val="black">
          <a:alpha val="40000"/>
        </a:prstClr>
      </a:outerShdw>
    </a:effectLst>
  </c:spPr>
  <c:txPr>
    <a:bodyPr/>
    <a:lstStyle/>
    <a:p>
      <a:pPr>
        <a:defRPr/>
      </a:pPr>
      <a:endParaRPr lang="es-A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withinLinear" id="14">
  <a:schemeClr val="accent1"/>
</cs:colorStyle>
</file>

<file path=xl/charts/colors2.xml><?xml version="1.0" encoding="utf-8"?>
<cs:colorStyle xmlns:cs="http://schemas.microsoft.com/office/drawing/2012/chartStyle" xmlns:a="http://schemas.openxmlformats.org/drawingml/2006/main" meth="withinLinear" id="15">
  <a:schemeClr val="accent2"/>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6">
  <a:schemeClr val="accent3"/>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xdr:from>
      <xdr:col>17</xdr:col>
      <xdr:colOff>190496</xdr:colOff>
      <xdr:row>0</xdr:row>
      <xdr:rowOff>7147</xdr:rowOff>
    </xdr:from>
    <xdr:to>
      <xdr:col>20</xdr:col>
      <xdr:colOff>916121</xdr:colOff>
      <xdr:row>11</xdr:row>
      <xdr:rowOff>126472</xdr:rowOff>
    </xdr:to>
    <xdr:sp macro="" textlink="">
      <xdr:nvSpPr>
        <xdr:cNvPr id="87" name="Rectángulo 86">
          <a:extLst>
            <a:ext uri="{FF2B5EF4-FFF2-40B4-BE49-F238E27FC236}">
              <a16:creationId xmlns:a16="http://schemas.microsoft.com/office/drawing/2014/main" id="{00000000-0008-0000-0100-000023000000}"/>
            </a:ext>
          </a:extLst>
        </xdr:cNvPr>
        <xdr:cNvSpPr/>
      </xdr:nvSpPr>
      <xdr:spPr>
        <a:xfrm>
          <a:off x="16430621" y="7147"/>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Trenes Corridos (TC)</a:t>
          </a:r>
        </a:p>
      </xdr:txBody>
    </xdr:sp>
    <xdr:clientData/>
  </xdr:twoCellAnchor>
  <xdr:twoCellAnchor>
    <xdr:from>
      <xdr:col>13</xdr:col>
      <xdr:colOff>318133</xdr:colOff>
      <xdr:row>12</xdr:row>
      <xdr:rowOff>28575</xdr:rowOff>
    </xdr:from>
    <xdr:to>
      <xdr:col>17</xdr:col>
      <xdr:colOff>43633</xdr:colOff>
      <xdr:row>25</xdr:row>
      <xdr:rowOff>28837</xdr:rowOff>
    </xdr:to>
    <xdr:sp macro="" textlink="">
      <xdr:nvSpPr>
        <xdr:cNvPr id="23" name="Rectángulo 22">
          <a:extLst>
            <a:ext uri="{FF2B5EF4-FFF2-40B4-BE49-F238E27FC236}">
              <a16:creationId xmlns:a16="http://schemas.microsoft.com/office/drawing/2014/main" id="{00000000-0008-0000-0100-000017000000}"/>
            </a:ext>
          </a:extLst>
        </xdr:cNvPr>
        <xdr:cNvSpPr/>
      </xdr:nvSpPr>
      <xdr:spPr>
        <a:xfrm>
          <a:off x="12557758" y="2266950"/>
          <a:ext cx="3726000" cy="2167200"/>
        </a:xfrm>
        <a:prstGeom prst="rect">
          <a:avLst/>
        </a:prstGeom>
        <a:solidFill>
          <a:schemeClr val="accent1">
            <a:lumMod val="40000"/>
            <a:lumOff val="6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Pasajeros Pagos por Día Hábil</a:t>
          </a:r>
        </a:p>
      </xdr:txBody>
    </xdr:sp>
    <xdr:clientData/>
  </xdr:twoCellAnchor>
  <xdr:twoCellAnchor>
    <xdr:from>
      <xdr:col>17</xdr:col>
      <xdr:colOff>246678</xdr:colOff>
      <xdr:row>10</xdr:row>
      <xdr:rowOff>40485</xdr:rowOff>
    </xdr:from>
    <xdr:to>
      <xdr:col>20</xdr:col>
      <xdr:colOff>857103</xdr:colOff>
      <xdr:row>11</xdr:row>
      <xdr:rowOff>87866</xdr:rowOff>
    </xdr:to>
    <xdr:sp macro="" textlink="">
      <xdr:nvSpPr>
        <xdr:cNvPr id="92" name="CuadroTexto 91">
          <a:extLst>
            <a:ext uri="{FF2B5EF4-FFF2-40B4-BE49-F238E27FC236}">
              <a16:creationId xmlns:a16="http://schemas.microsoft.com/office/drawing/2014/main" id="{00000000-0008-0000-0100-000015000000}"/>
            </a:ext>
          </a:extLst>
        </xdr:cNvPr>
        <xdr:cNvSpPr txBox="1"/>
      </xdr:nvSpPr>
      <xdr:spPr>
        <a:xfrm>
          <a:off x="16486803" y="1862141"/>
          <a:ext cx="3610800"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r>
            <a:rPr lang="en-US" sz="1100" b="0" i="0" u="none" strike="noStrike">
              <a:solidFill>
                <a:schemeClr val="tx1">
                  <a:lumMod val="65000"/>
                  <a:lumOff val="35000"/>
                </a:schemeClr>
              </a:solidFill>
              <a:latin typeface="Franklin Gothic Demi Cond" panose="020B0706030402020204" pitchFamily="34" charset="0"/>
              <a:ea typeface="+mn-ea"/>
              <a:cs typeface="Arial"/>
            </a:rPr>
            <a:t>Mayor cantidad de TC desde 1993:</a:t>
          </a:r>
        </a:p>
      </xdr:txBody>
    </xdr:sp>
    <xdr:clientData/>
  </xdr:twoCellAnchor>
  <xdr:twoCellAnchor>
    <xdr:from>
      <xdr:col>1</xdr:col>
      <xdr:colOff>6350</xdr:colOff>
      <xdr:row>28</xdr:row>
      <xdr:rowOff>3572</xdr:rowOff>
    </xdr:from>
    <xdr:to>
      <xdr:col>6</xdr:col>
      <xdr:colOff>693725</xdr:colOff>
      <xdr:row>47</xdr:row>
      <xdr:rowOff>76509</xdr:rowOff>
    </xdr:to>
    <xdr:graphicFrame macro="">
      <xdr:nvGraphicFramePr>
        <xdr:cNvPr id="3" name="Gráfico 2">
          <a:extLst>
            <a:ext uri="{FF2B5EF4-FFF2-40B4-BE49-F238E27FC236}">
              <a16:creationId xmlns:a16="http://schemas.microsoft.com/office/drawing/2014/main" id="{00000000-0008-0000-0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815139</xdr:colOff>
      <xdr:row>28</xdr:row>
      <xdr:rowOff>3572</xdr:rowOff>
    </xdr:from>
    <xdr:to>
      <xdr:col>12</xdr:col>
      <xdr:colOff>502389</xdr:colOff>
      <xdr:row>47</xdr:row>
      <xdr:rowOff>76509</xdr:rowOff>
    </xdr:to>
    <xdr:graphicFrame macro="">
      <xdr:nvGraphicFramePr>
        <xdr:cNvPr id="4" name="Gráfico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228602</xdr:colOff>
      <xdr:row>11</xdr:row>
      <xdr:rowOff>147186</xdr:rowOff>
    </xdr:from>
    <xdr:to>
      <xdr:col>6</xdr:col>
      <xdr:colOff>642937</xdr:colOff>
      <xdr:row>25</xdr:row>
      <xdr:rowOff>8536</xdr:rowOff>
    </xdr:to>
    <mc:AlternateContent xmlns:mc="http://schemas.openxmlformats.org/markup-compatibility/2006" xmlns:a14="http://schemas.microsoft.com/office/drawing/2010/main">
      <mc:Choice Requires="a14">
        <xdr:graphicFrame macro="">
          <xdr:nvGraphicFramePr>
            <xdr:cNvPr id="5" name="Año">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2466977" y="2183155"/>
              <a:ext cx="3414710" cy="221878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1</xdr:col>
      <xdr:colOff>9525</xdr:colOff>
      <xdr:row>11</xdr:row>
      <xdr:rowOff>147186</xdr:rowOff>
    </xdr:from>
    <xdr:to>
      <xdr:col>3</xdr:col>
      <xdr:colOff>114301</xdr:colOff>
      <xdr:row>25</xdr:row>
      <xdr:rowOff>8536</xdr:rowOff>
    </xdr:to>
    <mc:AlternateContent xmlns:mc="http://schemas.openxmlformats.org/markup-compatibility/2006" xmlns:a14="http://schemas.microsoft.com/office/drawing/2010/main">
      <mc:Choice Requires="a14">
        <xdr:graphicFrame macro="">
          <xdr:nvGraphicFramePr>
            <xdr:cNvPr id="6" name="Mes">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46751" y="1354884"/>
              <a:ext cx="2131984" cy="2149598"/>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102395</xdr:colOff>
      <xdr:row>0</xdr:row>
      <xdr:rowOff>0</xdr:rowOff>
    </xdr:from>
    <xdr:to>
      <xdr:col>6</xdr:col>
      <xdr:colOff>826295</xdr:colOff>
      <xdr:row>7</xdr:row>
      <xdr:rowOff>119063</xdr:rowOff>
    </xdr:to>
    <xdr:sp macro="" textlink="">
      <xdr:nvSpPr>
        <xdr:cNvPr id="2" name="CuadroTexto 1">
          <a:extLst>
            <a:ext uri="{FF2B5EF4-FFF2-40B4-BE49-F238E27FC236}">
              <a16:creationId xmlns:a16="http://schemas.microsoft.com/office/drawing/2014/main" id="{00000000-0008-0000-0100-000002000000}"/>
            </a:ext>
          </a:extLst>
        </xdr:cNvPr>
        <xdr:cNvSpPr txBox="1"/>
      </xdr:nvSpPr>
      <xdr:spPr>
        <a:xfrm>
          <a:off x="102395" y="0"/>
          <a:ext cx="5962650" cy="1369219"/>
        </a:xfrm>
        <a:prstGeom prst="rect">
          <a:avLst/>
        </a:prstGeom>
        <a:noFill/>
        <a:ln w="9525" cmpd="sng">
          <a:no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rgbClr val="1C4372"/>
              </a:solidFill>
              <a:latin typeface="Franklin Gothic Demi Cond" panose="020B0706030402020204" pitchFamily="34" charset="0"/>
            </a:rPr>
            <a:t>ESTADISTICAS</a:t>
          </a:r>
        </a:p>
      </xdr:txBody>
    </xdr:sp>
    <xdr:clientData/>
  </xdr:twoCellAnchor>
  <xdr:twoCellAnchor>
    <xdr:from>
      <xdr:col>6</xdr:col>
      <xdr:colOff>133303</xdr:colOff>
      <xdr:row>0</xdr:row>
      <xdr:rowOff>95384</xdr:rowOff>
    </xdr:from>
    <xdr:to>
      <xdr:col>11</xdr:col>
      <xdr:colOff>679101</xdr:colOff>
      <xdr:row>8</xdr:row>
      <xdr:rowOff>35718</xdr:rowOff>
    </xdr:to>
    <xdr:sp macro="" textlink="">
      <xdr:nvSpPr>
        <xdr:cNvPr id="8" name="CuadroTexto 7">
          <a:extLst>
            <a:ext uri="{FF2B5EF4-FFF2-40B4-BE49-F238E27FC236}">
              <a16:creationId xmlns:a16="http://schemas.microsoft.com/office/drawing/2014/main" id="{00000000-0008-0000-0100-000008000000}"/>
            </a:ext>
          </a:extLst>
        </xdr:cNvPr>
        <xdr:cNvSpPr txBox="1"/>
      </xdr:nvSpPr>
      <xdr:spPr>
        <a:xfrm>
          <a:off x="5372053" y="95384"/>
          <a:ext cx="5546423" cy="1357178"/>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4000">
              <a:solidFill>
                <a:schemeClr val="accent1"/>
              </a:solidFill>
              <a:latin typeface="Franklin Gothic Demi Cond" panose="020B0706030402020204" pitchFamily="34" charset="0"/>
            </a:rPr>
            <a:t>LINEA</a:t>
          </a:r>
          <a:r>
            <a:rPr lang="es-AR" sz="4000">
              <a:latin typeface="Franklin Gothic Demi Cond" panose="020B0706030402020204" pitchFamily="34" charset="0"/>
            </a:rPr>
            <a:t> URQUIZA</a:t>
          </a:r>
        </a:p>
        <a:p>
          <a:r>
            <a:rPr lang="es-AR" sz="2000">
              <a:solidFill>
                <a:schemeClr val="bg1">
                  <a:lumMod val="65000"/>
                </a:schemeClr>
              </a:solidFill>
              <a:latin typeface="Franklin Gothic Demi Cond" panose="020B0706030402020204" pitchFamily="34" charset="0"/>
            </a:rPr>
            <a:t>RAMAL: Federico Lacroze-Gral. Lemos</a:t>
          </a:r>
        </a:p>
        <a:p>
          <a:r>
            <a:rPr lang="es-AR" sz="2000">
              <a:solidFill>
                <a:schemeClr val="bg1">
                  <a:lumMod val="65000"/>
                </a:schemeClr>
              </a:solidFill>
              <a:latin typeface="Franklin Gothic Demi Cond" panose="020B0706030402020204" pitchFamily="34" charset="0"/>
            </a:rPr>
            <a:t>TRACCIÓN:</a:t>
          </a:r>
          <a:r>
            <a:rPr lang="es-AR" sz="2000" baseline="0">
              <a:solidFill>
                <a:schemeClr val="bg1">
                  <a:lumMod val="65000"/>
                </a:schemeClr>
              </a:solidFill>
              <a:latin typeface="Franklin Gothic Demi Cond" panose="020B0706030402020204" pitchFamily="34" charset="0"/>
            </a:rPr>
            <a:t> Eléctrico</a:t>
          </a:r>
          <a:endParaRPr lang="es-AR" sz="2000">
            <a:solidFill>
              <a:schemeClr val="bg1">
                <a:lumMod val="65000"/>
              </a:schemeClr>
            </a:solidFill>
            <a:latin typeface="Franklin Gothic Demi Cond" panose="020B0706030402020204" pitchFamily="34" charset="0"/>
          </a:endParaRPr>
        </a:p>
      </xdr:txBody>
    </xdr:sp>
    <xdr:clientData/>
  </xdr:twoCellAnchor>
  <xdr:twoCellAnchor>
    <xdr:from>
      <xdr:col>12</xdr:col>
      <xdr:colOff>623803</xdr:colOff>
      <xdr:row>28</xdr:row>
      <xdr:rowOff>3572</xdr:rowOff>
    </xdr:from>
    <xdr:to>
      <xdr:col>18</xdr:col>
      <xdr:colOff>311053</xdr:colOff>
      <xdr:row>47</xdr:row>
      <xdr:rowOff>76509</xdr:rowOff>
    </xdr:to>
    <xdr:graphicFrame macro="">
      <xdr:nvGraphicFramePr>
        <xdr:cNvPr id="10" name="Gráfico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432467</xdr:colOff>
      <xdr:row>28</xdr:row>
      <xdr:rowOff>3572</xdr:rowOff>
    </xdr:from>
    <xdr:to>
      <xdr:col>24</xdr:col>
      <xdr:colOff>119717</xdr:colOff>
      <xdr:row>47</xdr:row>
      <xdr:rowOff>76509</xdr:rowOff>
    </xdr:to>
    <xdr:graphicFrame macro="">
      <xdr:nvGraphicFramePr>
        <xdr:cNvPr id="9" name="Gráfico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471430</xdr:colOff>
      <xdr:row>12</xdr:row>
      <xdr:rowOff>19050</xdr:rowOff>
    </xdr:from>
    <xdr:to>
      <xdr:col>13</xdr:col>
      <xdr:colOff>196930</xdr:colOff>
      <xdr:row>25</xdr:row>
      <xdr:rowOff>19312</xdr:rowOff>
    </xdr:to>
    <xdr:sp macro="" textlink="">
      <xdr:nvSpPr>
        <xdr:cNvPr id="12" name="Rectángulo 11">
          <a:extLst>
            <a:ext uri="{FF2B5EF4-FFF2-40B4-BE49-F238E27FC236}">
              <a16:creationId xmlns:a16="http://schemas.microsoft.com/office/drawing/2014/main" id="{00000000-0008-0000-0100-00000C000000}"/>
            </a:ext>
          </a:extLst>
        </xdr:cNvPr>
        <xdr:cNvSpPr/>
      </xdr:nvSpPr>
      <xdr:spPr>
        <a:xfrm>
          <a:off x="8710555" y="2257425"/>
          <a:ext cx="3726000" cy="2167200"/>
        </a:xfrm>
        <a:prstGeom prst="rect">
          <a:avLst/>
        </a:prstGeom>
        <a:solidFill>
          <a:schemeClr val="accent1">
            <a:lumMod val="20000"/>
            <a:lumOff val="8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latin typeface="Franklin Gothic Demi Cond" panose="020B0706030402020204" pitchFamily="34" charset="0"/>
            </a:rPr>
            <a:t>Pasajeros Pagos (PAX)</a:t>
          </a:r>
        </a:p>
      </xdr:txBody>
    </xdr:sp>
    <xdr:clientData/>
  </xdr:twoCellAnchor>
  <xdr:twoCellAnchor>
    <xdr:from>
      <xdr:col>9</xdr:col>
      <xdr:colOff>783060</xdr:colOff>
      <xdr:row>16</xdr:row>
      <xdr:rowOff>152399</xdr:rowOff>
    </xdr:from>
    <xdr:to>
      <xdr:col>13</xdr:col>
      <xdr:colOff>189905</xdr:colOff>
      <xdr:row>20</xdr:row>
      <xdr:rowOff>114300</xdr:rowOff>
    </xdr:to>
    <xdr:sp macro="" textlink="'DATOS URQ#TOTAL'!CS3">
      <xdr:nvSpPr>
        <xdr:cNvPr id="13" name="CuadroTexto 12">
          <a:extLst>
            <a:ext uri="{FF2B5EF4-FFF2-40B4-BE49-F238E27FC236}">
              <a16:creationId xmlns:a16="http://schemas.microsoft.com/office/drawing/2014/main" id="{00000000-0008-0000-0100-00000D000000}"/>
            </a:ext>
          </a:extLst>
        </xdr:cNvPr>
        <xdr:cNvSpPr txBox="1"/>
      </xdr:nvSpPr>
      <xdr:spPr>
        <a:xfrm>
          <a:off x="9022185" y="2188368"/>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9A14BE3-3F5D-4E95-B3A8-C8D7990E935C}" type="TxLink">
            <a:rPr lang="en-US" sz="4000" b="0" i="0" u="none" strike="noStrike">
              <a:solidFill>
                <a:srgbClr val="000000"/>
              </a:solidFill>
              <a:latin typeface="Arial"/>
              <a:cs typeface="Arial"/>
            </a:rPr>
            <a:pPr algn="r"/>
            <a:t>1.639.355</a:t>
          </a:fld>
          <a:endParaRPr lang="es-AR" sz="4800"/>
        </a:p>
      </xdr:txBody>
    </xdr:sp>
    <xdr:clientData/>
  </xdr:twoCellAnchor>
  <xdr:twoCellAnchor>
    <xdr:from>
      <xdr:col>9</xdr:col>
      <xdr:colOff>567400</xdr:colOff>
      <xdr:row>14</xdr:row>
      <xdr:rowOff>85726</xdr:rowOff>
    </xdr:from>
    <xdr:to>
      <xdr:col>10</xdr:col>
      <xdr:colOff>512407</xdr:colOff>
      <xdr:row>16</xdr:row>
      <xdr:rowOff>1799</xdr:rowOff>
    </xdr:to>
    <xdr:sp macro="" textlink="'DATOS URQ#TOTAL'!CS6">
      <xdr:nvSpPr>
        <xdr:cNvPr id="16" name="CuadroTexto 15">
          <a:extLst>
            <a:ext uri="{FF2B5EF4-FFF2-40B4-BE49-F238E27FC236}">
              <a16:creationId xmlns:a16="http://schemas.microsoft.com/office/drawing/2014/main" id="{00000000-0008-0000-0100-000010000000}"/>
            </a:ext>
          </a:extLst>
        </xdr:cNvPr>
        <xdr:cNvSpPr txBox="1"/>
      </xdr:nvSpPr>
      <xdr:spPr>
        <a:xfrm>
          <a:off x="8806525" y="2597945"/>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5B13092E-0D98-44F4-BD59-6F421C4F2E92}" type="TxLink">
            <a:rPr lang="en-US" sz="1200" b="0" i="0" u="none" strike="noStrike">
              <a:solidFill>
                <a:schemeClr val="bg1">
                  <a:lumMod val="50000"/>
                </a:schemeClr>
              </a:solidFill>
              <a:latin typeface="Franklin Gothic Demi Cond" panose="020B0706030402020204" pitchFamily="34" charset="0"/>
              <a:cs typeface="Arial"/>
            </a:rPr>
            <a:pPr algn="r"/>
            <a:t>Julio</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10</xdr:col>
      <xdr:colOff>369532</xdr:colOff>
      <xdr:row>14</xdr:row>
      <xdr:rowOff>84603</xdr:rowOff>
    </xdr:from>
    <xdr:to>
      <xdr:col>11</xdr:col>
      <xdr:colOff>184603</xdr:colOff>
      <xdr:row>15</xdr:row>
      <xdr:rowOff>151280</xdr:rowOff>
    </xdr:to>
    <xdr:sp macro="" textlink="'DATOS URQ#TOTAL'!CS5">
      <xdr:nvSpPr>
        <xdr:cNvPr id="17" name="CuadroTexto 16">
          <a:extLst>
            <a:ext uri="{FF2B5EF4-FFF2-40B4-BE49-F238E27FC236}">
              <a16:creationId xmlns:a16="http://schemas.microsoft.com/office/drawing/2014/main" id="{00000000-0008-0000-0100-000011000000}"/>
            </a:ext>
          </a:extLst>
        </xdr:cNvPr>
        <xdr:cNvSpPr txBox="1"/>
      </xdr:nvSpPr>
      <xdr:spPr>
        <a:xfrm>
          <a:off x="9608782" y="2596822"/>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6479681-A3D7-43F3-B76D-56B95E105898}" type="TxLink">
            <a:rPr lang="en-US" sz="1200" b="0" i="0" u="none" strike="noStrike">
              <a:solidFill>
                <a:schemeClr val="bg1">
                  <a:lumMod val="50000"/>
                </a:schemeClr>
              </a:solidFill>
              <a:latin typeface="Franklin Gothic Demi Cond" panose="020B0706030402020204" pitchFamily="34" charset="0"/>
              <a:cs typeface="Arial"/>
            </a:rPr>
            <a:pPr algn="l"/>
            <a:t>2023</a:t>
          </a:fld>
          <a:endParaRPr lang="es-AR" sz="1600">
            <a:solidFill>
              <a:schemeClr val="bg1">
                <a:lumMod val="50000"/>
              </a:schemeClr>
            </a:solidFill>
            <a:latin typeface="Franklin Gothic Demi Cond" panose="020B0706030402020204" pitchFamily="34" charset="0"/>
          </a:endParaRPr>
        </a:p>
      </xdr:txBody>
    </xdr:sp>
    <xdr:clientData/>
  </xdr:twoCellAnchor>
  <xdr:twoCellAnchor>
    <xdr:from>
      <xdr:col>12</xdr:col>
      <xdr:colOff>232901</xdr:colOff>
      <xdr:row>21</xdr:row>
      <xdr:rowOff>16664</xdr:rowOff>
    </xdr:from>
    <xdr:to>
      <xdr:col>13</xdr:col>
      <xdr:colOff>179211</xdr:colOff>
      <xdr:row>23</xdr:row>
      <xdr:rowOff>73814</xdr:rowOff>
    </xdr:to>
    <xdr:sp macro="" textlink="'DATOS URQ#TOTAL'!CS4">
      <xdr:nvSpPr>
        <xdr:cNvPr id="20" name="CuadroTexto 19">
          <a:extLst>
            <a:ext uri="{FF2B5EF4-FFF2-40B4-BE49-F238E27FC236}">
              <a16:creationId xmlns:a16="http://schemas.microsoft.com/office/drawing/2014/main" id="{00000000-0008-0000-0100-000014000000}"/>
            </a:ext>
          </a:extLst>
        </xdr:cNvPr>
        <xdr:cNvSpPr txBox="1"/>
      </xdr:nvSpPr>
      <xdr:spPr>
        <a:xfrm>
          <a:off x="11472401" y="3755227"/>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5DC43A6-CDA5-4E20-962D-BB6AFC76B79D}" type="TxLink">
            <a:rPr lang="en-US" sz="1600" b="0" i="0" u="none" strike="noStrike">
              <a:solidFill>
                <a:srgbClr val="000000"/>
              </a:solidFill>
              <a:latin typeface="Franklin Gothic Demi Cond" panose="020B0706030402020204" pitchFamily="34" charset="0"/>
              <a:cs typeface="Arial"/>
            </a:rPr>
            <a:pPr algn="r"/>
            <a:t>6,12%</a:t>
          </a:fld>
          <a:endParaRPr lang="es-AR" sz="2000">
            <a:latin typeface="Franklin Gothic Demi Cond" panose="020B0706030402020204" pitchFamily="34" charset="0"/>
          </a:endParaRPr>
        </a:p>
      </xdr:txBody>
    </xdr:sp>
    <xdr:clientData/>
  </xdr:twoCellAnchor>
  <xdr:twoCellAnchor>
    <xdr:from>
      <xdr:col>9</xdr:col>
      <xdr:colOff>490481</xdr:colOff>
      <xdr:row>21</xdr:row>
      <xdr:rowOff>45239</xdr:rowOff>
    </xdr:from>
    <xdr:to>
      <xdr:col>12</xdr:col>
      <xdr:colOff>785756</xdr:colOff>
      <xdr:row>23</xdr:row>
      <xdr:rowOff>102389</xdr:rowOff>
    </xdr:to>
    <xdr:sp macro="" textlink="">
      <xdr:nvSpPr>
        <xdr:cNvPr id="21" name="CuadroTexto 20">
          <a:extLst>
            <a:ext uri="{FF2B5EF4-FFF2-40B4-BE49-F238E27FC236}">
              <a16:creationId xmlns:a16="http://schemas.microsoft.com/office/drawing/2014/main" id="{00000000-0008-0000-0100-000015000000}"/>
            </a:ext>
          </a:extLst>
        </xdr:cNvPr>
        <xdr:cNvSpPr txBox="1"/>
      </xdr:nvSpPr>
      <xdr:spPr>
        <a:xfrm>
          <a:off x="8729606" y="3783802"/>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18</xdr:col>
      <xdr:colOff>79455</xdr:colOff>
      <xdr:row>4</xdr:row>
      <xdr:rowOff>71624</xdr:rowOff>
    </xdr:from>
    <xdr:to>
      <xdr:col>20</xdr:col>
      <xdr:colOff>885756</xdr:colOff>
      <xdr:row>8</xdr:row>
      <xdr:rowOff>4770</xdr:rowOff>
    </xdr:to>
    <xdr:sp macro="" textlink="'DATOS URQ#TOTAL'!CT3">
      <xdr:nvSpPr>
        <xdr:cNvPr id="24" name="CuadroTexto 23">
          <a:extLst>
            <a:ext uri="{FF2B5EF4-FFF2-40B4-BE49-F238E27FC236}">
              <a16:creationId xmlns:a16="http://schemas.microsoft.com/office/drawing/2014/main" id="{00000000-0008-0000-0100-000018000000}"/>
            </a:ext>
          </a:extLst>
        </xdr:cNvPr>
        <xdr:cNvSpPr txBox="1"/>
      </xdr:nvSpPr>
      <xdr:spPr>
        <a:xfrm>
          <a:off x="17319705" y="833624"/>
          <a:ext cx="2806551"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D7C7A751-911D-47CC-9EC6-0738F90FD45F}" type="TxLink">
            <a:rPr lang="en-US" sz="4000" b="0" i="0" u="none" strike="noStrike">
              <a:solidFill>
                <a:sysClr val="windowText" lastClr="000000"/>
              </a:solidFill>
              <a:latin typeface="Arial"/>
              <a:cs typeface="Arial"/>
            </a:rPr>
            <a:pPr algn="r"/>
            <a:t>4.795</a:t>
          </a:fld>
          <a:endParaRPr lang="es-AR" sz="4000">
            <a:solidFill>
              <a:sysClr val="windowText" lastClr="000000"/>
            </a:solidFill>
          </a:endParaRPr>
        </a:p>
      </xdr:txBody>
    </xdr:sp>
    <xdr:clientData/>
  </xdr:twoCellAnchor>
  <xdr:twoCellAnchor>
    <xdr:from>
      <xdr:col>17</xdr:col>
      <xdr:colOff>280018</xdr:colOff>
      <xdr:row>2</xdr:row>
      <xdr:rowOff>35727</xdr:rowOff>
    </xdr:from>
    <xdr:to>
      <xdr:col>18</xdr:col>
      <xdr:colOff>184768</xdr:colOff>
      <xdr:row>3</xdr:row>
      <xdr:rowOff>102403</xdr:rowOff>
    </xdr:to>
    <xdr:sp macro="" textlink="'DATOS URQ#TOTAL'!CT6">
      <xdr:nvSpPr>
        <xdr:cNvPr id="25" name="CuadroTexto 24">
          <a:extLst>
            <a:ext uri="{FF2B5EF4-FFF2-40B4-BE49-F238E27FC236}">
              <a16:creationId xmlns:a16="http://schemas.microsoft.com/office/drawing/2014/main" id="{00000000-0008-0000-0100-000019000000}"/>
            </a:ext>
          </a:extLst>
        </xdr:cNvPr>
        <xdr:cNvSpPr txBox="1"/>
      </xdr:nvSpPr>
      <xdr:spPr>
        <a:xfrm>
          <a:off x="16520143" y="392915"/>
          <a:ext cx="904875"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37EF0C46-2165-4D71-98D7-A5A83B0CAC22}"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37939</xdr:colOff>
      <xdr:row>2</xdr:row>
      <xdr:rowOff>35727</xdr:rowOff>
    </xdr:from>
    <xdr:to>
      <xdr:col>18</xdr:col>
      <xdr:colOff>870568</xdr:colOff>
      <xdr:row>3</xdr:row>
      <xdr:rowOff>102403</xdr:rowOff>
    </xdr:to>
    <xdr:sp macro="" textlink="'DATOS URQ#TOTAL'!CT5">
      <xdr:nvSpPr>
        <xdr:cNvPr id="26" name="CuadroTexto 25">
          <a:extLst>
            <a:ext uri="{FF2B5EF4-FFF2-40B4-BE49-F238E27FC236}">
              <a16:creationId xmlns:a16="http://schemas.microsoft.com/office/drawing/2014/main" id="{00000000-0008-0000-0100-00001A000000}"/>
            </a:ext>
          </a:extLst>
        </xdr:cNvPr>
        <xdr:cNvSpPr txBox="1"/>
      </xdr:nvSpPr>
      <xdr:spPr>
        <a:xfrm>
          <a:off x="17278189" y="392915"/>
          <a:ext cx="832629" cy="26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9F131FD-E23C-4233-A2A3-120797E42B55}"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19</xdr:col>
      <xdr:colOff>650955</xdr:colOff>
      <xdr:row>8</xdr:row>
      <xdr:rowOff>121453</xdr:rowOff>
    </xdr:from>
    <xdr:to>
      <xdr:col>20</xdr:col>
      <xdr:colOff>877398</xdr:colOff>
      <xdr:row>10</xdr:row>
      <xdr:rowOff>59541</xdr:rowOff>
    </xdr:to>
    <xdr:sp macro="" textlink="'DATOS URQ#TOTAL'!CT4">
      <xdr:nvSpPr>
        <xdr:cNvPr id="27" name="CuadroTexto 26">
          <a:extLst>
            <a:ext uri="{FF2B5EF4-FFF2-40B4-BE49-F238E27FC236}">
              <a16:creationId xmlns:a16="http://schemas.microsoft.com/office/drawing/2014/main" id="{00000000-0008-0000-0100-00001B000000}"/>
            </a:ext>
          </a:extLst>
        </xdr:cNvPr>
        <xdr:cNvSpPr txBox="1"/>
      </xdr:nvSpPr>
      <xdr:spPr>
        <a:xfrm>
          <a:off x="18891330" y="1490672"/>
          <a:ext cx="1226568"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4E37595-5C98-451E-9376-79382B50B430}" type="TxLink">
            <a:rPr lang="en-US" sz="1600" b="0" i="0" u="none" strike="noStrike">
              <a:solidFill>
                <a:sysClr val="windowText" lastClr="000000"/>
              </a:solidFill>
              <a:latin typeface="Franklin Gothic Demi Cond" panose="020B0706030402020204" pitchFamily="34" charset="0"/>
              <a:cs typeface="Arial"/>
            </a:rPr>
            <a:pPr algn="r"/>
            <a:t>0,82%</a:t>
          </a:fld>
          <a:endParaRPr lang="es-AR" sz="4000">
            <a:solidFill>
              <a:sysClr val="windowText" lastClr="000000"/>
            </a:solidFill>
            <a:latin typeface="Franklin Gothic Demi Cond" panose="020B0706030402020204" pitchFamily="34" charset="0"/>
          </a:endParaRPr>
        </a:p>
      </xdr:txBody>
    </xdr:sp>
    <xdr:clientData/>
  </xdr:twoCellAnchor>
  <xdr:twoCellAnchor>
    <xdr:from>
      <xdr:col>17</xdr:col>
      <xdr:colOff>194293</xdr:colOff>
      <xdr:row>8</xdr:row>
      <xdr:rowOff>138122</xdr:rowOff>
    </xdr:from>
    <xdr:to>
      <xdr:col>20</xdr:col>
      <xdr:colOff>464329</xdr:colOff>
      <xdr:row>10</xdr:row>
      <xdr:rowOff>76210</xdr:rowOff>
    </xdr:to>
    <xdr:sp macro="" textlink="">
      <xdr:nvSpPr>
        <xdr:cNvPr id="28" name="CuadroTexto 27">
          <a:extLst>
            <a:ext uri="{FF2B5EF4-FFF2-40B4-BE49-F238E27FC236}">
              <a16:creationId xmlns:a16="http://schemas.microsoft.com/office/drawing/2014/main" id="{00000000-0008-0000-0100-00001C000000}"/>
            </a:ext>
          </a:extLst>
        </xdr:cNvPr>
        <xdr:cNvSpPr txBox="1"/>
      </xdr:nvSpPr>
      <xdr:spPr>
        <a:xfrm>
          <a:off x="16434418" y="1507341"/>
          <a:ext cx="327041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863312</xdr:colOff>
      <xdr:row>12</xdr:row>
      <xdr:rowOff>40481</xdr:rowOff>
    </xdr:from>
    <xdr:to>
      <xdr:col>28</xdr:col>
      <xdr:colOff>588812</xdr:colOff>
      <xdr:row>25</xdr:row>
      <xdr:rowOff>40743</xdr:rowOff>
    </xdr:to>
    <xdr:sp macro="" textlink="">
      <xdr:nvSpPr>
        <xdr:cNvPr id="29" name="Rectángulo 28">
          <a:extLst>
            <a:ext uri="{FF2B5EF4-FFF2-40B4-BE49-F238E27FC236}">
              <a16:creationId xmlns:a16="http://schemas.microsoft.com/office/drawing/2014/main" id="{00000000-0008-0000-0100-00001D000000}"/>
            </a:ext>
          </a:extLst>
        </xdr:cNvPr>
        <xdr:cNvSpPr/>
      </xdr:nvSpPr>
      <xdr:spPr>
        <a:xfrm>
          <a:off x="24104312" y="2278856"/>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Ocupación Media</a:t>
          </a:r>
          <a:r>
            <a:rPr lang="es-AR" sz="1400">
              <a:solidFill>
                <a:schemeClr val="bg1"/>
              </a:solidFill>
              <a:latin typeface="Franklin Gothic Demi Cond" panose="020B0706030402020204" pitchFamily="34" charset="0"/>
            </a:rPr>
            <a:t> (PaxKm/CocheKm)</a:t>
          </a:r>
          <a:endParaRPr lang="es-AR" sz="2400">
            <a:solidFill>
              <a:schemeClr val="bg1"/>
            </a:solidFill>
            <a:latin typeface="Franklin Gothic Demi Cond" panose="020B0706030402020204" pitchFamily="34" charset="0"/>
          </a:endParaRPr>
        </a:p>
      </xdr:txBody>
    </xdr:sp>
    <xdr:clientData/>
  </xdr:twoCellAnchor>
  <xdr:twoCellAnchor>
    <xdr:from>
      <xdr:col>26</xdr:col>
      <xdr:colOff>428625</xdr:colOff>
      <xdr:row>18</xdr:row>
      <xdr:rowOff>143048</xdr:rowOff>
    </xdr:from>
    <xdr:to>
      <xdr:col>28</xdr:col>
      <xdr:colOff>589334</xdr:colOff>
      <xdr:row>22</xdr:row>
      <xdr:rowOff>100006</xdr:rowOff>
    </xdr:to>
    <xdr:sp macro="" textlink="'DATOS URQ#TOTAL'!CV3">
      <xdr:nvSpPr>
        <xdr:cNvPr id="30" name="CuadroTexto 29">
          <a:extLst>
            <a:ext uri="{FF2B5EF4-FFF2-40B4-BE49-F238E27FC236}">
              <a16:creationId xmlns:a16="http://schemas.microsoft.com/office/drawing/2014/main" id="{00000000-0008-0000-0100-00001E000000}"/>
            </a:ext>
          </a:extLst>
        </xdr:cNvPr>
        <xdr:cNvSpPr txBox="1"/>
      </xdr:nvSpPr>
      <xdr:spPr>
        <a:xfrm>
          <a:off x="25669875" y="3345829"/>
          <a:ext cx="2160959"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8E6E7A7-FB9D-4207-A736-23D6956D62F6}" type="TxLink">
            <a:rPr lang="en-US" sz="3600" b="0" i="0" u="none" strike="noStrike">
              <a:solidFill>
                <a:srgbClr val="DBFB19"/>
              </a:solidFill>
              <a:latin typeface="Arial"/>
              <a:ea typeface="+mn-ea"/>
              <a:cs typeface="Arial"/>
            </a:rPr>
            <a:pPr marL="0" indent="0" algn="r"/>
            <a:t>26,50%</a:t>
          </a:fld>
          <a:endParaRPr lang="es-AR" sz="3600" b="0" i="0" u="none" strike="noStrike">
            <a:solidFill>
              <a:srgbClr val="DBFB19"/>
            </a:solidFill>
            <a:latin typeface="Arial"/>
            <a:ea typeface="+mn-ea"/>
            <a:cs typeface="Arial"/>
          </a:endParaRPr>
        </a:p>
      </xdr:txBody>
    </xdr:sp>
    <xdr:clientData/>
  </xdr:twoCellAnchor>
  <xdr:twoCellAnchor>
    <xdr:from>
      <xdr:col>24</xdr:col>
      <xdr:colOff>968088</xdr:colOff>
      <xdr:row>14</xdr:row>
      <xdr:rowOff>107157</xdr:rowOff>
    </xdr:from>
    <xdr:to>
      <xdr:col>25</xdr:col>
      <xdr:colOff>872838</xdr:colOff>
      <xdr:row>16</xdr:row>
      <xdr:rowOff>7146</xdr:rowOff>
    </xdr:to>
    <xdr:sp macro="" textlink="'DATOS URQ#TOTAL'!CU6">
      <xdr:nvSpPr>
        <xdr:cNvPr id="31" name="CuadroTexto 30">
          <a:extLst>
            <a:ext uri="{FF2B5EF4-FFF2-40B4-BE49-F238E27FC236}">
              <a16:creationId xmlns:a16="http://schemas.microsoft.com/office/drawing/2014/main" id="{00000000-0008-0000-0100-00001F000000}"/>
            </a:ext>
          </a:extLst>
        </xdr:cNvPr>
        <xdr:cNvSpPr txBox="1"/>
      </xdr:nvSpPr>
      <xdr:spPr>
        <a:xfrm>
          <a:off x="24209088" y="2619376"/>
          <a:ext cx="904875"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F31D479D-DA30-4768-ACD6-D38738E0CE4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743442</xdr:colOff>
      <xdr:row>14</xdr:row>
      <xdr:rowOff>107157</xdr:rowOff>
    </xdr:from>
    <xdr:to>
      <xdr:col>26</xdr:col>
      <xdr:colOff>562466</xdr:colOff>
      <xdr:row>16</xdr:row>
      <xdr:rowOff>7146</xdr:rowOff>
    </xdr:to>
    <xdr:sp macro="" textlink="'DATOS URQ#TOTAL'!CU5">
      <xdr:nvSpPr>
        <xdr:cNvPr id="32" name="CuadroTexto 31">
          <a:extLst>
            <a:ext uri="{FF2B5EF4-FFF2-40B4-BE49-F238E27FC236}">
              <a16:creationId xmlns:a16="http://schemas.microsoft.com/office/drawing/2014/main" id="{00000000-0008-0000-0100-000020000000}"/>
            </a:ext>
          </a:extLst>
        </xdr:cNvPr>
        <xdr:cNvSpPr txBox="1"/>
      </xdr:nvSpPr>
      <xdr:spPr>
        <a:xfrm>
          <a:off x="24984567" y="2619376"/>
          <a:ext cx="819149"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4CFCBF3-0644-4C51-ACCD-6381A16A885D}"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584435</xdr:colOff>
      <xdr:row>23</xdr:row>
      <xdr:rowOff>26189</xdr:rowOff>
    </xdr:from>
    <xdr:to>
      <xdr:col>28</xdr:col>
      <xdr:colOff>584661</xdr:colOff>
      <xdr:row>24</xdr:row>
      <xdr:rowOff>161923</xdr:rowOff>
    </xdr:to>
    <xdr:sp macro="" textlink="'DATOS URQ#TOTAL'!CU4">
      <xdr:nvSpPr>
        <xdr:cNvPr id="33" name="CuadroTexto 32">
          <a:extLst>
            <a:ext uri="{FF2B5EF4-FFF2-40B4-BE49-F238E27FC236}">
              <a16:creationId xmlns:a16="http://schemas.microsoft.com/office/drawing/2014/main" id="{00000000-0008-0000-0100-000021000000}"/>
            </a:ext>
          </a:extLst>
        </xdr:cNvPr>
        <xdr:cNvSpPr txBox="1"/>
      </xdr:nvSpPr>
      <xdr:spPr>
        <a:xfrm>
          <a:off x="26825810" y="4145752"/>
          <a:ext cx="1000351" cy="3024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D3BD6EEB-F012-41F3-AF58-118A2C682A9F}" type="TxLink">
            <a:rPr lang="en-US" sz="1600" b="0" i="0" u="none" strike="noStrike">
              <a:solidFill>
                <a:schemeClr val="bg1"/>
              </a:solidFill>
              <a:latin typeface="Franklin Gothic Demi Cond" panose="020B0706030402020204" pitchFamily="34" charset="0"/>
              <a:ea typeface="+mn-ea"/>
              <a:cs typeface="Arial"/>
            </a:rPr>
            <a:pPr marL="0" indent="0" algn="r"/>
            <a:t>-0,98%</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882363</xdr:colOff>
      <xdr:row>23</xdr:row>
      <xdr:rowOff>42858</xdr:rowOff>
    </xdr:from>
    <xdr:to>
      <xdr:col>27</xdr:col>
      <xdr:colOff>787113</xdr:colOff>
      <xdr:row>25</xdr:row>
      <xdr:rowOff>11904</xdr:rowOff>
    </xdr:to>
    <xdr:sp macro="" textlink="">
      <xdr:nvSpPr>
        <xdr:cNvPr id="34" name="CuadroTexto 33">
          <a:extLst>
            <a:ext uri="{FF2B5EF4-FFF2-40B4-BE49-F238E27FC236}">
              <a16:creationId xmlns:a16="http://schemas.microsoft.com/office/drawing/2014/main" id="{00000000-0008-0000-0100-000022000000}"/>
            </a:ext>
          </a:extLst>
        </xdr:cNvPr>
        <xdr:cNvSpPr txBox="1"/>
      </xdr:nvSpPr>
      <xdr:spPr>
        <a:xfrm>
          <a:off x="24123363" y="4162421"/>
          <a:ext cx="2905125" cy="3024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17</xdr:col>
      <xdr:colOff>186183</xdr:colOff>
      <xdr:row>12</xdr:row>
      <xdr:rowOff>38100</xdr:rowOff>
    </xdr:from>
    <xdr:to>
      <xdr:col>20</xdr:col>
      <xdr:colOff>911808</xdr:colOff>
      <xdr:row>25</xdr:row>
      <xdr:rowOff>38362</xdr:rowOff>
    </xdr:to>
    <xdr:sp macro="" textlink="">
      <xdr:nvSpPr>
        <xdr:cNvPr id="35" name="Rectángulo 34">
          <a:extLst>
            <a:ext uri="{FF2B5EF4-FFF2-40B4-BE49-F238E27FC236}">
              <a16:creationId xmlns:a16="http://schemas.microsoft.com/office/drawing/2014/main" id="{00000000-0008-0000-0100-000023000000}"/>
            </a:ext>
          </a:extLst>
        </xdr:cNvPr>
        <xdr:cNvSpPr/>
      </xdr:nvSpPr>
      <xdr:spPr>
        <a:xfrm>
          <a:off x="16426308" y="2276475"/>
          <a:ext cx="3726000" cy="2167200"/>
        </a:xfrm>
        <a:prstGeom prst="rect">
          <a:avLst/>
        </a:prstGeom>
        <a:solidFill>
          <a:schemeClr val="accent1">
            <a:lumMod val="60000"/>
            <a:lumOff val="4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ysClr val="windowText" lastClr="000000"/>
              </a:solidFill>
              <a:latin typeface="Franklin Gothic Demi Cond" panose="020B0706030402020204" pitchFamily="34" charset="0"/>
            </a:rPr>
            <a:t>Regularidad Absoluta</a:t>
          </a:r>
        </a:p>
      </xdr:txBody>
    </xdr:sp>
    <xdr:clientData/>
  </xdr:twoCellAnchor>
  <xdr:twoCellAnchor>
    <xdr:from>
      <xdr:col>18</xdr:col>
      <xdr:colOff>34783</xdr:colOff>
      <xdr:row>16</xdr:row>
      <xdr:rowOff>140494</xdr:rowOff>
    </xdr:from>
    <xdr:to>
      <xdr:col>20</xdr:col>
      <xdr:colOff>828143</xdr:colOff>
      <xdr:row>20</xdr:row>
      <xdr:rowOff>97632</xdr:rowOff>
    </xdr:to>
    <xdr:sp macro="" textlink="'DATOS URQ#TOTAL'!CW3">
      <xdr:nvSpPr>
        <xdr:cNvPr id="36" name="CuadroTexto 35">
          <a:extLst>
            <a:ext uri="{FF2B5EF4-FFF2-40B4-BE49-F238E27FC236}">
              <a16:creationId xmlns:a16="http://schemas.microsoft.com/office/drawing/2014/main" id="{00000000-0008-0000-0100-000024000000}"/>
            </a:ext>
          </a:extLst>
        </xdr:cNvPr>
        <xdr:cNvSpPr txBox="1"/>
      </xdr:nvSpPr>
      <xdr:spPr>
        <a:xfrm>
          <a:off x="17275033" y="3093244"/>
          <a:ext cx="2793610" cy="6238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5A5F9A5-66F2-442D-AEF7-6F1BDE2EFBA8}" type="TxLink">
            <a:rPr lang="en-US" sz="4000" b="0" i="0" u="none" strike="noStrike">
              <a:solidFill>
                <a:sysClr val="windowText" lastClr="000000"/>
              </a:solidFill>
              <a:latin typeface="Arial"/>
              <a:cs typeface="Arial"/>
            </a:rPr>
            <a:pPr algn="r"/>
            <a:t>80,18%</a:t>
          </a:fld>
          <a:endParaRPr lang="es-AR" sz="4000">
            <a:solidFill>
              <a:sysClr val="windowText" lastClr="000000"/>
            </a:solidFill>
          </a:endParaRPr>
        </a:p>
      </xdr:txBody>
    </xdr:sp>
    <xdr:clientData/>
  </xdr:twoCellAnchor>
  <xdr:twoCellAnchor>
    <xdr:from>
      <xdr:col>17</xdr:col>
      <xdr:colOff>265538</xdr:colOff>
      <xdr:row>14</xdr:row>
      <xdr:rowOff>92870</xdr:rowOff>
    </xdr:from>
    <xdr:to>
      <xdr:col>18</xdr:col>
      <xdr:colOff>183767</xdr:colOff>
      <xdr:row>15</xdr:row>
      <xdr:rowOff>159547</xdr:rowOff>
    </xdr:to>
    <xdr:sp macro="" textlink="'DATOS URQ#TOTAL'!CW6">
      <xdr:nvSpPr>
        <xdr:cNvPr id="37" name="CuadroTexto 36">
          <a:extLst>
            <a:ext uri="{FF2B5EF4-FFF2-40B4-BE49-F238E27FC236}">
              <a16:creationId xmlns:a16="http://schemas.microsoft.com/office/drawing/2014/main" id="{00000000-0008-0000-0100-000025000000}"/>
            </a:ext>
          </a:extLst>
        </xdr:cNvPr>
        <xdr:cNvSpPr txBox="1"/>
      </xdr:nvSpPr>
      <xdr:spPr>
        <a:xfrm>
          <a:off x="16505663" y="2605089"/>
          <a:ext cx="918354"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E7E3D0-D276-4401-A7F3-58341E80FBCA}" type="TxLink">
            <a:rPr lang="en-US" sz="1200" b="0" i="0" u="none" strike="noStrike">
              <a:solidFill>
                <a:schemeClr val="tx1">
                  <a:lumMod val="65000"/>
                  <a:lumOff val="35000"/>
                </a:schemeClr>
              </a:solidFill>
              <a:latin typeface="Franklin Gothic Demi Cond" panose="020B0706030402020204" pitchFamily="34" charset="0"/>
              <a:cs typeface="Arial"/>
            </a:rPr>
            <a:pPr algn="r"/>
            <a:t>Julio</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18</xdr:col>
      <xdr:colOff>40892</xdr:colOff>
      <xdr:row>14</xdr:row>
      <xdr:rowOff>92870</xdr:rowOff>
    </xdr:from>
    <xdr:to>
      <xdr:col>18</xdr:col>
      <xdr:colOff>860043</xdr:colOff>
      <xdr:row>15</xdr:row>
      <xdr:rowOff>159547</xdr:rowOff>
    </xdr:to>
    <xdr:sp macro="" textlink="'DATOS URQ#TOTAL'!CW5">
      <xdr:nvSpPr>
        <xdr:cNvPr id="38" name="CuadroTexto 37">
          <a:extLst>
            <a:ext uri="{FF2B5EF4-FFF2-40B4-BE49-F238E27FC236}">
              <a16:creationId xmlns:a16="http://schemas.microsoft.com/office/drawing/2014/main" id="{00000000-0008-0000-0100-000026000000}"/>
            </a:ext>
          </a:extLst>
        </xdr:cNvPr>
        <xdr:cNvSpPr txBox="1"/>
      </xdr:nvSpPr>
      <xdr:spPr>
        <a:xfrm>
          <a:off x="17281142" y="2605089"/>
          <a:ext cx="819151"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E4822CF-4DF9-411C-80AE-0A15D75795C6}" type="TxLink">
            <a:rPr lang="en-US" sz="1200" b="0" i="0" u="none" strike="noStrike">
              <a:solidFill>
                <a:schemeClr val="tx1">
                  <a:lumMod val="65000"/>
                  <a:lumOff val="35000"/>
                </a:schemeClr>
              </a:solidFill>
              <a:latin typeface="Franklin Gothic Demi Cond" panose="020B0706030402020204" pitchFamily="34" charset="0"/>
              <a:cs typeface="Arial"/>
            </a:rPr>
            <a:pPr algn="l"/>
            <a:t>2023</a:t>
          </a:fld>
          <a:endParaRPr lang="es-AR" sz="2400">
            <a:solidFill>
              <a:schemeClr val="tx1">
                <a:lumMod val="65000"/>
                <a:lumOff val="35000"/>
              </a:schemeClr>
            </a:solidFill>
            <a:latin typeface="Franklin Gothic Demi Cond" panose="020B0706030402020204" pitchFamily="34" charset="0"/>
          </a:endParaRPr>
        </a:p>
      </xdr:txBody>
    </xdr:sp>
    <xdr:clientData/>
  </xdr:twoCellAnchor>
  <xdr:twoCellAnchor>
    <xdr:from>
      <xdr:col>20</xdr:col>
      <xdr:colOff>8313</xdr:colOff>
      <xdr:row>23</xdr:row>
      <xdr:rowOff>11902</xdr:rowOff>
    </xdr:from>
    <xdr:to>
      <xdr:col>20</xdr:col>
      <xdr:colOff>897012</xdr:colOff>
      <xdr:row>24</xdr:row>
      <xdr:rowOff>154778</xdr:rowOff>
    </xdr:to>
    <xdr:sp macro="" textlink="'DATOS URQ#TOTAL'!CW9">
      <xdr:nvSpPr>
        <xdr:cNvPr id="39" name="CuadroTexto 38">
          <a:extLst>
            <a:ext uri="{FF2B5EF4-FFF2-40B4-BE49-F238E27FC236}">
              <a16:creationId xmlns:a16="http://schemas.microsoft.com/office/drawing/2014/main" id="{00000000-0008-0000-0100-000027000000}"/>
            </a:ext>
          </a:extLst>
        </xdr:cNvPr>
        <xdr:cNvSpPr txBox="1"/>
      </xdr:nvSpPr>
      <xdr:spPr>
        <a:xfrm>
          <a:off x="19248813" y="4131465"/>
          <a:ext cx="888699" cy="3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FD2F04FC-E844-4F01-841D-A68370EF0854}" type="TxLink">
            <a:rPr lang="en-US" sz="1600" b="0" i="0" u="none" strike="noStrike">
              <a:solidFill>
                <a:sysClr val="windowText" lastClr="000000"/>
              </a:solidFill>
              <a:latin typeface="Franklin Gothic Demi Cond" panose="020B0706030402020204" pitchFamily="34" charset="0"/>
              <a:ea typeface="+mn-ea"/>
              <a:cs typeface="Arial"/>
            </a:rPr>
            <a:pPr marL="0" indent="0" algn="r"/>
            <a:t>85,94%</a:t>
          </a:fld>
          <a:endParaRPr lang="es-AR" sz="1600" b="0" i="0" u="none" strike="noStrike">
            <a:solidFill>
              <a:sysClr val="windowText" lastClr="000000"/>
            </a:solidFill>
            <a:latin typeface="Franklin Gothic Demi Cond" panose="020B0706030402020204" pitchFamily="34" charset="0"/>
            <a:ea typeface="+mn-ea"/>
            <a:cs typeface="Arial"/>
          </a:endParaRPr>
        </a:p>
      </xdr:txBody>
    </xdr:sp>
    <xdr:clientData/>
  </xdr:twoCellAnchor>
  <xdr:twoCellAnchor>
    <xdr:from>
      <xdr:col>17</xdr:col>
      <xdr:colOff>193292</xdr:colOff>
      <xdr:row>23</xdr:row>
      <xdr:rowOff>40478</xdr:rowOff>
    </xdr:from>
    <xdr:to>
      <xdr:col>20</xdr:col>
      <xdr:colOff>309574</xdr:colOff>
      <xdr:row>24</xdr:row>
      <xdr:rowOff>166685</xdr:rowOff>
    </xdr:to>
    <xdr:sp macro="" textlink="">
      <xdr:nvSpPr>
        <xdr:cNvPr id="40" name="CuadroTexto 39">
          <a:extLst>
            <a:ext uri="{FF2B5EF4-FFF2-40B4-BE49-F238E27FC236}">
              <a16:creationId xmlns:a16="http://schemas.microsoft.com/office/drawing/2014/main" id="{00000000-0008-0000-0100-000028000000}"/>
            </a:ext>
          </a:extLst>
        </xdr:cNvPr>
        <xdr:cNvSpPr txBox="1"/>
      </xdr:nvSpPr>
      <xdr:spPr>
        <a:xfrm>
          <a:off x="16433417" y="4160041"/>
          <a:ext cx="3116657" cy="2928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tx1">
                  <a:lumMod val="65000"/>
                  <a:lumOff val="35000"/>
                </a:schemeClr>
              </a:solidFill>
              <a:latin typeface="Franklin Gothic Demi Cond" panose="020B0706030402020204" pitchFamily="34" charset="0"/>
              <a:cs typeface="Arial"/>
            </a:rPr>
            <a:t>RA en el mismo mes del año anterior:</a:t>
          </a:r>
        </a:p>
      </xdr:txBody>
    </xdr:sp>
    <xdr:clientData/>
  </xdr:twoCellAnchor>
  <xdr:twoCellAnchor>
    <xdr:from>
      <xdr:col>21</xdr:col>
      <xdr:colOff>33975</xdr:colOff>
      <xdr:row>12</xdr:row>
      <xdr:rowOff>38100</xdr:rowOff>
    </xdr:from>
    <xdr:to>
      <xdr:col>24</xdr:col>
      <xdr:colOff>759600</xdr:colOff>
      <xdr:row>25</xdr:row>
      <xdr:rowOff>38362</xdr:rowOff>
    </xdr:to>
    <xdr:sp macro="" textlink="">
      <xdr:nvSpPr>
        <xdr:cNvPr id="41" name="Rectángulo 40">
          <a:extLst>
            <a:ext uri="{FF2B5EF4-FFF2-40B4-BE49-F238E27FC236}">
              <a16:creationId xmlns:a16="http://schemas.microsoft.com/office/drawing/2014/main" id="{00000000-0008-0000-0100-000029000000}"/>
            </a:ext>
          </a:extLst>
        </xdr:cNvPr>
        <xdr:cNvSpPr/>
      </xdr:nvSpPr>
      <xdr:spPr>
        <a:xfrm>
          <a:off x="20274600" y="2276475"/>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Coches Kilómetro</a:t>
          </a:r>
        </a:p>
      </xdr:txBody>
    </xdr:sp>
    <xdr:clientData/>
  </xdr:twoCellAnchor>
  <xdr:twoCellAnchor>
    <xdr:from>
      <xdr:col>21</xdr:col>
      <xdr:colOff>635400</xdr:colOff>
      <xdr:row>16</xdr:row>
      <xdr:rowOff>123828</xdr:rowOff>
    </xdr:from>
    <xdr:to>
      <xdr:col>24</xdr:col>
      <xdr:colOff>721124</xdr:colOff>
      <xdr:row>20</xdr:row>
      <xdr:rowOff>130973</xdr:rowOff>
    </xdr:to>
    <xdr:sp macro="" textlink="'DATOS URQ#TOTAL'!DF3">
      <xdr:nvSpPr>
        <xdr:cNvPr id="42" name="CuadroTexto 41">
          <a:extLst>
            <a:ext uri="{FF2B5EF4-FFF2-40B4-BE49-F238E27FC236}">
              <a16:creationId xmlns:a16="http://schemas.microsoft.com/office/drawing/2014/main" id="{00000000-0008-0000-0100-00002A000000}"/>
            </a:ext>
          </a:extLst>
        </xdr:cNvPr>
        <xdr:cNvSpPr txBox="1"/>
      </xdr:nvSpPr>
      <xdr:spPr>
        <a:xfrm>
          <a:off x="20876025" y="3076578"/>
          <a:ext cx="3086099" cy="6738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3D0DC9F-3B75-44B3-AA67-4AB2A3E8C46F}" type="TxLink">
            <a:rPr lang="en-US" sz="4000" b="0" i="0" u="none" strike="noStrike">
              <a:solidFill>
                <a:schemeClr val="bg1"/>
              </a:solidFill>
              <a:latin typeface="Arial"/>
              <a:cs typeface="Arial"/>
            </a:rPr>
            <a:pPr algn="r"/>
            <a:t>738.727</a:t>
          </a:fld>
          <a:endParaRPr lang="es-AR" sz="4000">
            <a:solidFill>
              <a:schemeClr val="bg1"/>
            </a:solidFill>
          </a:endParaRPr>
        </a:p>
      </xdr:txBody>
    </xdr:sp>
    <xdr:clientData/>
  </xdr:twoCellAnchor>
  <xdr:twoCellAnchor>
    <xdr:from>
      <xdr:col>21</xdr:col>
      <xdr:colOff>138751</xdr:colOff>
      <xdr:row>14</xdr:row>
      <xdr:rowOff>111926</xdr:rowOff>
    </xdr:from>
    <xdr:to>
      <xdr:col>22</xdr:col>
      <xdr:colOff>43502</xdr:colOff>
      <xdr:row>16</xdr:row>
      <xdr:rowOff>11915</xdr:rowOff>
    </xdr:to>
    <xdr:sp macro="" textlink="'DATOS URQ#TOTAL'!DF6">
      <xdr:nvSpPr>
        <xdr:cNvPr id="43" name="CuadroTexto 42">
          <a:extLst>
            <a:ext uri="{FF2B5EF4-FFF2-40B4-BE49-F238E27FC236}">
              <a16:creationId xmlns:a16="http://schemas.microsoft.com/office/drawing/2014/main" id="{00000000-0008-0000-0100-00002B000000}"/>
            </a:ext>
          </a:extLst>
        </xdr:cNvPr>
        <xdr:cNvSpPr txBox="1"/>
      </xdr:nvSpPr>
      <xdr:spPr>
        <a:xfrm>
          <a:off x="20379376" y="2624145"/>
          <a:ext cx="90487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95B457A-8C94-4C3D-BDEA-77A44959B962}"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896798</xdr:colOff>
      <xdr:row>14</xdr:row>
      <xdr:rowOff>111926</xdr:rowOff>
    </xdr:from>
    <xdr:to>
      <xdr:col>22</xdr:col>
      <xdr:colOff>715823</xdr:colOff>
      <xdr:row>16</xdr:row>
      <xdr:rowOff>11915</xdr:rowOff>
    </xdr:to>
    <xdr:sp macro="" textlink="'DATOS URQ#TOTAL'!DF5">
      <xdr:nvSpPr>
        <xdr:cNvPr id="44" name="CuadroTexto 43">
          <a:extLst>
            <a:ext uri="{FF2B5EF4-FFF2-40B4-BE49-F238E27FC236}">
              <a16:creationId xmlns:a16="http://schemas.microsoft.com/office/drawing/2014/main" id="{00000000-0008-0000-0100-00002C000000}"/>
            </a:ext>
          </a:extLst>
        </xdr:cNvPr>
        <xdr:cNvSpPr txBox="1"/>
      </xdr:nvSpPr>
      <xdr:spPr>
        <a:xfrm>
          <a:off x="21137423" y="2624145"/>
          <a:ext cx="819150"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D716C183-7EB9-4862-BE12-9AEDA47FA713}"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30</xdr:col>
      <xdr:colOff>49795</xdr:colOff>
      <xdr:row>28</xdr:row>
      <xdr:rowOff>3572</xdr:rowOff>
    </xdr:from>
    <xdr:to>
      <xdr:col>35</xdr:col>
      <xdr:colOff>689545</xdr:colOff>
      <xdr:row>47</xdr:row>
      <xdr:rowOff>76509</xdr:rowOff>
    </xdr:to>
    <xdr:graphicFrame macro="">
      <xdr:nvGraphicFramePr>
        <xdr:cNvPr id="7" name="Gráfico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28</xdr:col>
      <xdr:colOff>693444</xdr:colOff>
      <xdr:row>12</xdr:row>
      <xdr:rowOff>42245</xdr:rowOff>
    </xdr:from>
    <xdr:to>
      <xdr:col>32</xdr:col>
      <xdr:colOff>407038</xdr:colOff>
      <xdr:row>25</xdr:row>
      <xdr:rowOff>42507</xdr:rowOff>
    </xdr:to>
    <xdr:sp macro="" textlink="">
      <xdr:nvSpPr>
        <xdr:cNvPr id="51" name="Rectángulo 50">
          <a:extLst>
            <a:ext uri="{FF2B5EF4-FFF2-40B4-BE49-F238E27FC236}">
              <a16:creationId xmlns:a16="http://schemas.microsoft.com/office/drawing/2014/main" id="{00000000-0008-0000-0100-000033000000}"/>
            </a:ext>
          </a:extLst>
        </xdr:cNvPr>
        <xdr:cNvSpPr/>
      </xdr:nvSpPr>
      <xdr:spPr>
        <a:xfrm>
          <a:off x="27934944" y="2280620"/>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(PESOS)</a:t>
          </a:r>
          <a:endParaRPr lang="es-AR" sz="2400">
            <a:solidFill>
              <a:schemeClr val="bg1"/>
            </a:solidFill>
            <a:latin typeface="Franklin Gothic Demi Cond" panose="020B0706030402020204" pitchFamily="34" charset="0"/>
          </a:endParaRPr>
        </a:p>
      </xdr:txBody>
    </xdr:sp>
    <xdr:clientData/>
  </xdr:twoCellAnchor>
  <xdr:twoCellAnchor>
    <xdr:from>
      <xdr:col>29</xdr:col>
      <xdr:colOff>934026</xdr:colOff>
      <xdr:row>16</xdr:row>
      <xdr:rowOff>32728</xdr:rowOff>
    </xdr:from>
    <xdr:to>
      <xdr:col>32</xdr:col>
      <xdr:colOff>377541</xdr:colOff>
      <xdr:row>21</xdr:row>
      <xdr:rowOff>32729</xdr:rowOff>
    </xdr:to>
    <xdr:sp macro="" textlink="'DATOS URQ#TOTAL'!CY3">
      <xdr:nvSpPr>
        <xdr:cNvPr id="52" name="CuadroTexto 51">
          <a:extLst>
            <a:ext uri="{FF2B5EF4-FFF2-40B4-BE49-F238E27FC236}">
              <a16:creationId xmlns:a16="http://schemas.microsoft.com/office/drawing/2014/main" id="{00000000-0008-0000-0100-000034000000}"/>
            </a:ext>
          </a:extLst>
        </xdr:cNvPr>
        <xdr:cNvSpPr txBox="1"/>
      </xdr:nvSpPr>
      <xdr:spPr>
        <a:xfrm>
          <a:off x="29175651" y="2985478"/>
          <a:ext cx="245579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E69A419C-30EC-4CC7-9BD9-386E05D5911C}" type="TxLink">
            <a:rPr lang="en-US" sz="4000" b="0" i="0" u="none" strike="noStrike">
              <a:solidFill>
                <a:schemeClr val="bg1"/>
              </a:solidFill>
              <a:latin typeface="Arial"/>
              <a:cs typeface="Arial"/>
            </a:rPr>
            <a:pPr algn="r"/>
            <a:t> $26,75 </a:t>
          </a:fld>
          <a:endParaRPr lang="es-AR" sz="4000">
            <a:solidFill>
              <a:schemeClr val="bg1"/>
            </a:solidFill>
          </a:endParaRPr>
        </a:p>
      </xdr:txBody>
    </xdr:sp>
    <xdr:clientData/>
  </xdr:twoCellAnchor>
  <xdr:twoCellAnchor>
    <xdr:from>
      <xdr:col>28</xdr:col>
      <xdr:colOff>847760</xdr:colOff>
      <xdr:row>14</xdr:row>
      <xdr:rowOff>101914</xdr:rowOff>
    </xdr:from>
    <xdr:to>
      <xdr:col>29</xdr:col>
      <xdr:colOff>806210</xdr:colOff>
      <xdr:row>16</xdr:row>
      <xdr:rowOff>1799</xdr:rowOff>
    </xdr:to>
    <xdr:sp macro="" textlink="'DATOS URQ#TOTAL'!CY6">
      <xdr:nvSpPr>
        <xdr:cNvPr id="53" name="CuadroTexto 52">
          <a:extLst>
            <a:ext uri="{FF2B5EF4-FFF2-40B4-BE49-F238E27FC236}">
              <a16:creationId xmlns:a16="http://schemas.microsoft.com/office/drawing/2014/main" id="{00000000-0008-0000-0100-000035000000}"/>
            </a:ext>
          </a:extLst>
        </xdr:cNvPr>
        <xdr:cNvSpPr txBox="1"/>
      </xdr:nvSpPr>
      <xdr:spPr>
        <a:xfrm>
          <a:off x="28089260" y="2614133"/>
          <a:ext cx="958575" cy="2332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FB03CBC6-907B-4621-88FE-E1033EABE687}"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29</xdr:col>
      <xdr:colOff>680529</xdr:colOff>
      <xdr:row>14</xdr:row>
      <xdr:rowOff>101914</xdr:rowOff>
    </xdr:from>
    <xdr:to>
      <xdr:col>30</xdr:col>
      <xdr:colOff>330176</xdr:colOff>
      <xdr:row>16</xdr:row>
      <xdr:rowOff>23365</xdr:rowOff>
    </xdr:to>
    <xdr:sp macro="" textlink="'DATOS URQ#TOTAL'!CY5">
      <xdr:nvSpPr>
        <xdr:cNvPr id="54" name="CuadroTexto 53">
          <a:extLst>
            <a:ext uri="{FF2B5EF4-FFF2-40B4-BE49-F238E27FC236}">
              <a16:creationId xmlns:a16="http://schemas.microsoft.com/office/drawing/2014/main" id="{00000000-0008-0000-0100-000036000000}"/>
            </a:ext>
          </a:extLst>
        </xdr:cNvPr>
        <xdr:cNvSpPr txBox="1"/>
      </xdr:nvSpPr>
      <xdr:spPr>
        <a:xfrm>
          <a:off x="28922154" y="2614133"/>
          <a:ext cx="649772" cy="2548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6896E0FD-1B10-439A-A472-288C16E67E26}"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3600" b="0">
            <a:solidFill>
              <a:schemeClr val="bg1">
                <a:lumMod val="85000"/>
              </a:schemeClr>
            </a:solidFill>
            <a:latin typeface="Franklin Gothic Demi Cond" panose="020B0706030402020204" pitchFamily="34" charset="0"/>
          </a:endParaRPr>
        </a:p>
      </xdr:txBody>
    </xdr:sp>
    <xdr:clientData/>
  </xdr:twoCellAnchor>
  <xdr:twoCellAnchor>
    <xdr:from>
      <xdr:col>32</xdr:col>
      <xdr:colOff>519304</xdr:colOff>
      <xdr:row>0</xdr:row>
      <xdr:rowOff>7147</xdr:rowOff>
    </xdr:from>
    <xdr:to>
      <xdr:col>36</xdr:col>
      <xdr:colOff>197179</xdr:colOff>
      <xdr:row>11</xdr:row>
      <xdr:rowOff>126472</xdr:rowOff>
    </xdr:to>
    <xdr:sp macro="" textlink="">
      <xdr:nvSpPr>
        <xdr:cNvPr id="55" name="Rectángulo 54">
          <a:extLst>
            <a:ext uri="{FF2B5EF4-FFF2-40B4-BE49-F238E27FC236}">
              <a16:creationId xmlns:a16="http://schemas.microsoft.com/office/drawing/2014/main" id="{00000000-0008-0000-0100-000037000000}"/>
            </a:ext>
          </a:extLst>
        </xdr:cNvPr>
        <xdr:cNvSpPr/>
      </xdr:nvSpPr>
      <xdr:spPr>
        <a:xfrm>
          <a:off x="31773210"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Pasajeros Totales </a:t>
          </a:r>
          <a:r>
            <a:rPr lang="es-AR" sz="1400">
              <a:solidFill>
                <a:schemeClr val="bg1"/>
              </a:solidFill>
              <a:latin typeface="Franklin Gothic Demi Cond" panose="020B0706030402020204" pitchFamily="34" charset="0"/>
            </a:rPr>
            <a:t>(estimados)</a:t>
          </a:r>
        </a:p>
      </xdr:txBody>
    </xdr:sp>
    <xdr:clientData/>
  </xdr:twoCellAnchor>
  <xdr:twoCellAnchor>
    <xdr:from>
      <xdr:col>33</xdr:col>
      <xdr:colOff>87671</xdr:colOff>
      <xdr:row>4</xdr:row>
      <xdr:rowOff>59915</xdr:rowOff>
    </xdr:from>
    <xdr:to>
      <xdr:col>36</xdr:col>
      <xdr:colOff>161490</xdr:colOff>
      <xdr:row>8</xdr:row>
      <xdr:rowOff>11910</xdr:rowOff>
    </xdr:to>
    <xdr:sp macro="" textlink="'DATOS URQ#TOTAL'!DA3">
      <xdr:nvSpPr>
        <xdr:cNvPr id="56" name="CuadroTexto 55">
          <a:extLst>
            <a:ext uri="{FF2B5EF4-FFF2-40B4-BE49-F238E27FC236}">
              <a16:creationId xmlns:a16="http://schemas.microsoft.com/office/drawing/2014/main" id="{00000000-0008-0000-0100-000038000000}"/>
            </a:ext>
          </a:extLst>
        </xdr:cNvPr>
        <xdr:cNvSpPr txBox="1"/>
      </xdr:nvSpPr>
      <xdr:spPr>
        <a:xfrm>
          <a:off x="32353609" y="821915"/>
          <a:ext cx="3109912" cy="7139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96FFD94-425A-4839-B02F-017AC4E90B5D}" type="TxLink">
            <a:rPr lang="en-US" sz="4000" b="0" i="0" u="none" strike="noStrike">
              <a:solidFill>
                <a:srgbClr val="FF0000"/>
              </a:solidFill>
              <a:latin typeface="Arial"/>
              <a:cs typeface="Arial"/>
            </a:rPr>
            <a:pPr algn="r"/>
            <a:t>2.875.834</a:t>
          </a:fld>
          <a:endParaRPr lang="es-AR" sz="4000">
            <a:solidFill>
              <a:srgbClr val="FF0000"/>
            </a:solidFill>
          </a:endParaRPr>
        </a:p>
      </xdr:txBody>
    </xdr:sp>
    <xdr:clientData/>
  </xdr:twoCellAnchor>
  <xdr:twoCellAnchor>
    <xdr:from>
      <xdr:col>32</xdr:col>
      <xdr:colOff>624079</xdr:colOff>
      <xdr:row>2</xdr:row>
      <xdr:rowOff>49127</xdr:rowOff>
    </xdr:from>
    <xdr:to>
      <xdr:col>33</xdr:col>
      <xdr:colOff>516923</xdr:colOff>
      <xdr:row>3</xdr:row>
      <xdr:rowOff>103896</xdr:rowOff>
    </xdr:to>
    <xdr:sp macro="" textlink="'DATOS URQ#TOTAL'!DA6">
      <xdr:nvSpPr>
        <xdr:cNvPr id="57" name="CuadroTexto 56">
          <a:extLst>
            <a:ext uri="{FF2B5EF4-FFF2-40B4-BE49-F238E27FC236}">
              <a16:creationId xmlns:a16="http://schemas.microsoft.com/office/drawing/2014/main" id="{00000000-0008-0000-0100-000039000000}"/>
            </a:ext>
          </a:extLst>
        </xdr:cNvPr>
        <xdr:cNvSpPr txBox="1"/>
      </xdr:nvSpPr>
      <xdr:spPr>
        <a:xfrm>
          <a:off x="31877985" y="406315"/>
          <a:ext cx="90487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FBBA378-9F20-46B3-B490-F97878E75429}"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372881</xdr:colOff>
      <xdr:row>2</xdr:row>
      <xdr:rowOff>49127</xdr:rowOff>
    </xdr:from>
    <xdr:to>
      <xdr:col>34</xdr:col>
      <xdr:colOff>180000</xdr:colOff>
      <xdr:row>3</xdr:row>
      <xdr:rowOff>103896</xdr:rowOff>
    </xdr:to>
    <xdr:sp macro="" textlink="'DATOS URQ#TOTAL'!DA5">
      <xdr:nvSpPr>
        <xdr:cNvPr id="58" name="CuadroTexto 57">
          <a:extLst>
            <a:ext uri="{FF2B5EF4-FFF2-40B4-BE49-F238E27FC236}">
              <a16:creationId xmlns:a16="http://schemas.microsoft.com/office/drawing/2014/main" id="{00000000-0008-0000-0100-00003A000000}"/>
            </a:ext>
          </a:extLst>
        </xdr:cNvPr>
        <xdr:cNvSpPr txBox="1"/>
      </xdr:nvSpPr>
      <xdr:spPr>
        <a:xfrm>
          <a:off x="32638819" y="406315"/>
          <a:ext cx="81915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98E1BA40-DCBE-4D70-94D8-D87892057E92}"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32</xdr:col>
      <xdr:colOff>519795</xdr:colOff>
      <xdr:row>12</xdr:row>
      <xdr:rowOff>44930</xdr:rowOff>
    </xdr:from>
    <xdr:to>
      <xdr:col>36</xdr:col>
      <xdr:colOff>197670</xdr:colOff>
      <xdr:row>25</xdr:row>
      <xdr:rowOff>45192</xdr:rowOff>
    </xdr:to>
    <xdr:sp macro="" textlink="">
      <xdr:nvSpPr>
        <xdr:cNvPr id="59" name="Rectángulo 58">
          <a:extLst>
            <a:ext uri="{FF2B5EF4-FFF2-40B4-BE49-F238E27FC236}">
              <a16:creationId xmlns:a16="http://schemas.microsoft.com/office/drawing/2014/main" id="{00000000-0008-0000-0100-00003B000000}"/>
            </a:ext>
          </a:extLst>
        </xdr:cNvPr>
        <xdr:cNvSpPr/>
      </xdr:nvSpPr>
      <xdr:spPr>
        <a:xfrm>
          <a:off x="31773701" y="2283305"/>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Porcentaje de Evasión </a:t>
          </a:r>
          <a:r>
            <a:rPr lang="es-AR" sz="1400">
              <a:solidFill>
                <a:schemeClr val="bg1"/>
              </a:solidFill>
              <a:latin typeface="Franklin Gothic Demi Cond" panose="020B0706030402020204" pitchFamily="34" charset="0"/>
            </a:rPr>
            <a:t>(estimado)</a:t>
          </a:r>
        </a:p>
      </xdr:txBody>
    </xdr:sp>
    <xdr:clientData/>
  </xdr:twoCellAnchor>
  <xdr:twoCellAnchor>
    <xdr:from>
      <xdr:col>33</xdr:col>
      <xdr:colOff>332354</xdr:colOff>
      <xdr:row>16</xdr:row>
      <xdr:rowOff>35405</xdr:rowOff>
    </xdr:from>
    <xdr:to>
      <xdr:col>36</xdr:col>
      <xdr:colOff>205067</xdr:colOff>
      <xdr:row>21</xdr:row>
      <xdr:rowOff>35406</xdr:rowOff>
    </xdr:to>
    <xdr:sp macro="" textlink="'DATOS URQ#TOTAL'!DB3">
      <xdr:nvSpPr>
        <xdr:cNvPr id="60" name="CuadroTexto 59">
          <a:extLst>
            <a:ext uri="{FF2B5EF4-FFF2-40B4-BE49-F238E27FC236}">
              <a16:creationId xmlns:a16="http://schemas.microsoft.com/office/drawing/2014/main" id="{00000000-0008-0000-0100-00003C000000}"/>
            </a:ext>
          </a:extLst>
        </xdr:cNvPr>
        <xdr:cNvSpPr txBox="1"/>
      </xdr:nvSpPr>
      <xdr:spPr>
        <a:xfrm>
          <a:off x="32598292" y="2988155"/>
          <a:ext cx="2908806" cy="833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ADD837D9-8B57-4FA0-9D1A-488A3955C20C}" type="TxLink">
            <a:rPr lang="en-US" sz="4000" b="0" i="0" u="none" strike="noStrike">
              <a:solidFill>
                <a:srgbClr val="FF0000"/>
              </a:solidFill>
              <a:latin typeface="Arial"/>
              <a:cs typeface="Arial"/>
            </a:rPr>
            <a:pPr algn="r"/>
            <a:t>43,00%</a:t>
          </a:fld>
          <a:endParaRPr lang="es-AR" sz="4000">
            <a:solidFill>
              <a:srgbClr val="FF0000"/>
            </a:solidFill>
          </a:endParaRPr>
        </a:p>
      </xdr:txBody>
    </xdr:sp>
    <xdr:clientData/>
  </xdr:twoCellAnchor>
  <xdr:twoCellAnchor>
    <xdr:from>
      <xdr:col>32</xdr:col>
      <xdr:colOff>624573</xdr:colOff>
      <xdr:row>14</xdr:row>
      <xdr:rowOff>118751</xdr:rowOff>
    </xdr:from>
    <xdr:to>
      <xdr:col>33</xdr:col>
      <xdr:colOff>529323</xdr:colOff>
      <xdr:row>16</xdr:row>
      <xdr:rowOff>18739</xdr:rowOff>
    </xdr:to>
    <xdr:sp macro="" textlink="'DATOS URQ#TOTAL'!DB6">
      <xdr:nvSpPr>
        <xdr:cNvPr id="61" name="CuadroTexto 60">
          <a:extLst>
            <a:ext uri="{FF2B5EF4-FFF2-40B4-BE49-F238E27FC236}">
              <a16:creationId xmlns:a16="http://schemas.microsoft.com/office/drawing/2014/main" id="{00000000-0008-0000-0100-00003D000000}"/>
            </a:ext>
          </a:extLst>
        </xdr:cNvPr>
        <xdr:cNvSpPr txBox="1"/>
      </xdr:nvSpPr>
      <xdr:spPr>
        <a:xfrm>
          <a:off x="31878479" y="2630970"/>
          <a:ext cx="916782"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8BE4048F-C933-4FBE-8E7D-0E17E34A39AA}" type="TxLink">
            <a:rPr lang="en-US" sz="1200" b="0" i="0" u="none" strike="noStrike">
              <a:solidFill>
                <a:schemeClr val="bg1">
                  <a:lumMod val="85000"/>
                </a:schemeClr>
              </a:solidFill>
              <a:latin typeface="Franklin Gothic Demi Cond" panose="020B0706030402020204" pitchFamily="34" charset="0"/>
              <a:cs typeface="Arial"/>
            </a:rPr>
            <a:pPr algn="r"/>
            <a:t>Julio</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33</xdr:col>
      <xdr:colOff>385281</xdr:colOff>
      <xdr:row>14</xdr:row>
      <xdr:rowOff>118751</xdr:rowOff>
    </xdr:from>
    <xdr:to>
      <xdr:col>34</xdr:col>
      <xdr:colOff>285179</xdr:colOff>
      <xdr:row>16</xdr:row>
      <xdr:rowOff>18739</xdr:rowOff>
    </xdr:to>
    <xdr:sp macro="" textlink="'DATOS URQ#TOTAL'!DB5">
      <xdr:nvSpPr>
        <xdr:cNvPr id="62" name="CuadroTexto 61">
          <a:extLst>
            <a:ext uri="{FF2B5EF4-FFF2-40B4-BE49-F238E27FC236}">
              <a16:creationId xmlns:a16="http://schemas.microsoft.com/office/drawing/2014/main" id="{00000000-0008-0000-0100-00003E000000}"/>
            </a:ext>
          </a:extLst>
        </xdr:cNvPr>
        <xdr:cNvSpPr txBox="1"/>
      </xdr:nvSpPr>
      <xdr:spPr>
        <a:xfrm>
          <a:off x="32651219" y="2630970"/>
          <a:ext cx="911929" cy="2333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7D6693F9-8053-4A1B-96E4-8C71457F5B63}" type="TxLink">
            <a:rPr lang="en-US" sz="1200" b="0" i="0" u="none" strike="noStrike">
              <a:solidFill>
                <a:schemeClr val="bg1">
                  <a:lumMod val="85000"/>
                </a:schemeClr>
              </a:solidFill>
              <a:latin typeface="Franklin Gothic Demi Cond" panose="020B0706030402020204" pitchFamily="34" charset="0"/>
              <a:cs typeface="Arial"/>
            </a:rPr>
            <a:pPr algn="l"/>
            <a:t>2023</a:t>
          </a:fld>
          <a:endParaRPr lang="es-AR" sz="1200" b="0">
            <a:solidFill>
              <a:schemeClr val="bg1">
                <a:lumMod val="85000"/>
              </a:schemeClr>
            </a:solidFill>
            <a:latin typeface="Franklin Gothic Demi Cond" panose="020B0706030402020204" pitchFamily="34" charset="0"/>
          </a:endParaRPr>
        </a:p>
      </xdr:txBody>
    </xdr:sp>
    <xdr:clientData/>
  </xdr:twoCellAnchor>
  <xdr:twoCellAnchor>
    <xdr:from>
      <xdr:col>35</xdr:col>
      <xdr:colOff>810961</xdr:colOff>
      <xdr:row>28</xdr:row>
      <xdr:rowOff>3572</xdr:rowOff>
    </xdr:from>
    <xdr:to>
      <xdr:col>41</xdr:col>
      <xdr:colOff>486305</xdr:colOff>
      <xdr:row>47</xdr:row>
      <xdr:rowOff>76509</xdr:rowOff>
    </xdr:to>
    <xdr:graphicFrame macro="">
      <xdr:nvGraphicFramePr>
        <xdr:cNvPr id="11" name="Gráfico 10">
          <a:extLst>
            <a:ext uri="{FF2B5EF4-FFF2-40B4-BE49-F238E27FC236}">
              <a16:creationId xmlns:a16="http://schemas.microsoft.com/office/drawing/2014/main" id="{FE540DBC-3E7B-4AD6-984B-2794867F6B4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762000</xdr:colOff>
      <xdr:row>12</xdr:row>
      <xdr:rowOff>35718</xdr:rowOff>
    </xdr:from>
    <xdr:to>
      <xdr:col>9</xdr:col>
      <xdr:colOff>368953</xdr:colOff>
      <xdr:row>25</xdr:row>
      <xdr:rowOff>36693</xdr:rowOff>
    </xdr:to>
    <xdr:sp macro="" textlink="">
      <xdr:nvSpPr>
        <xdr:cNvPr id="63" name="Rectángulo 62">
          <a:extLst>
            <a:ext uri="{FF2B5EF4-FFF2-40B4-BE49-F238E27FC236}">
              <a16:creationId xmlns:a16="http://schemas.microsoft.com/office/drawing/2014/main" id="{0873B260-8281-4536-8664-19800D1939C9}"/>
            </a:ext>
          </a:extLst>
        </xdr:cNvPr>
        <xdr:cNvSpPr/>
      </xdr:nvSpPr>
      <xdr:spPr>
        <a:xfrm>
          <a:off x="6000750" y="2238374"/>
          <a:ext cx="2607328" cy="2167913"/>
        </a:xfrm>
        <a:prstGeom prst="rect">
          <a:avLst/>
        </a:prstGeom>
        <a:solidFill>
          <a:srgbClr val="FFCC00"/>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accent2"/>
              </a:solidFill>
              <a:latin typeface="Franklin Gothic Demi Cond" panose="020B0706030402020204" pitchFamily="34" charset="0"/>
            </a:rPr>
            <a:t>Observaciones</a:t>
          </a:r>
        </a:p>
      </xdr:txBody>
    </xdr:sp>
    <xdr:clientData/>
  </xdr:twoCellAnchor>
  <xdr:twoCellAnchor>
    <xdr:from>
      <xdr:col>6</xdr:col>
      <xdr:colOff>762000</xdr:colOff>
      <xdr:row>16</xdr:row>
      <xdr:rowOff>23814</xdr:rowOff>
    </xdr:from>
    <xdr:to>
      <xdr:col>9</xdr:col>
      <xdr:colOff>261796</xdr:colOff>
      <xdr:row>24</xdr:row>
      <xdr:rowOff>130970</xdr:rowOff>
    </xdr:to>
    <xdr:sp macro="" textlink="'DATOS URQ#TOTAL'!DC3">
      <xdr:nvSpPr>
        <xdr:cNvPr id="64" name="CuadroTexto 63">
          <a:extLst>
            <a:ext uri="{FF2B5EF4-FFF2-40B4-BE49-F238E27FC236}">
              <a16:creationId xmlns:a16="http://schemas.microsoft.com/office/drawing/2014/main" id="{E53FCDAA-D0A6-4BB1-B203-ACC433DB92EC}"/>
            </a:ext>
          </a:extLst>
        </xdr:cNvPr>
        <xdr:cNvSpPr txBox="1"/>
      </xdr:nvSpPr>
      <xdr:spPr>
        <a:xfrm>
          <a:off x="6000750" y="2893220"/>
          <a:ext cx="2500171" cy="14406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fld id="{DB43A8B7-119F-4278-ABC2-7312D1464485}" type="TxLink">
            <a:rPr lang="en-US" sz="1000" b="0" i="0" u="none" strike="noStrike">
              <a:solidFill>
                <a:schemeClr val="tx1">
                  <a:lumMod val="65000"/>
                  <a:lumOff val="35000"/>
                </a:schemeClr>
              </a:solidFill>
              <a:latin typeface="Arial"/>
              <a:cs typeface="Arial"/>
            </a:rPr>
            <a:pPr algn="l"/>
            <a:t>Aumento de Tarifas 01/07/2023 (Resolución RESOL-2022-1017-APN-MTR)</a:t>
          </a:fld>
          <a:endParaRPr lang="es-AR" sz="4800">
            <a:solidFill>
              <a:schemeClr val="tx1">
                <a:lumMod val="65000"/>
                <a:lumOff val="35000"/>
              </a:schemeClr>
            </a:solidFill>
          </a:endParaRPr>
        </a:p>
      </xdr:txBody>
    </xdr:sp>
    <xdr:clientData/>
  </xdr:twoCellAnchor>
  <xdr:twoCellAnchor>
    <xdr:from>
      <xdr:col>6</xdr:col>
      <xdr:colOff>547686</xdr:colOff>
      <xdr:row>14</xdr:row>
      <xdr:rowOff>130965</xdr:rowOff>
    </xdr:from>
    <xdr:to>
      <xdr:col>7</xdr:col>
      <xdr:colOff>433454</xdr:colOff>
      <xdr:row>15</xdr:row>
      <xdr:rowOff>166684</xdr:rowOff>
    </xdr:to>
    <xdr:sp macro="" textlink="'DATOS URQ#TOTAL'!DC6">
      <xdr:nvSpPr>
        <xdr:cNvPr id="65" name="CuadroTexto 64">
          <a:extLst>
            <a:ext uri="{FF2B5EF4-FFF2-40B4-BE49-F238E27FC236}">
              <a16:creationId xmlns:a16="http://schemas.microsoft.com/office/drawing/2014/main" id="{1ED825EA-A2B2-4109-BE4E-354F382FBF2A}"/>
            </a:ext>
          </a:extLst>
        </xdr:cNvPr>
        <xdr:cNvSpPr txBox="1"/>
      </xdr:nvSpPr>
      <xdr:spPr>
        <a:xfrm>
          <a:off x="5786436" y="1833559"/>
          <a:ext cx="885893" cy="2024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7647B3AF-46ED-4DE3-A5BD-046AAE57C7C4}"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r"/>
            <a:t>Julio</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7</xdr:col>
      <xdr:colOff>319792</xdr:colOff>
      <xdr:row>14</xdr:row>
      <xdr:rowOff>142871</xdr:rowOff>
    </xdr:from>
    <xdr:to>
      <xdr:col>7</xdr:col>
      <xdr:colOff>904875</xdr:colOff>
      <xdr:row>15</xdr:row>
      <xdr:rowOff>154778</xdr:rowOff>
    </xdr:to>
    <xdr:sp macro="" textlink="'DATOS URQ#TOTAL'!DC5">
      <xdr:nvSpPr>
        <xdr:cNvPr id="66" name="CuadroTexto 65">
          <a:extLst>
            <a:ext uri="{FF2B5EF4-FFF2-40B4-BE49-F238E27FC236}">
              <a16:creationId xmlns:a16="http://schemas.microsoft.com/office/drawing/2014/main" id="{C7C1BFD1-6EED-4997-91D9-1BF4175FBF05}"/>
            </a:ext>
          </a:extLst>
        </xdr:cNvPr>
        <xdr:cNvSpPr txBox="1"/>
      </xdr:nvSpPr>
      <xdr:spPr>
        <a:xfrm>
          <a:off x="6558667" y="1845465"/>
          <a:ext cx="585083" cy="178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50CA46E3-6EFE-4BE5-A424-240B132C9DBD}" type="TxLink">
            <a:rPr lang="en-US" sz="1200" b="0" i="0" u="none" strike="noStrike">
              <a:solidFill>
                <a:schemeClr val="tx1">
                  <a:lumMod val="65000"/>
                  <a:lumOff val="35000"/>
                </a:schemeClr>
              </a:solidFill>
              <a:latin typeface="Franklin Gothic Demi Cond" panose="020B0706030402020204" pitchFamily="34" charset="0"/>
              <a:ea typeface="+mn-ea"/>
              <a:cs typeface="Arial"/>
            </a:rPr>
            <a:pPr marL="0" indent="0" algn="l"/>
            <a:t>2023</a:t>
          </a:fld>
          <a:endParaRPr lang="es-AR" sz="1200" b="0" i="0" u="none" strike="noStrike">
            <a:solidFill>
              <a:schemeClr val="tx1">
                <a:lumMod val="65000"/>
                <a:lumOff val="35000"/>
              </a:schemeClr>
            </a:solidFill>
            <a:latin typeface="Franklin Gothic Demi Cond" panose="020B0706030402020204" pitchFamily="34" charset="0"/>
            <a:ea typeface="+mn-ea"/>
            <a:cs typeface="Arial"/>
          </a:endParaRPr>
        </a:p>
      </xdr:txBody>
    </xdr:sp>
    <xdr:clientData/>
  </xdr:twoCellAnchor>
  <xdr:twoCellAnchor>
    <xdr:from>
      <xdr:col>24</xdr:col>
      <xdr:colOff>860915</xdr:colOff>
      <xdr:row>0</xdr:row>
      <xdr:rowOff>7147</xdr:rowOff>
    </xdr:from>
    <xdr:to>
      <xdr:col>28</xdr:col>
      <xdr:colOff>586415</xdr:colOff>
      <xdr:row>11</xdr:row>
      <xdr:rowOff>126472</xdr:rowOff>
    </xdr:to>
    <xdr:sp macro="" textlink="">
      <xdr:nvSpPr>
        <xdr:cNvPr id="73" name="Rectángulo 72">
          <a:extLst>
            <a:ext uri="{FF2B5EF4-FFF2-40B4-BE49-F238E27FC236}">
              <a16:creationId xmlns:a16="http://schemas.microsoft.com/office/drawing/2014/main" id="{00000000-0008-0000-0100-00001D000000}"/>
            </a:ext>
          </a:extLst>
        </xdr:cNvPr>
        <xdr:cNvSpPr/>
      </xdr:nvSpPr>
      <xdr:spPr>
        <a:xfrm>
          <a:off x="24101915" y="7147"/>
          <a:ext cx="3726000" cy="2167200"/>
        </a:xfrm>
        <a:prstGeom prst="rect">
          <a:avLst/>
        </a:prstGeom>
        <a:solidFill>
          <a:schemeClr val="accent1">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Captación Media</a:t>
          </a:r>
          <a:r>
            <a:rPr lang="es-AR" sz="1600">
              <a:solidFill>
                <a:schemeClr val="bg1"/>
              </a:solidFill>
              <a:latin typeface="Franklin Gothic Demi Cond" panose="020B0706030402020204" pitchFamily="34" charset="0"/>
            </a:rPr>
            <a:t> </a:t>
          </a:r>
          <a:r>
            <a:rPr lang="es-AR" sz="1400">
              <a:solidFill>
                <a:schemeClr val="bg1"/>
              </a:solidFill>
              <a:latin typeface="Franklin Gothic Demi Cond" panose="020B0706030402020204" pitchFamily="34" charset="0"/>
            </a:rPr>
            <a:t>(Pax x Coche)</a:t>
          </a:r>
          <a:endParaRPr lang="es-AR" sz="1600">
            <a:solidFill>
              <a:schemeClr val="bg1"/>
            </a:solidFill>
            <a:latin typeface="Franklin Gothic Demi Cond" panose="020B0706030402020204" pitchFamily="34" charset="0"/>
          </a:endParaRPr>
        </a:p>
      </xdr:txBody>
    </xdr:sp>
    <xdr:clientData/>
  </xdr:twoCellAnchor>
  <xdr:twoCellAnchor>
    <xdr:from>
      <xdr:col>25</xdr:col>
      <xdr:colOff>513137</xdr:colOff>
      <xdr:row>4</xdr:row>
      <xdr:rowOff>69244</xdr:rowOff>
    </xdr:from>
    <xdr:to>
      <xdr:col>28</xdr:col>
      <xdr:colOff>598862</xdr:colOff>
      <xdr:row>8</xdr:row>
      <xdr:rowOff>2390</xdr:rowOff>
    </xdr:to>
    <xdr:sp macro="" textlink="'DATOS URQ#TOTAL'!DD3">
      <xdr:nvSpPr>
        <xdr:cNvPr id="74" name="CuadroTexto 73">
          <a:extLst>
            <a:ext uri="{FF2B5EF4-FFF2-40B4-BE49-F238E27FC236}">
              <a16:creationId xmlns:a16="http://schemas.microsoft.com/office/drawing/2014/main" id="{00000000-0008-0000-0100-00001E000000}"/>
            </a:ext>
          </a:extLst>
        </xdr:cNvPr>
        <xdr:cNvSpPr txBox="1"/>
      </xdr:nvSpPr>
      <xdr:spPr>
        <a:xfrm>
          <a:off x="24754262" y="831244"/>
          <a:ext cx="3086100" cy="69514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586F0EBF-5639-41C2-AC2E-0096057E7FAC}" type="TxLink">
            <a:rPr lang="en-US" sz="4000" b="0" i="0" u="none" strike="noStrike">
              <a:solidFill>
                <a:schemeClr val="bg1"/>
              </a:solidFill>
              <a:latin typeface="Arial"/>
              <a:ea typeface="+mn-ea"/>
              <a:cs typeface="Arial"/>
            </a:rPr>
            <a:pPr marL="0" indent="0" algn="r"/>
            <a:t>57</a:t>
          </a:fld>
          <a:endParaRPr lang="es-AR" sz="4000" b="0" i="0" u="none" strike="noStrike">
            <a:solidFill>
              <a:schemeClr val="bg1"/>
            </a:solidFill>
            <a:latin typeface="Arial"/>
            <a:ea typeface="+mn-ea"/>
            <a:cs typeface="Arial"/>
          </a:endParaRPr>
        </a:p>
      </xdr:txBody>
    </xdr:sp>
    <xdr:clientData/>
  </xdr:twoCellAnchor>
  <xdr:twoCellAnchor>
    <xdr:from>
      <xdr:col>24</xdr:col>
      <xdr:colOff>977615</xdr:colOff>
      <xdr:row>2</xdr:row>
      <xdr:rowOff>33347</xdr:rowOff>
    </xdr:from>
    <xdr:to>
      <xdr:col>25</xdr:col>
      <xdr:colOff>882365</xdr:colOff>
      <xdr:row>3</xdr:row>
      <xdr:rowOff>88117</xdr:rowOff>
    </xdr:to>
    <xdr:sp macro="" textlink="'DATOS URQ#TOTAL'!DD6">
      <xdr:nvSpPr>
        <xdr:cNvPr id="75" name="CuadroTexto 74">
          <a:extLst>
            <a:ext uri="{FF2B5EF4-FFF2-40B4-BE49-F238E27FC236}">
              <a16:creationId xmlns:a16="http://schemas.microsoft.com/office/drawing/2014/main" id="{00000000-0008-0000-0100-00001F000000}"/>
            </a:ext>
          </a:extLst>
        </xdr:cNvPr>
        <xdr:cNvSpPr txBox="1"/>
      </xdr:nvSpPr>
      <xdr:spPr>
        <a:xfrm>
          <a:off x="24218615" y="390535"/>
          <a:ext cx="904875"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E1C4455-1267-4CD8-BE3C-89554D4A5554}"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25</xdr:col>
      <xdr:colOff>752969</xdr:colOff>
      <xdr:row>2</xdr:row>
      <xdr:rowOff>33347</xdr:rowOff>
    </xdr:from>
    <xdr:to>
      <xdr:col>26</xdr:col>
      <xdr:colOff>571993</xdr:colOff>
      <xdr:row>3</xdr:row>
      <xdr:rowOff>88117</xdr:rowOff>
    </xdr:to>
    <xdr:sp macro="" textlink="'DATOS URQ#TOTAL'!DD5">
      <xdr:nvSpPr>
        <xdr:cNvPr id="76" name="CuadroTexto 75">
          <a:extLst>
            <a:ext uri="{FF2B5EF4-FFF2-40B4-BE49-F238E27FC236}">
              <a16:creationId xmlns:a16="http://schemas.microsoft.com/office/drawing/2014/main" id="{00000000-0008-0000-0100-000020000000}"/>
            </a:ext>
          </a:extLst>
        </xdr:cNvPr>
        <xdr:cNvSpPr txBox="1"/>
      </xdr:nvSpPr>
      <xdr:spPr>
        <a:xfrm>
          <a:off x="24994094" y="390535"/>
          <a:ext cx="819149"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92C90D8C-5DAB-4819-89F7-FDA71C95B8A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27</xdr:col>
      <xdr:colOff>593962</xdr:colOff>
      <xdr:row>9</xdr:row>
      <xdr:rowOff>142882</xdr:rowOff>
    </xdr:from>
    <xdr:to>
      <xdr:col>28</xdr:col>
      <xdr:colOff>594188</xdr:colOff>
      <xdr:row>11</xdr:row>
      <xdr:rowOff>33344</xdr:rowOff>
    </xdr:to>
    <xdr:sp macro="" textlink="'DATOS URQ#TOTAL'!DD4">
      <xdr:nvSpPr>
        <xdr:cNvPr id="77" name="CuadroTexto 76">
          <a:extLst>
            <a:ext uri="{FF2B5EF4-FFF2-40B4-BE49-F238E27FC236}">
              <a16:creationId xmlns:a16="http://schemas.microsoft.com/office/drawing/2014/main" id="{00000000-0008-0000-0100-000021000000}"/>
            </a:ext>
          </a:extLst>
        </xdr:cNvPr>
        <xdr:cNvSpPr txBox="1"/>
      </xdr:nvSpPr>
      <xdr:spPr>
        <a:xfrm>
          <a:off x="26835337" y="1678788"/>
          <a:ext cx="1000351"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ECBF3E04-85C2-4560-A99E-A8CDF25E1473}" type="TxLink">
            <a:rPr lang="en-US" sz="1600" b="0" i="0" u="none" strike="noStrike">
              <a:solidFill>
                <a:schemeClr val="bg1"/>
              </a:solidFill>
              <a:latin typeface="Franklin Gothic Demi Cond" panose="020B0706030402020204" pitchFamily="34" charset="0"/>
              <a:ea typeface="+mn-ea"/>
              <a:cs typeface="Arial"/>
            </a:rPr>
            <a:pPr marL="0" indent="0" algn="r"/>
            <a:t>5,26%</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24</xdr:col>
      <xdr:colOff>891890</xdr:colOff>
      <xdr:row>9</xdr:row>
      <xdr:rowOff>159551</xdr:rowOff>
    </xdr:from>
    <xdr:to>
      <xdr:col>27</xdr:col>
      <xdr:colOff>796640</xdr:colOff>
      <xdr:row>11</xdr:row>
      <xdr:rowOff>50013</xdr:rowOff>
    </xdr:to>
    <xdr:sp macro="" textlink="">
      <xdr:nvSpPr>
        <xdr:cNvPr id="78" name="CuadroTexto 77">
          <a:extLst>
            <a:ext uri="{FF2B5EF4-FFF2-40B4-BE49-F238E27FC236}">
              <a16:creationId xmlns:a16="http://schemas.microsoft.com/office/drawing/2014/main" id="{00000000-0008-0000-0100-000022000000}"/>
            </a:ext>
          </a:extLst>
        </xdr:cNvPr>
        <xdr:cNvSpPr txBox="1"/>
      </xdr:nvSpPr>
      <xdr:spPr>
        <a:xfrm>
          <a:off x="24132890" y="1695457"/>
          <a:ext cx="290512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twoCellAnchor>
    <xdr:from>
      <xdr:col>24</xdr:col>
      <xdr:colOff>916783</xdr:colOff>
      <xdr:row>18</xdr:row>
      <xdr:rowOff>140667</xdr:rowOff>
    </xdr:from>
    <xdr:to>
      <xdr:col>26</xdr:col>
      <xdr:colOff>717926</xdr:colOff>
      <xdr:row>22</xdr:row>
      <xdr:rowOff>97625</xdr:rowOff>
    </xdr:to>
    <xdr:sp macro="" textlink="'DATOS URQ#TOTAL'!CU3">
      <xdr:nvSpPr>
        <xdr:cNvPr id="79" name="CuadroTexto 78">
          <a:extLst>
            <a:ext uri="{FF2B5EF4-FFF2-40B4-BE49-F238E27FC236}">
              <a16:creationId xmlns:a16="http://schemas.microsoft.com/office/drawing/2014/main" id="{00000000-0008-0000-0100-00001E000000}"/>
            </a:ext>
          </a:extLst>
        </xdr:cNvPr>
        <xdr:cNvSpPr txBox="1"/>
      </xdr:nvSpPr>
      <xdr:spPr>
        <a:xfrm>
          <a:off x="24157783" y="3343448"/>
          <a:ext cx="1801393" cy="623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fld id="{8948584F-4593-4267-87D1-9A499213FFC4}" type="TxLink">
            <a:rPr lang="en-US" sz="3600" b="0" i="0" u="none" strike="noStrike">
              <a:solidFill>
                <a:srgbClr val="FFC000"/>
              </a:solidFill>
              <a:latin typeface="Arial"/>
              <a:ea typeface="+mn-ea"/>
              <a:cs typeface="Arial"/>
            </a:rPr>
            <a:pPr marL="0" indent="0" algn="ctr"/>
            <a:t>39</a:t>
          </a:fld>
          <a:endParaRPr lang="es-AR" sz="3600" b="0" i="0" u="none" strike="noStrike">
            <a:solidFill>
              <a:srgbClr val="FFC000"/>
            </a:solidFill>
            <a:latin typeface="Arial"/>
            <a:ea typeface="+mn-ea"/>
            <a:cs typeface="Arial"/>
          </a:endParaRPr>
        </a:p>
      </xdr:txBody>
    </xdr:sp>
    <xdr:clientData/>
  </xdr:twoCellAnchor>
  <xdr:twoCellAnchor>
    <xdr:from>
      <xdr:col>24</xdr:col>
      <xdr:colOff>928688</xdr:colOff>
      <xdr:row>16</xdr:row>
      <xdr:rowOff>154779</xdr:rowOff>
    </xdr:from>
    <xdr:to>
      <xdr:col>26</xdr:col>
      <xdr:colOff>728438</xdr:colOff>
      <xdr:row>20</xdr:row>
      <xdr:rowOff>2383</xdr:rowOff>
    </xdr:to>
    <xdr:sp macro="" textlink="">
      <xdr:nvSpPr>
        <xdr:cNvPr id="80" name="CuadroTexto 79">
          <a:extLst>
            <a:ext uri="{FF2B5EF4-FFF2-40B4-BE49-F238E27FC236}">
              <a16:creationId xmlns:a16="http://schemas.microsoft.com/office/drawing/2014/main" id="{00000000-0008-0000-0100-000022000000}"/>
            </a:ext>
          </a:extLst>
        </xdr:cNvPr>
        <xdr:cNvSpPr txBox="1"/>
      </xdr:nvSpPr>
      <xdr:spPr>
        <a:xfrm>
          <a:off x="24169688" y="3024185"/>
          <a:ext cx="1800000" cy="5143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FFC000"/>
              </a:solidFill>
              <a:latin typeface="Franklin Gothic Demi Cond" panose="020B0706030402020204" pitchFamily="34" charset="0"/>
              <a:cs typeface="Arial"/>
            </a:rPr>
            <a:t>Cantidad de pasajeros x coche</a:t>
          </a:r>
        </a:p>
      </xdr:txBody>
    </xdr:sp>
    <xdr:clientData/>
  </xdr:twoCellAnchor>
  <xdr:twoCellAnchor>
    <xdr:from>
      <xdr:col>26</xdr:col>
      <xdr:colOff>696624</xdr:colOff>
      <xdr:row>17</xdr:row>
      <xdr:rowOff>40481</xdr:rowOff>
    </xdr:from>
    <xdr:to>
      <xdr:col>28</xdr:col>
      <xdr:colOff>554828</xdr:colOff>
      <xdr:row>19</xdr:row>
      <xdr:rowOff>97631</xdr:rowOff>
    </xdr:to>
    <xdr:sp macro="" textlink="">
      <xdr:nvSpPr>
        <xdr:cNvPr id="81" name="CuadroTexto 80">
          <a:extLst>
            <a:ext uri="{FF2B5EF4-FFF2-40B4-BE49-F238E27FC236}">
              <a16:creationId xmlns:a16="http://schemas.microsoft.com/office/drawing/2014/main" id="{00000000-0008-0000-0100-000022000000}"/>
            </a:ext>
          </a:extLst>
        </xdr:cNvPr>
        <xdr:cNvSpPr txBox="1"/>
      </xdr:nvSpPr>
      <xdr:spPr>
        <a:xfrm>
          <a:off x="25937874" y="3076575"/>
          <a:ext cx="1858454"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0" i="1" u="none" strike="noStrike">
              <a:solidFill>
                <a:srgbClr val="DBFB19"/>
              </a:solidFill>
              <a:latin typeface="Franklin Gothic Demi Cond" panose="020B0706030402020204" pitchFamily="34" charset="0"/>
              <a:cs typeface="Arial"/>
            </a:rPr>
            <a:t>Pasajeros/Capacidad</a:t>
          </a:r>
        </a:p>
      </xdr:txBody>
    </xdr:sp>
    <xdr:clientData/>
  </xdr:twoCellAnchor>
  <xdr:twoCellAnchor>
    <xdr:from>
      <xdr:col>28</xdr:col>
      <xdr:colOff>696062</xdr:colOff>
      <xdr:row>0</xdr:row>
      <xdr:rowOff>7147</xdr:rowOff>
    </xdr:from>
    <xdr:to>
      <xdr:col>32</xdr:col>
      <xdr:colOff>409656</xdr:colOff>
      <xdr:row>11</xdr:row>
      <xdr:rowOff>126472</xdr:rowOff>
    </xdr:to>
    <xdr:sp macro="" textlink="">
      <xdr:nvSpPr>
        <xdr:cNvPr id="82" name="Rectángulo 81">
          <a:extLst>
            <a:ext uri="{FF2B5EF4-FFF2-40B4-BE49-F238E27FC236}">
              <a16:creationId xmlns:a16="http://schemas.microsoft.com/office/drawing/2014/main" id="{00000000-0008-0000-0100-000033000000}"/>
            </a:ext>
          </a:extLst>
        </xdr:cNvPr>
        <xdr:cNvSpPr/>
      </xdr:nvSpPr>
      <xdr:spPr>
        <a:xfrm>
          <a:off x="27937562" y="7147"/>
          <a:ext cx="3726000" cy="2167200"/>
        </a:xfrm>
        <a:prstGeom prst="rect">
          <a:avLst/>
        </a:prstGeom>
        <a:solidFill>
          <a:schemeClr val="tx2">
            <a:lumMod val="50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Tarifa Media</a:t>
          </a:r>
          <a:r>
            <a:rPr lang="es-AR" sz="1400">
              <a:solidFill>
                <a:schemeClr val="bg1"/>
              </a:solidFill>
              <a:latin typeface="Franklin Gothic Demi Cond" panose="020B0706030402020204" pitchFamily="34" charset="0"/>
            </a:rPr>
            <a:t> (DOLARES US)</a:t>
          </a:r>
          <a:endParaRPr lang="es-AR" sz="2400">
            <a:solidFill>
              <a:schemeClr val="bg1"/>
            </a:solidFill>
            <a:latin typeface="Franklin Gothic Demi Cond" panose="020B0706030402020204" pitchFamily="34" charset="0"/>
          </a:endParaRPr>
        </a:p>
      </xdr:txBody>
    </xdr:sp>
    <xdr:clientData/>
  </xdr:twoCellAnchor>
  <xdr:twoCellAnchor>
    <xdr:from>
      <xdr:col>29</xdr:col>
      <xdr:colOff>333375</xdr:colOff>
      <xdr:row>3</xdr:row>
      <xdr:rowOff>80353</xdr:rowOff>
    </xdr:from>
    <xdr:to>
      <xdr:col>32</xdr:col>
      <xdr:colOff>377541</xdr:colOff>
      <xdr:row>8</xdr:row>
      <xdr:rowOff>139886</xdr:rowOff>
    </xdr:to>
    <xdr:sp macro="" textlink="'DATOS URQ#TOTAL'!CZ3">
      <xdr:nvSpPr>
        <xdr:cNvPr id="83" name="CuadroTexto 82">
          <a:extLst>
            <a:ext uri="{FF2B5EF4-FFF2-40B4-BE49-F238E27FC236}">
              <a16:creationId xmlns:a16="http://schemas.microsoft.com/office/drawing/2014/main" id="{00000000-0008-0000-0100-000034000000}"/>
            </a:ext>
          </a:extLst>
        </xdr:cNvPr>
        <xdr:cNvSpPr txBox="1"/>
      </xdr:nvSpPr>
      <xdr:spPr>
        <a:xfrm>
          <a:off x="28575000" y="616134"/>
          <a:ext cx="3056447" cy="892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0089924-8759-4250-BB16-BE25018D27B3}" type="TxLink">
            <a:rPr lang="en-US" sz="4000" b="0" i="0" u="none" strike="noStrike">
              <a:solidFill>
                <a:schemeClr val="bg1"/>
              </a:solidFill>
              <a:latin typeface="Arial"/>
              <a:ea typeface="+mn-ea"/>
              <a:cs typeface="Arial"/>
            </a:rPr>
            <a:pPr marL="0" indent="0" algn="r"/>
            <a:t> USD 0,10 </a:t>
          </a:fld>
          <a:endParaRPr lang="es-AR" sz="4000" b="0" i="0" u="none" strike="noStrike">
            <a:solidFill>
              <a:schemeClr val="bg1"/>
            </a:solidFill>
            <a:latin typeface="Arial"/>
            <a:ea typeface="+mn-ea"/>
            <a:cs typeface="Arial"/>
          </a:endParaRPr>
        </a:p>
      </xdr:txBody>
    </xdr:sp>
    <xdr:clientData/>
  </xdr:twoCellAnchor>
  <xdr:twoCellAnchor>
    <xdr:from>
      <xdr:col>28</xdr:col>
      <xdr:colOff>847760</xdr:colOff>
      <xdr:row>2</xdr:row>
      <xdr:rowOff>42387</xdr:rowOff>
    </xdr:from>
    <xdr:to>
      <xdr:col>29</xdr:col>
      <xdr:colOff>806210</xdr:colOff>
      <xdr:row>3</xdr:row>
      <xdr:rowOff>97053</xdr:rowOff>
    </xdr:to>
    <xdr:sp macro="" textlink="'DATOS URQ#TOTAL'!CZ6">
      <xdr:nvSpPr>
        <xdr:cNvPr id="84" name="CuadroTexto 83">
          <a:extLst>
            <a:ext uri="{FF2B5EF4-FFF2-40B4-BE49-F238E27FC236}">
              <a16:creationId xmlns:a16="http://schemas.microsoft.com/office/drawing/2014/main" id="{00000000-0008-0000-0100-000035000000}"/>
            </a:ext>
          </a:extLst>
        </xdr:cNvPr>
        <xdr:cNvSpPr txBox="1"/>
      </xdr:nvSpPr>
      <xdr:spPr>
        <a:xfrm>
          <a:off x="28089260" y="399575"/>
          <a:ext cx="958575" cy="2570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C9103E86-97FE-4F3C-AAB3-169DA02299E1}"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29</xdr:col>
      <xdr:colOff>680529</xdr:colOff>
      <xdr:row>2</xdr:row>
      <xdr:rowOff>42387</xdr:rowOff>
    </xdr:from>
    <xdr:to>
      <xdr:col>30</xdr:col>
      <xdr:colOff>330176</xdr:colOff>
      <xdr:row>3</xdr:row>
      <xdr:rowOff>118619</xdr:rowOff>
    </xdr:to>
    <xdr:sp macro="" textlink="'DATOS URQ#TOTAL'!CZ5">
      <xdr:nvSpPr>
        <xdr:cNvPr id="85" name="CuadroTexto 84">
          <a:extLst>
            <a:ext uri="{FF2B5EF4-FFF2-40B4-BE49-F238E27FC236}">
              <a16:creationId xmlns:a16="http://schemas.microsoft.com/office/drawing/2014/main" id="{00000000-0008-0000-0100-000036000000}"/>
            </a:ext>
          </a:extLst>
        </xdr:cNvPr>
        <xdr:cNvSpPr txBox="1"/>
      </xdr:nvSpPr>
      <xdr:spPr>
        <a:xfrm>
          <a:off x="28922154" y="399575"/>
          <a:ext cx="649772" cy="278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261D4C4A-A7ED-46C8-8306-7381732102FB}" type="TxLink">
            <a:rPr lang="en-US" sz="1200" b="0" i="0" u="none" strike="noStrike">
              <a:solidFill>
                <a:schemeClr val="bg1">
                  <a:lumMod val="8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85000"/>
              </a:schemeClr>
            </a:solidFill>
            <a:latin typeface="Franklin Gothic Demi Cond" panose="020B0706030402020204" pitchFamily="34" charset="0"/>
            <a:ea typeface="+mn-ea"/>
            <a:cs typeface="Arial"/>
          </a:endParaRPr>
        </a:p>
      </xdr:txBody>
    </xdr:sp>
    <xdr:clientData/>
  </xdr:twoCellAnchor>
  <xdr:twoCellAnchor>
    <xdr:from>
      <xdr:col>24</xdr:col>
      <xdr:colOff>241131</xdr:colOff>
      <xdr:row>28</xdr:row>
      <xdr:rowOff>3572</xdr:rowOff>
    </xdr:from>
    <xdr:to>
      <xdr:col>29</xdr:col>
      <xdr:colOff>928506</xdr:colOff>
      <xdr:row>47</xdr:row>
      <xdr:rowOff>76509</xdr:rowOff>
    </xdr:to>
    <xdr:graphicFrame macro="">
      <xdr:nvGraphicFramePr>
        <xdr:cNvPr id="14" name="Gráfico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21</xdr:col>
      <xdr:colOff>25643</xdr:colOff>
      <xdr:row>0</xdr:row>
      <xdr:rowOff>7147</xdr:rowOff>
    </xdr:from>
    <xdr:to>
      <xdr:col>24</xdr:col>
      <xdr:colOff>751268</xdr:colOff>
      <xdr:row>11</xdr:row>
      <xdr:rowOff>126472</xdr:rowOff>
    </xdr:to>
    <xdr:sp macro="" textlink="">
      <xdr:nvSpPr>
        <xdr:cNvPr id="70" name="Rectángulo 69">
          <a:extLst>
            <a:ext uri="{FF2B5EF4-FFF2-40B4-BE49-F238E27FC236}">
              <a16:creationId xmlns:a16="http://schemas.microsoft.com/office/drawing/2014/main" id="{00000000-0008-0000-0100-000029000000}"/>
            </a:ext>
          </a:extLst>
        </xdr:cNvPr>
        <xdr:cNvSpPr/>
      </xdr:nvSpPr>
      <xdr:spPr>
        <a:xfrm>
          <a:off x="20266268" y="7147"/>
          <a:ext cx="3726000" cy="2167200"/>
        </a:xfrm>
        <a:prstGeom prst="rect">
          <a:avLst/>
        </a:prstGeom>
        <a:solidFill>
          <a:schemeClr val="accent1">
            <a:lumMod val="75000"/>
          </a:schemeClr>
        </a:solidFill>
        <a:ln w="3175">
          <a:noFill/>
        </a:ln>
        <a:effectLst>
          <a:outerShdw blurRad="50800" dist="38100" dir="2700000" algn="tl" rotWithShape="0">
            <a:prstClr val="black">
              <a:alpha val="40000"/>
            </a:prstClr>
          </a:outerShdw>
        </a:effectLst>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es-AR" sz="2400">
              <a:solidFill>
                <a:schemeClr val="bg1"/>
              </a:solidFill>
              <a:latin typeface="Franklin Gothic Demi Cond" panose="020B0706030402020204" pitchFamily="34" charset="0"/>
            </a:rPr>
            <a:t>Trenes Kilómetro</a:t>
          </a:r>
        </a:p>
      </xdr:txBody>
    </xdr:sp>
    <xdr:clientData/>
  </xdr:twoCellAnchor>
  <xdr:twoCellAnchor>
    <xdr:from>
      <xdr:col>21</xdr:col>
      <xdr:colOff>625237</xdr:colOff>
      <xdr:row>4</xdr:row>
      <xdr:rowOff>50013</xdr:rowOff>
    </xdr:from>
    <xdr:to>
      <xdr:col>24</xdr:col>
      <xdr:colOff>710961</xdr:colOff>
      <xdr:row>8</xdr:row>
      <xdr:rowOff>4</xdr:rowOff>
    </xdr:to>
    <xdr:sp macro="" textlink="'DATOS URQ#TOTAL'!DE3">
      <xdr:nvSpPr>
        <xdr:cNvPr id="71" name="CuadroTexto 70">
          <a:extLst>
            <a:ext uri="{FF2B5EF4-FFF2-40B4-BE49-F238E27FC236}">
              <a16:creationId xmlns:a16="http://schemas.microsoft.com/office/drawing/2014/main" id="{00000000-0008-0000-0100-00002A000000}"/>
            </a:ext>
          </a:extLst>
        </xdr:cNvPr>
        <xdr:cNvSpPr txBox="1"/>
      </xdr:nvSpPr>
      <xdr:spPr>
        <a:xfrm>
          <a:off x="20865862" y="812013"/>
          <a:ext cx="3086099" cy="7119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6716F651-C4FA-45E2-8D19-1A309345B6CD}" type="TxLink">
            <a:rPr lang="en-US" sz="4000" b="0" i="0" u="none" strike="noStrike">
              <a:solidFill>
                <a:schemeClr val="bg1"/>
              </a:solidFill>
              <a:latin typeface="Arial"/>
              <a:ea typeface="+mn-ea"/>
              <a:cs typeface="Arial"/>
            </a:rPr>
            <a:pPr marL="0" indent="0" algn="r"/>
            <a:t>123.121</a:t>
          </a:fld>
          <a:endParaRPr lang="es-AR" sz="4000" b="0" i="0" u="none" strike="noStrike">
            <a:solidFill>
              <a:schemeClr val="bg1"/>
            </a:solidFill>
            <a:latin typeface="Arial"/>
            <a:ea typeface="+mn-ea"/>
            <a:cs typeface="Arial"/>
          </a:endParaRPr>
        </a:p>
      </xdr:txBody>
    </xdr:sp>
    <xdr:clientData/>
  </xdr:twoCellAnchor>
  <xdr:twoCellAnchor>
    <xdr:from>
      <xdr:col>21</xdr:col>
      <xdr:colOff>128588</xdr:colOff>
      <xdr:row>2</xdr:row>
      <xdr:rowOff>38108</xdr:rowOff>
    </xdr:from>
    <xdr:to>
      <xdr:col>22</xdr:col>
      <xdr:colOff>33339</xdr:colOff>
      <xdr:row>3</xdr:row>
      <xdr:rowOff>92878</xdr:rowOff>
    </xdr:to>
    <xdr:sp macro="" textlink="'DATOS URQ#TOTAL'!DE6">
      <xdr:nvSpPr>
        <xdr:cNvPr id="72" name="CuadroTexto 71">
          <a:extLst>
            <a:ext uri="{FF2B5EF4-FFF2-40B4-BE49-F238E27FC236}">
              <a16:creationId xmlns:a16="http://schemas.microsoft.com/office/drawing/2014/main" id="{00000000-0008-0000-0100-00002B000000}"/>
            </a:ext>
          </a:extLst>
        </xdr:cNvPr>
        <xdr:cNvSpPr txBox="1"/>
      </xdr:nvSpPr>
      <xdr:spPr>
        <a:xfrm>
          <a:off x="20369213" y="395296"/>
          <a:ext cx="904876"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A5F465-6821-4BDD-8A62-B57686E285C7}"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21</xdr:col>
      <xdr:colOff>886635</xdr:colOff>
      <xdr:row>2</xdr:row>
      <xdr:rowOff>38108</xdr:rowOff>
    </xdr:from>
    <xdr:to>
      <xdr:col>22</xdr:col>
      <xdr:colOff>705660</xdr:colOff>
      <xdr:row>3</xdr:row>
      <xdr:rowOff>92878</xdr:rowOff>
    </xdr:to>
    <xdr:sp macro="" textlink="'DATOS URQ#TOTAL'!DE5">
      <xdr:nvSpPr>
        <xdr:cNvPr id="86" name="CuadroTexto 85">
          <a:extLst>
            <a:ext uri="{FF2B5EF4-FFF2-40B4-BE49-F238E27FC236}">
              <a16:creationId xmlns:a16="http://schemas.microsoft.com/office/drawing/2014/main" id="{00000000-0008-0000-0100-00002C000000}"/>
            </a:ext>
          </a:extLst>
        </xdr:cNvPr>
        <xdr:cNvSpPr txBox="1"/>
      </xdr:nvSpPr>
      <xdr:spPr>
        <a:xfrm>
          <a:off x="21127260" y="395296"/>
          <a:ext cx="819150" cy="2571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7ACE6252-B2C4-4D2F-9885-E16093FC258E}" type="TxLink">
            <a:rPr lang="en-US" sz="1200" b="0" i="0" u="none" strike="noStrike">
              <a:solidFill>
                <a:schemeClr val="bg1">
                  <a:lumMod val="75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75000"/>
              </a:schemeClr>
            </a:solidFill>
            <a:latin typeface="Franklin Gothic Demi Cond" panose="020B0706030402020204" pitchFamily="34" charset="0"/>
            <a:ea typeface="+mn-ea"/>
            <a:cs typeface="Arial"/>
          </a:endParaRPr>
        </a:p>
      </xdr:txBody>
    </xdr:sp>
    <xdr:clientData/>
  </xdr:twoCellAnchor>
  <xdr:twoCellAnchor>
    <xdr:from>
      <xdr:col>9</xdr:col>
      <xdr:colOff>530961</xdr:colOff>
      <xdr:row>23</xdr:row>
      <xdr:rowOff>23802</xdr:rowOff>
    </xdr:from>
    <xdr:to>
      <xdr:col>13</xdr:col>
      <xdr:colOff>142875</xdr:colOff>
      <xdr:row>24</xdr:row>
      <xdr:rowOff>130969</xdr:rowOff>
    </xdr:to>
    <xdr:sp macro="" textlink="">
      <xdr:nvSpPr>
        <xdr:cNvPr id="94" name="CuadroTexto 93">
          <a:extLst>
            <a:ext uri="{FF2B5EF4-FFF2-40B4-BE49-F238E27FC236}">
              <a16:creationId xmlns:a16="http://schemas.microsoft.com/office/drawing/2014/main" id="{00000000-0008-0000-0100-000015000000}"/>
            </a:ext>
          </a:extLst>
        </xdr:cNvPr>
        <xdr:cNvSpPr txBox="1"/>
      </xdr:nvSpPr>
      <xdr:spPr>
        <a:xfrm>
          <a:off x="8770086" y="4095740"/>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12</xdr:col>
      <xdr:colOff>154785</xdr:colOff>
      <xdr:row>23</xdr:row>
      <xdr:rowOff>28564</xdr:rowOff>
    </xdr:from>
    <xdr:to>
      <xdr:col>13</xdr:col>
      <xdr:colOff>166687</xdr:colOff>
      <xdr:row>24</xdr:row>
      <xdr:rowOff>119063</xdr:rowOff>
    </xdr:to>
    <xdr:sp macro="" textlink="'DATOS URQ#TOTAL'!CS11">
      <xdr:nvSpPr>
        <xdr:cNvPr id="95" name="CuadroTexto 94">
          <a:extLst>
            <a:ext uri="{FF2B5EF4-FFF2-40B4-BE49-F238E27FC236}">
              <a16:creationId xmlns:a16="http://schemas.microsoft.com/office/drawing/2014/main" id="{00000000-0008-0000-0100-000014000000}"/>
            </a:ext>
          </a:extLst>
        </xdr:cNvPr>
        <xdr:cNvSpPr txBox="1"/>
      </xdr:nvSpPr>
      <xdr:spPr>
        <a:xfrm>
          <a:off x="11394285" y="4100502"/>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A6FF7CA4-132A-4CCD-B61C-E478CD522112}" type="TxLink">
            <a:rPr lang="en-US" sz="900" b="1" i="0" u="none" strike="noStrike">
              <a:solidFill>
                <a:srgbClr val="C00000"/>
              </a:solidFill>
              <a:latin typeface="Arial"/>
              <a:cs typeface="Arial"/>
            </a:rPr>
            <a:pPr algn="l"/>
            <a:t>Agosto 2018</a:t>
          </a:fld>
          <a:endParaRPr lang="es-AR" sz="2400" b="1">
            <a:solidFill>
              <a:srgbClr val="C00000"/>
            </a:solidFill>
            <a:latin typeface="Franklin Gothic Demi Cond" panose="020B0706030402020204" pitchFamily="34" charset="0"/>
          </a:endParaRPr>
        </a:p>
      </xdr:txBody>
    </xdr:sp>
    <xdr:clientData/>
  </xdr:twoCellAnchor>
  <xdr:twoCellAnchor>
    <xdr:from>
      <xdr:col>19</xdr:col>
      <xdr:colOff>727754</xdr:colOff>
      <xdr:row>10</xdr:row>
      <xdr:rowOff>45247</xdr:rowOff>
    </xdr:from>
    <xdr:to>
      <xdr:col>20</xdr:col>
      <xdr:colOff>857234</xdr:colOff>
      <xdr:row>11</xdr:row>
      <xdr:rowOff>92628</xdr:rowOff>
    </xdr:to>
    <xdr:sp macro="" textlink="'DATOS URQ#TOTAL'!CT11">
      <xdr:nvSpPr>
        <xdr:cNvPr id="96" name="CuadroTexto 95">
          <a:extLst>
            <a:ext uri="{FF2B5EF4-FFF2-40B4-BE49-F238E27FC236}">
              <a16:creationId xmlns:a16="http://schemas.microsoft.com/office/drawing/2014/main" id="{00000000-0008-0000-0100-000014000000}"/>
            </a:ext>
          </a:extLst>
        </xdr:cNvPr>
        <xdr:cNvSpPr txBox="1"/>
      </xdr:nvSpPr>
      <xdr:spPr>
        <a:xfrm>
          <a:off x="18968129" y="1866903"/>
          <a:ext cx="112960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0EBBC88-A403-4FB6-8652-DFCE7564BFE3}" type="TxLink">
            <a:rPr lang="en-US" sz="900" b="1" i="0" u="none" strike="noStrike">
              <a:solidFill>
                <a:srgbClr val="C00000"/>
              </a:solidFill>
              <a:latin typeface="Arial"/>
              <a:ea typeface="+mn-ea"/>
              <a:cs typeface="Arial"/>
            </a:rPr>
            <a:pPr marL="0" indent="0" algn="l"/>
            <a:t>Marzo 1999</a:t>
          </a:fld>
          <a:endParaRPr lang="es-AR" sz="900" b="1" i="0" u="none" strike="noStrike">
            <a:solidFill>
              <a:srgbClr val="C00000"/>
            </a:solidFill>
            <a:latin typeface="Arial"/>
            <a:ea typeface="+mn-ea"/>
            <a:cs typeface="Arial"/>
          </a:endParaRPr>
        </a:p>
      </xdr:txBody>
    </xdr:sp>
    <xdr:clientData/>
  </xdr:twoCellAnchor>
  <xdr:twoCellAnchor>
    <xdr:from>
      <xdr:col>11</xdr:col>
      <xdr:colOff>440536</xdr:colOff>
      <xdr:row>23</xdr:row>
      <xdr:rowOff>42851</xdr:rowOff>
    </xdr:from>
    <xdr:to>
      <xdr:col>12</xdr:col>
      <xdr:colOff>279231</xdr:colOff>
      <xdr:row>24</xdr:row>
      <xdr:rowOff>107156</xdr:rowOff>
    </xdr:to>
    <xdr:sp macro="" textlink="'DATOS URQ#TOTAL'!CS8">
      <xdr:nvSpPr>
        <xdr:cNvPr id="93" name="CuadroTexto 92">
          <a:extLst>
            <a:ext uri="{FF2B5EF4-FFF2-40B4-BE49-F238E27FC236}">
              <a16:creationId xmlns:a16="http://schemas.microsoft.com/office/drawing/2014/main" id="{00000000-0008-0000-0100-000014000000}"/>
            </a:ext>
          </a:extLst>
        </xdr:cNvPr>
        <xdr:cNvSpPr txBox="1"/>
      </xdr:nvSpPr>
      <xdr:spPr>
        <a:xfrm>
          <a:off x="10679911" y="4114789"/>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7C3DDC1F-2370-4624-8043-512C44C87008}" type="TxLink">
            <a:rPr lang="en-US" sz="1000" b="1" i="0" u="none" strike="noStrike">
              <a:solidFill>
                <a:srgbClr val="C00000"/>
              </a:solidFill>
              <a:latin typeface="Arial"/>
              <a:cs typeface="Arial"/>
            </a:rPr>
            <a:pPr algn="r"/>
            <a:t>2.748.095</a:t>
          </a:fld>
          <a:endParaRPr lang="es-AR" sz="2000" b="1">
            <a:solidFill>
              <a:srgbClr val="C00000"/>
            </a:solidFill>
            <a:latin typeface="Franklin Gothic Demi Cond" panose="020B0706030402020204" pitchFamily="34" charset="0"/>
          </a:endParaRPr>
        </a:p>
      </xdr:txBody>
    </xdr:sp>
    <xdr:clientData/>
  </xdr:twoCellAnchor>
  <xdr:twoCellAnchor>
    <xdr:from>
      <xdr:col>19</xdr:col>
      <xdr:colOff>203879</xdr:colOff>
      <xdr:row>10</xdr:row>
      <xdr:rowOff>35722</xdr:rowOff>
    </xdr:from>
    <xdr:to>
      <xdr:col>20</xdr:col>
      <xdr:colOff>6855</xdr:colOff>
      <xdr:row>11</xdr:row>
      <xdr:rowOff>83103</xdr:rowOff>
    </xdr:to>
    <xdr:sp macro="" textlink="'DATOS URQ#TOTAL'!CT8">
      <xdr:nvSpPr>
        <xdr:cNvPr id="91" name="CuadroTexto 90">
          <a:extLst>
            <a:ext uri="{FF2B5EF4-FFF2-40B4-BE49-F238E27FC236}">
              <a16:creationId xmlns:a16="http://schemas.microsoft.com/office/drawing/2014/main" id="{00000000-0008-0000-0100-000014000000}"/>
            </a:ext>
          </a:extLst>
        </xdr:cNvPr>
        <xdr:cNvSpPr txBox="1"/>
      </xdr:nvSpPr>
      <xdr:spPr>
        <a:xfrm>
          <a:off x="18444254" y="1857378"/>
          <a:ext cx="803101"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0CA34742-EBFF-472E-87EB-AFEB12FC8084}" type="TxLink">
            <a:rPr lang="en-US" sz="1050" b="1" i="0" u="none" strike="noStrike">
              <a:solidFill>
                <a:srgbClr val="C00000"/>
              </a:solidFill>
              <a:latin typeface="Arial"/>
              <a:ea typeface="+mn-ea"/>
              <a:cs typeface="Arial"/>
            </a:rPr>
            <a:pPr marL="0" indent="0" algn="l"/>
            <a:t>6.187</a:t>
          </a:fld>
          <a:endParaRPr lang="es-AR" sz="1050" b="1" i="0" u="none" strike="noStrike">
            <a:solidFill>
              <a:srgbClr val="C00000"/>
            </a:solidFill>
            <a:latin typeface="Arial"/>
            <a:ea typeface="+mn-ea"/>
            <a:cs typeface="Arial"/>
          </a:endParaRPr>
        </a:p>
      </xdr:txBody>
    </xdr:sp>
    <xdr:clientData/>
  </xdr:twoCellAnchor>
  <xdr:twoCellAnchor>
    <xdr:from>
      <xdr:col>28</xdr:col>
      <xdr:colOff>752974</xdr:colOff>
      <xdr:row>9</xdr:row>
      <xdr:rowOff>220835</xdr:rowOff>
    </xdr:from>
    <xdr:to>
      <xdr:col>32</xdr:col>
      <xdr:colOff>352982</xdr:colOff>
      <xdr:row>11</xdr:row>
      <xdr:rowOff>41998</xdr:rowOff>
    </xdr:to>
    <xdr:sp macro="" textlink="">
      <xdr:nvSpPr>
        <xdr:cNvPr id="97" name="CuadroTexto 96">
          <a:extLst>
            <a:ext uri="{FF2B5EF4-FFF2-40B4-BE49-F238E27FC236}">
              <a16:creationId xmlns:a16="http://schemas.microsoft.com/office/drawing/2014/main" id="{00000000-0008-0000-0100-000015000000}"/>
            </a:ext>
          </a:extLst>
        </xdr:cNvPr>
        <xdr:cNvSpPr txBox="1"/>
      </xdr:nvSpPr>
      <xdr:spPr>
        <a:xfrm>
          <a:off x="27994474" y="1816273"/>
          <a:ext cx="3612414" cy="273600"/>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Mayor Tarifa Media desde 2000:</a:t>
          </a:r>
        </a:p>
      </xdr:txBody>
    </xdr:sp>
    <xdr:clientData/>
  </xdr:twoCellAnchor>
  <xdr:twoCellAnchor>
    <xdr:from>
      <xdr:col>31</xdr:col>
      <xdr:colOff>293456</xdr:colOff>
      <xdr:row>9</xdr:row>
      <xdr:rowOff>225596</xdr:rowOff>
    </xdr:from>
    <xdr:to>
      <xdr:col>32</xdr:col>
      <xdr:colOff>381000</xdr:colOff>
      <xdr:row>11</xdr:row>
      <xdr:rowOff>46759</xdr:rowOff>
    </xdr:to>
    <xdr:sp macro="" textlink="'DATOS URQ#TOTAL'!DJ11">
      <xdr:nvSpPr>
        <xdr:cNvPr id="98" name="CuadroTexto 97">
          <a:extLst>
            <a:ext uri="{FF2B5EF4-FFF2-40B4-BE49-F238E27FC236}">
              <a16:creationId xmlns:a16="http://schemas.microsoft.com/office/drawing/2014/main" id="{00000000-0008-0000-0100-000014000000}"/>
            </a:ext>
          </a:extLst>
        </xdr:cNvPr>
        <xdr:cNvSpPr txBox="1"/>
      </xdr:nvSpPr>
      <xdr:spPr>
        <a:xfrm>
          <a:off x="30535331" y="1821034"/>
          <a:ext cx="1099575"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fld id="{19E0C364-01B9-4847-9AAF-3B9ADBE5AB6F}" type="TxLink">
            <a:rPr lang="en-US" sz="900" b="0" i="0" u="none" strike="noStrike">
              <a:solidFill>
                <a:srgbClr val="C00000"/>
              </a:solidFill>
              <a:latin typeface="Arial"/>
              <a:cs typeface="Arial"/>
            </a:rPr>
            <a:pPr algn="l"/>
            <a:t>Septiembre 2001</a:t>
          </a:fld>
          <a:endParaRPr lang="es-AR" sz="2000" b="1">
            <a:solidFill>
              <a:srgbClr val="C00000"/>
            </a:solidFill>
            <a:latin typeface="Franklin Gothic Demi Cond" panose="020B0706030402020204" pitchFamily="34" charset="0"/>
          </a:endParaRPr>
        </a:p>
      </xdr:txBody>
    </xdr:sp>
    <xdr:clientData/>
  </xdr:twoCellAnchor>
  <xdr:twoCellAnchor>
    <xdr:from>
      <xdr:col>30</xdr:col>
      <xdr:colOff>495865</xdr:colOff>
      <xdr:row>10</xdr:row>
      <xdr:rowOff>13666</xdr:rowOff>
    </xdr:from>
    <xdr:to>
      <xdr:col>31</xdr:col>
      <xdr:colOff>334560</xdr:colOff>
      <xdr:row>11</xdr:row>
      <xdr:rowOff>61047</xdr:rowOff>
    </xdr:to>
    <xdr:sp macro="" textlink="'DATOS URQ#TOTAL'!DJ8">
      <xdr:nvSpPr>
        <xdr:cNvPr id="99" name="CuadroTexto 98">
          <a:extLst>
            <a:ext uri="{FF2B5EF4-FFF2-40B4-BE49-F238E27FC236}">
              <a16:creationId xmlns:a16="http://schemas.microsoft.com/office/drawing/2014/main" id="{00000000-0008-0000-0100-000014000000}"/>
            </a:ext>
          </a:extLst>
        </xdr:cNvPr>
        <xdr:cNvSpPr txBox="1"/>
      </xdr:nvSpPr>
      <xdr:spPr>
        <a:xfrm>
          <a:off x="29737615" y="1835322"/>
          <a:ext cx="838820" cy="273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r"/>
          <a:fld id="{4D24AF7B-3215-4232-8CCD-94FD9047D4BA}" type="TxLink">
            <a:rPr lang="en-US" sz="1000" b="1" i="0" u="none" strike="noStrike">
              <a:solidFill>
                <a:srgbClr val="C00000"/>
              </a:solidFill>
              <a:latin typeface="Arial"/>
              <a:cs typeface="Arial"/>
            </a:rPr>
            <a:pPr algn="r"/>
            <a:t>USD 0,61</a:t>
          </a:fld>
          <a:endParaRPr lang="es-AR" sz="2000" b="1">
            <a:solidFill>
              <a:srgbClr val="C00000"/>
            </a:solidFill>
            <a:latin typeface="Franklin Gothic Demi Cond" panose="020B0706030402020204" pitchFamily="34" charset="0"/>
          </a:endParaRPr>
        </a:p>
      </xdr:txBody>
    </xdr:sp>
    <xdr:clientData/>
  </xdr:twoCellAnchor>
  <xdr:twoCellAnchor>
    <xdr:from>
      <xdr:col>13</xdr:col>
      <xdr:colOff>622618</xdr:colOff>
      <xdr:row>16</xdr:row>
      <xdr:rowOff>143996</xdr:rowOff>
    </xdr:from>
    <xdr:to>
      <xdr:col>17</xdr:col>
      <xdr:colOff>29463</xdr:colOff>
      <xdr:row>20</xdr:row>
      <xdr:rowOff>105897</xdr:rowOff>
    </xdr:to>
    <xdr:sp macro="" textlink="'DATOS URQ#TOTAL'!DK3">
      <xdr:nvSpPr>
        <xdr:cNvPr id="100" name="CuadroTexto 99">
          <a:extLst>
            <a:ext uri="{FF2B5EF4-FFF2-40B4-BE49-F238E27FC236}">
              <a16:creationId xmlns:a16="http://schemas.microsoft.com/office/drawing/2014/main" id="{00000000-0008-0000-0100-00000D000000}"/>
            </a:ext>
          </a:extLst>
        </xdr:cNvPr>
        <xdr:cNvSpPr txBox="1"/>
      </xdr:nvSpPr>
      <xdr:spPr>
        <a:xfrm>
          <a:off x="12862243" y="3191996"/>
          <a:ext cx="3407345" cy="628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3302529C-6651-4435-B4A4-0C7928A20BC4}" type="TxLink">
            <a:rPr lang="en-US" sz="4000" b="0" i="0" u="none" strike="noStrike">
              <a:solidFill>
                <a:srgbClr val="000000"/>
              </a:solidFill>
              <a:latin typeface="Arial"/>
              <a:ea typeface="+mn-ea"/>
              <a:cs typeface="Arial"/>
            </a:rPr>
            <a:pPr marL="0" indent="0" algn="r"/>
            <a:t>63.052</a:t>
          </a:fld>
          <a:endParaRPr lang="es-AR" sz="4000" b="0" i="0" u="none" strike="noStrike">
            <a:solidFill>
              <a:srgbClr val="000000"/>
            </a:solidFill>
            <a:latin typeface="Arial"/>
            <a:ea typeface="+mn-ea"/>
            <a:cs typeface="Arial"/>
          </a:endParaRPr>
        </a:p>
      </xdr:txBody>
    </xdr:sp>
    <xdr:clientData/>
  </xdr:twoCellAnchor>
  <xdr:twoCellAnchor>
    <xdr:from>
      <xdr:col>13</xdr:col>
      <xdr:colOff>406958</xdr:colOff>
      <xdr:row>14</xdr:row>
      <xdr:rowOff>89229</xdr:rowOff>
    </xdr:from>
    <xdr:to>
      <xdr:col>14</xdr:col>
      <xdr:colOff>351965</xdr:colOff>
      <xdr:row>16</xdr:row>
      <xdr:rowOff>5302</xdr:rowOff>
    </xdr:to>
    <xdr:sp macro="" textlink="'DATOS URQ#TOTAL'!DK6">
      <xdr:nvSpPr>
        <xdr:cNvPr id="101" name="CuadroTexto 100">
          <a:extLst>
            <a:ext uri="{FF2B5EF4-FFF2-40B4-BE49-F238E27FC236}">
              <a16:creationId xmlns:a16="http://schemas.microsoft.com/office/drawing/2014/main" id="{00000000-0008-0000-0100-000010000000}"/>
            </a:ext>
          </a:extLst>
        </xdr:cNvPr>
        <xdr:cNvSpPr txBox="1"/>
      </xdr:nvSpPr>
      <xdr:spPr>
        <a:xfrm>
          <a:off x="12646583" y="2601448"/>
          <a:ext cx="945132" cy="2494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89364806-FBEC-4DAA-A392-7EE7DD63CDA9}"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r"/>
            <a:t>Julio</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14</xdr:col>
      <xdr:colOff>209090</xdr:colOff>
      <xdr:row>14</xdr:row>
      <xdr:rowOff>100012</xdr:rowOff>
    </xdr:from>
    <xdr:to>
      <xdr:col>15</xdr:col>
      <xdr:colOff>24161</xdr:colOff>
      <xdr:row>16</xdr:row>
      <xdr:rowOff>1</xdr:rowOff>
    </xdr:to>
    <xdr:sp macro="" textlink="'DATOS URQ#TOTAL'!DK5">
      <xdr:nvSpPr>
        <xdr:cNvPr id="102" name="CuadroTexto 101">
          <a:extLst>
            <a:ext uri="{FF2B5EF4-FFF2-40B4-BE49-F238E27FC236}">
              <a16:creationId xmlns:a16="http://schemas.microsoft.com/office/drawing/2014/main" id="{00000000-0008-0000-0100-000011000000}"/>
            </a:ext>
          </a:extLst>
        </xdr:cNvPr>
        <xdr:cNvSpPr txBox="1"/>
      </xdr:nvSpPr>
      <xdr:spPr>
        <a:xfrm>
          <a:off x="13448840" y="2612231"/>
          <a:ext cx="815196" cy="233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8D7BD7E3-B06C-4963-85F4-26C072CCB22E}" type="TxLink">
            <a:rPr lang="en-US" sz="1200" b="0" i="0" u="none" strike="noStrike">
              <a:solidFill>
                <a:schemeClr val="bg1">
                  <a:lumMod val="50000"/>
                </a:schemeClr>
              </a:solidFill>
              <a:latin typeface="Franklin Gothic Demi Cond" panose="020B0706030402020204" pitchFamily="34" charset="0"/>
              <a:ea typeface="+mn-ea"/>
              <a:cs typeface="Arial"/>
            </a:rPr>
            <a:pPr marL="0" indent="0" algn="l"/>
            <a:t>2023</a:t>
          </a:fld>
          <a:endParaRPr lang="es-AR" sz="1200" b="0" i="0" u="none" strike="noStrike">
            <a:solidFill>
              <a:schemeClr val="bg1">
                <a:lumMod val="50000"/>
              </a:schemeClr>
            </a:solidFill>
            <a:latin typeface="Franklin Gothic Demi Cond" panose="020B0706030402020204" pitchFamily="34" charset="0"/>
            <a:ea typeface="+mn-ea"/>
            <a:cs typeface="Arial"/>
          </a:endParaRPr>
        </a:p>
      </xdr:txBody>
    </xdr:sp>
    <xdr:clientData/>
  </xdr:twoCellAnchor>
  <xdr:twoCellAnchor>
    <xdr:from>
      <xdr:col>16</xdr:col>
      <xdr:colOff>72459</xdr:colOff>
      <xdr:row>21</xdr:row>
      <xdr:rowOff>8261</xdr:rowOff>
    </xdr:from>
    <xdr:to>
      <xdr:col>17</xdr:col>
      <xdr:colOff>18769</xdr:colOff>
      <xdr:row>23</xdr:row>
      <xdr:rowOff>65411</xdr:rowOff>
    </xdr:to>
    <xdr:sp macro="" textlink="'DATOS URQ#TOTAL'!DK4">
      <xdr:nvSpPr>
        <xdr:cNvPr id="103" name="CuadroTexto 102">
          <a:extLst>
            <a:ext uri="{FF2B5EF4-FFF2-40B4-BE49-F238E27FC236}">
              <a16:creationId xmlns:a16="http://schemas.microsoft.com/office/drawing/2014/main" id="{00000000-0008-0000-0100-000014000000}"/>
            </a:ext>
          </a:extLst>
        </xdr:cNvPr>
        <xdr:cNvSpPr txBox="1"/>
      </xdr:nvSpPr>
      <xdr:spPr>
        <a:xfrm>
          <a:off x="15312459" y="3889699"/>
          <a:ext cx="946435"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0268A67E-94F2-43BA-BCDF-E5DD1E4B249D}" type="TxLink">
            <a:rPr lang="en-US" sz="1600" b="0" i="0" u="none" strike="noStrike">
              <a:solidFill>
                <a:srgbClr val="000000"/>
              </a:solidFill>
              <a:latin typeface="Franklin Gothic Demi Cond" panose="020B0706030402020204" pitchFamily="34" charset="0"/>
              <a:ea typeface="+mn-ea"/>
              <a:cs typeface="Arial"/>
            </a:rPr>
            <a:pPr marL="0" indent="0" algn="r"/>
            <a:t>4,49%</a:t>
          </a:fld>
          <a:endParaRPr lang="es-AR" sz="1600" b="0" i="0" u="none" strike="noStrike">
            <a:solidFill>
              <a:srgbClr val="000000"/>
            </a:solidFill>
            <a:latin typeface="Franklin Gothic Demi Cond" panose="020B0706030402020204" pitchFamily="34" charset="0"/>
            <a:ea typeface="+mn-ea"/>
            <a:cs typeface="Arial"/>
          </a:endParaRPr>
        </a:p>
      </xdr:txBody>
    </xdr:sp>
    <xdr:clientData/>
  </xdr:twoCellAnchor>
  <xdr:twoCellAnchor>
    <xdr:from>
      <xdr:col>13</xdr:col>
      <xdr:colOff>330039</xdr:colOff>
      <xdr:row>21</xdr:row>
      <xdr:rowOff>36836</xdr:rowOff>
    </xdr:from>
    <xdr:to>
      <xdr:col>16</xdr:col>
      <xdr:colOff>625314</xdr:colOff>
      <xdr:row>23</xdr:row>
      <xdr:rowOff>93986</xdr:rowOff>
    </xdr:to>
    <xdr:sp macro="" textlink="">
      <xdr:nvSpPr>
        <xdr:cNvPr id="104" name="CuadroTexto 103">
          <a:extLst>
            <a:ext uri="{FF2B5EF4-FFF2-40B4-BE49-F238E27FC236}">
              <a16:creationId xmlns:a16="http://schemas.microsoft.com/office/drawing/2014/main" id="{00000000-0008-0000-0100-000015000000}"/>
            </a:ext>
          </a:extLst>
        </xdr:cNvPr>
        <xdr:cNvSpPr txBox="1"/>
      </xdr:nvSpPr>
      <xdr:spPr>
        <a:xfrm>
          <a:off x="12569664" y="3918274"/>
          <a:ext cx="329565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50000"/>
                </a:schemeClr>
              </a:solidFill>
              <a:latin typeface="Franklin Gothic Demi Cond" panose="020B0706030402020204" pitchFamily="34" charset="0"/>
              <a:cs typeface="Arial"/>
            </a:rPr>
            <a:t>Variación % mismo mes del año anterior:</a:t>
          </a:r>
        </a:p>
      </xdr:txBody>
    </xdr:sp>
    <xdr:clientData/>
  </xdr:twoCellAnchor>
  <xdr:twoCellAnchor>
    <xdr:from>
      <xdr:col>13</xdr:col>
      <xdr:colOff>370519</xdr:colOff>
      <xdr:row>23</xdr:row>
      <xdr:rowOff>15399</xdr:rowOff>
    </xdr:from>
    <xdr:to>
      <xdr:col>16</xdr:col>
      <xdr:colOff>982558</xdr:colOff>
      <xdr:row>24</xdr:row>
      <xdr:rowOff>122566</xdr:rowOff>
    </xdr:to>
    <xdr:sp macro="" textlink="">
      <xdr:nvSpPr>
        <xdr:cNvPr id="105" name="CuadroTexto 104">
          <a:extLst>
            <a:ext uri="{FF2B5EF4-FFF2-40B4-BE49-F238E27FC236}">
              <a16:creationId xmlns:a16="http://schemas.microsoft.com/office/drawing/2014/main" id="{00000000-0008-0000-0100-000015000000}"/>
            </a:ext>
          </a:extLst>
        </xdr:cNvPr>
        <xdr:cNvSpPr txBox="1"/>
      </xdr:nvSpPr>
      <xdr:spPr>
        <a:xfrm>
          <a:off x="12610144" y="4230212"/>
          <a:ext cx="3612414" cy="273854"/>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a:solidFill>
                <a:schemeClr val="tx1">
                  <a:lumMod val="65000"/>
                  <a:lumOff val="35000"/>
                </a:schemeClr>
              </a:solidFill>
              <a:latin typeface="Franklin Gothic Demi Cond" panose="020B0706030402020204" pitchFamily="34" charset="0"/>
              <a:cs typeface="Arial"/>
            </a:rPr>
            <a:t>Mayor cantidad de PAX desde 1993:</a:t>
          </a:r>
        </a:p>
      </xdr:txBody>
    </xdr:sp>
    <xdr:clientData/>
  </xdr:twoCellAnchor>
  <xdr:twoCellAnchor>
    <xdr:from>
      <xdr:col>15</xdr:col>
      <xdr:colOff>994468</xdr:colOff>
      <xdr:row>23</xdr:row>
      <xdr:rowOff>20161</xdr:rowOff>
    </xdr:from>
    <xdr:to>
      <xdr:col>17</xdr:col>
      <xdr:colOff>6245</xdr:colOff>
      <xdr:row>24</xdr:row>
      <xdr:rowOff>110660</xdr:rowOff>
    </xdr:to>
    <xdr:sp macro="" textlink="'DATOS URQ#TOTAL'!DK11">
      <xdr:nvSpPr>
        <xdr:cNvPr id="106" name="CuadroTexto 105">
          <a:extLst>
            <a:ext uri="{FF2B5EF4-FFF2-40B4-BE49-F238E27FC236}">
              <a16:creationId xmlns:a16="http://schemas.microsoft.com/office/drawing/2014/main" id="{00000000-0008-0000-0100-000014000000}"/>
            </a:ext>
          </a:extLst>
        </xdr:cNvPr>
        <xdr:cNvSpPr txBox="1"/>
      </xdr:nvSpPr>
      <xdr:spPr>
        <a:xfrm>
          <a:off x="15234343" y="4234974"/>
          <a:ext cx="1012027" cy="2571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fld id="{AC0FBA32-9ECA-4C88-9DC6-EA61A260AC86}" type="TxLink">
            <a:rPr lang="en-US" sz="900" b="1" i="0" u="none" strike="noStrike">
              <a:solidFill>
                <a:srgbClr val="C00000"/>
              </a:solidFill>
              <a:latin typeface="Arial"/>
              <a:ea typeface="+mn-ea"/>
              <a:cs typeface="Arial"/>
            </a:rPr>
            <a:pPr marL="0" indent="0" algn="l"/>
            <a:t>Junio 2018</a:t>
          </a:fld>
          <a:endParaRPr lang="es-AR" sz="900" b="1" i="0" u="none" strike="noStrike">
            <a:solidFill>
              <a:srgbClr val="C00000"/>
            </a:solidFill>
            <a:latin typeface="Arial"/>
            <a:ea typeface="+mn-ea"/>
            <a:cs typeface="Arial"/>
          </a:endParaRPr>
        </a:p>
      </xdr:txBody>
    </xdr:sp>
    <xdr:clientData/>
  </xdr:twoCellAnchor>
  <xdr:twoCellAnchor>
    <xdr:from>
      <xdr:col>15</xdr:col>
      <xdr:colOff>280094</xdr:colOff>
      <xdr:row>23</xdr:row>
      <xdr:rowOff>34448</xdr:rowOff>
    </xdr:from>
    <xdr:to>
      <xdr:col>16</xdr:col>
      <xdr:colOff>118789</xdr:colOff>
      <xdr:row>24</xdr:row>
      <xdr:rowOff>98753</xdr:rowOff>
    </xdr:to>
    <xdr:sp macro="" textlink="'DATOS URQ#TOTAL'!DK8">
      <xdr:nvSpPr>
        <xdr:cNvPr id="107" name="CuadroTexto 106">
          <a:extLst>
            <a:ext uri="{FF2B5EF4-FFF2-40B4-BE49-F238E27FC236}">
              <a16:creationId xmlns:a16="http://schemas.microsoft.com/office/drawing/2014/main" id="{00000000-0008-0000-0100-000014000000}"/>
            </a:ext>
          </a:extLst>
        </xdr:cNvPr>
        <xdr:cNvSpPr txBox="1"/>
      </xdr:nvSpPr>
      <xdr:spPr>
        <a:xfrm>
          <a:off x="14519969" y="4249261"/>
          <a:ext cx="838820" cy="2309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B74ABA4B-AECA-4494-84B6-7A6B349E7228}" type="TxLink">
            <a:rPr lang="en-US" sz="1000" b="1" i="0" u="none" strike="noStrike">
              <a:solidFill>
                <a:srgbClr val="C00000"/>
              </a:solidFill>
              <a:latin typeface="Arial"/>
              <a:ea typeface="+mn-ea"/>
              <a:cs typeface="Arial"/>
            </a:rPr>
            <a:pPr marL="0" indent="0" algn="r"/>
            <a:t>106.767</a:t>
          </a:fld>
          <a:endParaRPr lang="es-AR" sz="1000" b="1" i="0" u="none" strike="noStrike">
            <a:solidFill>
              <a:srgbClr val="C00000"/>
            </a:solidFill>
            <a:latin typeface="Arial"/>
            <a:ea typeface="+mn-ea"/>
            <a:cs typeface="Arial"/>
          </a:endParaRPr>
        </a:p>
      </xdr:txBody>
    </xdr:sp>
    <xdr:clientData/>
  </xdr:twoCellAnchor>
  <xdr:twoCellAnchor>
    <xdr:from>
      <xdr:col>41</xdr:col>
      <xdr:colOff>619107</xdr:colOff>
      <xdr:row>8</xdr:row>
      <xdr:rowOff>11896</xdr:rowOff>
    </xdr:from>
    <xdr:to>
      <xdr:col>47</xdr:col>
      <xdr:colOff>258732</xdr:colOff>
      <xdr:row>26</xdr:row>
      <xdr:rowOff>132459</xdr:rowOff>
    </xdr:to>
    <xdr:graphicFrame macro="">
      <xdr:nvGraphicFramePr>
        <xdr:cNvPr id="18" name="Gráfico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619107</xdr:colOff>
      <xdr:row>28</xdr:row>
      <xdr:rowOff>15464</xdr:rowOff>
    </xdr:from>
    <xdr:to>
      <xdr:col>47</xdr:col>
      <xdr:colOff>258732</xdr:colOff>
      <xdr:row>47</xdr:row>
      <xdr:rowOff>88401</xdr:rowOff>
    </xdr:to>
    <xdr:graphicFrame macro="">
      <xdr:nvGraphicFramePr>
        <xdr:cNvPr id="19" name="Gráfico 1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47</xdr:col>
      <xdr:colOff>416697</xdr:colOff>
      <xdr:row>8</xdr:row>
      <xdr:rowOff>11896</xdr:rowOff>
    </xdr:from>
    <xdr:to>
      <xdr:col>53</xdr:col>
      <xdr:colOff>80134</xdr:colOff>
      <xdr:row>26</xdr:row>
      <xdr:rowOff>132459</xdr:rowOff>
    </xdr:to>
    <xdr:graphicFrame macro="">
      <xdr:nvGraphicFramePr>
        <xdr:cNvPr id="15" name="Gráfico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47</xdr:col>
      <xdr:colOff>416697</xdr:colOff>
      <xdr:row>28</xdr:row>
      <xdr:rowOff>15464</xdr:rowOff>
    </xdr:from>
    <xdr:to>
      <xdr:col>53</xdr:col>
      <xdr:colOff>80134</xdr:colOff>
      <xdr:row>47</xdr:row>
      <xdr:rowOff>88401</xdr:rowOff>
    </xdr:to>
    <xdr:graphicFrame macro="">
      <xdr:nvGraphicFramePr>
        <xdr:cNvPr id="22" name="Gráfico 2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238124</xdr:colOff>
      <xdr:row>28</xdr:row>
      <xdr:rowOff>27384</xdr:rowOff>
    </xdr:from>
    <xdr:to>
      <xdr:col>58</xdr:col>
      <xdr:colOff>865968</xdr:colOff>
      <xdr:row>47</xdr:row>
      <xdr:rowOff>100321</xdr:rowOff>
    </xdr:to>
    <xdr:graphicFrame macro="">
      <xdr:nvGraphicFramePr>
        <xdr:cNvPr id="45" name="Gráfico 4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58</xdr:col>
      <xdr:colOff>1000125</xdr:colOff>
      <xdr:row>8</xdr:row>
      <xdr:rowOff>27382</xdr:rowOff>
    </xdr:from>
    <xdr:to>
      <xdr:col>64</xdr:col>
      <xdr:colOff>615937</xdr:colOff>
      <xdr:row>26</xdr:row>
      <xdr:rowOff>147945</xdr:rowOff>
    </xdr:to>
    <xdr:graphicFrame macro="">
      <xdr:nvGraphicFramePr>
        <xdr:cNvPr id="46" name="Gráfico 4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59</xdr:col>
      <xdr:colOff>1</xdr:colOff>
      <xdr:row>28</xdr:row>
      <xdr:rowOff>39291</xdr:rowOff>
    </xdr:from>
    <xdr:to>
      <xdr:col>64</xdr:col>
      <xdr:colOff>627844</xdr:colOff>
      <xdr:row>47</xdr:row>
      <xdr:rowOff>112228</xdr:rowOff>
    </xdr:to>
    <xdr:graphicFrame macro="">
      <xdr:nvGraphicFramePr>
        <xdr:cNvPr id="47" name="Gráfico 4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32</xdr:col>
      <xdr:colOff>586287</xdr:colOff>
      <xdr:row>23</xdr:row>
      <xdr:rowOff>42242</xdr:rowOff>
    </xdr:from>
    <xdr:to>
      <xdr:col>36</xdr:col>
      <xdr:colOff>150576</xdr:colOff>
      <xdr:row>24</xdr:row>
      <xdr:rowOff>149156</xdr:rowOff>
    </xdr:to>
    <xdr:sp macro="" textlink="">
      <xdr:nvSpPr>
        <xdr:cNvPr id="108" name="CuadroTexto 107">
          <a:extLst>
            <a:ext uri="{FF2B5EF4-FFF2-40B4-BE49-F238E27FC236}">
              <a16:creationId xmlns:a16="http://schemas.microsoft.com/office/drawing/2014/main" id="{00000000-0008-0000-0100-000015000000}"/>
            </a:ext>
          </a:extLst>
        </xdr:cNvPr>
        <xdr:cNvSpPr txBox="1"/>
      </xdr:nvSpPr>
      <xdr:spPr>
        <a:xfrm>
          <a:off x="31840193" y="4078461"/>
          <a:ext cx="3612414" cy="273601"/>
        </a:xfrm>
        <a:prstGeom prst="rect">
          <a:avLst/>
        </a:prstGeom>
        <a:solidFill>
          <a:srgbClr val="FFC0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sz="1100" b="0" i="0" u="none" strike="noStrike">
              <a:solidFill>
                <a:schemeClr val="tx1">
                  <a:lumMod val="65000"/>
                  <a:lumOff val="35000"/>
                </a:schemeClr>
              </a:solidFill>
              <a:latin typeface="Franklin Gothic Demi Cond" panose="020B0706030402020204" pitchFamily="34" charset="0"/>
              <a:cs typeface="Arial"/>
            </a:rPr>
            <a:t>Evasión estimada últimos 12 meses:</a:t>
          </a:r>
        </a:p>
      </xdr:txBody>
    </xdr:sp>
    <xdr:clientData/>
  </xdr:twoCellAnchor>
  <xdr:twoCellAnchor>
    <xdr:from>
      <xdr:col>34</xdr:col>
      <xdr:colOff>547691</xdr:colOff>
      <xdr:row>23</xdr:row>
      <xdr:rowOff>49385</xdr:rowOff>
    </xdr:from>
    <xdr:to>
      <xdr:col>35</xdr:col>
      <xdr:colOff>227408</xdr:colOff>
      <xdr:row>24</xdr:row>
      <xdr:rowOff>142875</xdr:rowOff>
    </xdr:to>
    <xdr:sp macro="" textlink="'DATOS URQ#TOTAL'!DB10">
      <xdr:nvSpPr>
        <xdr:cNvPr id="109" name="CuadroTexto 108">
          <a:extLst>
            <a:ext uri="{FF2B5EF4-FFF2-40B4-BE49-F238E27FC236}">
              <a16:creationId xmlns:a16="http://schemas.microsoft.com/office/drawing/2014/main" id="{00000000-0008-0000-0100-000014000000}"/>
            </a:ext>
          </a:extLst>
        </xdr:cNvPr>
        <xdr:cNvSpPr txBox="1"/>
      </xdr:nvSpPr>
      <xdr:spPr>
        <a:xfrm>
          <a:off x="33825660" y="4168948"/>
          <a:ext cx="691748" cy="2601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r"/>
          <a:fld id="{A9BFB2A4-3D6F-498A-8590-3EFB9567CF8C}" type="TxLink">
            <a:rPr lang="en-US" sz="1100" b="1" i="0" u="none" strike="noStrike">
              <a:solidFill>
                <a:srgbClr val="C00000"/>
              </a:solidFill>
              <a:latin typeface="Arial"/>
              <a:ea typeface="+mn-ea"/>
              <a:cs typeface="Arial"/>
            </a:rPr>
            <a:pPr marL="0" indent="0" algn="r"/>
            <a:t>40,1%</a:t>
          </a:fld>
          <a:endParaRPr lang="es-AR" sz="1100" b="1" i="0" u="none" strike="noStrike">
            <a:solidFill>
              <a:srgbClr val="C00000"/>
            </a:solidFill>
            <a:latin typeface="Arial"/>
            <a:ea typeface="+mn-ea"/>
            <a:cs typeface="Arial"/>
          </a:endParaRPr>
        </a:p>
      </xdr:txBody>
    </xdr:sp>
    <xdr:clientData/>
  </xdr:twoCellAnchor>
  <xdr:twoCellAnchor>
    <xdr:from>
      <xdr:col>6</xdr:col>
      <xdr:colOff>154781</xdr:colOff>
      <xdr:row>8</xdr:row>
      <xdr:rowOff>83343</xdr:rowOff>
    </xdr:from>
    <xdr:to>
      <xdr:col>8</xdr:col>
      <xdr:colOff>144576</xdr:colOff>
      <xdr:row>10</xdr:row>
      <xdr:rowOff>93547</xdr:rowOff>
    </xdr:to>
    <xdr:sp macro="" textlink="">
      <xdr:nvSpPr>
        <xdr:cNvPr id="110" name="CuadroTexto 109"/>
        <xdr:cNvSpPr txBox="1"/>
      </xdr:nvSpPr>
      <xdr:spPr>
        <a:xfrm>
          <a:off x="5393531" y="1500187"/>
          <a:ext cx="1990045" cy="4031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900">
              <a:solidFill>
                <a:schemeClr val="tx2"/>
              </a:solidFill>
            </a:rPr>
            <a:t>AL FINAL ESTA LO MEJOR  </a:t>
          </a:r>
        </a:p>
      </xdr:txBody>
    </xdr:sp>
    <xdr:clientData/>
  </xdr:twoCellAnchor>
  <xdr:twoCellAnchor>
    <xdr:from>
      <xdr:col>7</xdr:col>
      <xdr:colOff>506866</xdr:colOff>
      <xdr:row>9</xdr:row>
      <xdr:rowOff>0</xdr:rowOff>
    </xdr:from>
    <xdr:to>
      <xdr:col>7</xdr:col>
      <xdr:colOff>866866</xdr:colOff>
      <xdr:row>9</xdr:row>
      <xdr:rowOff>41102</xdr:rowOff>
    </xdr:to>
    <xdr:sp macro="" textlink="">
      <xdr:nvSpPr>
        <xdr:cNvPr id="111" name="Flecha derecha 110"/>
        <xdr:cNvSpPr/>
      </xdr:nvSpPr>
      <xdr:spPr>
        <a:xfrm>
          <a:off x="6745741" y="1714500"/>
          <a:ext cx="360000" cy="4110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AR" sz="1100"/>
        </a:p>
      </xdr:txBody>
    </xdr:sp>
    <xdr:clientData/>
  </xdr:twoCellAnchor>
  <xdr:twoCellAnchor>
    <xdr:from>
      <xdr:col>31</xdr:col>
      <xdr:colOff>415352</xdr:colOff>
      <xdr:row>23</xdr:row>
      <xdr:rowOff>23811</xdr:rowOff>
    </xdr:from>
    <xdr:to>
      <xdr:col>32</xdr:col>
      <xdr:colOff>403672</xdr:colOff>
      <xdr:row>24</xdr:row>
      <xdr:rowOff>159545</xdr:rowOff>
    </xdr:to>
    <xdr:sp macro="" textlink="'DATOS URQ#TOTAL'!CY4">
      <xdr:nvSpPr>
        <xdr:cNvPr id="112" name="CuadroTexto 111">
          <a:extLst>
            <a:ext uri="{FF2B5EF4-FFF2-40B4-BE49-F238E27FC236}">
              <a16:creationId xmlns:a16="http://schemas.microsoft.com/office/drawing/2014/main" id="{00000000-0008-0000-0100-000021000000}"/>
            </a:ext>
          </a:extLst>
        </xdr:cNvPr>
        <xdr:cNvSpPr txBox="1"/>
      </xdr:nvSpPr>
      <xdr:spPr>
        <a:xfrm>
          <a:off x="30657227" y="4143374"/>
          <a:ext cx="1000351" cy="3024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r"/>
          <a:fld id="{B00B1E41-5D39-485B-B6CC-64EA673F9F9B}" type="TxLink">
            <a:rPr lang="en-US" sz="1600" b="0" i="0" u="none" strike="noStrike">
              <a:solidFill>
                <a:schemeClr val="bg1"/>
              </a:solidFill>
              <a:latin typeface="Franklin Gothic Demi Cond" panose="020B0706030402020204" pitchFamily="34" charset="0"/>
              <a:ea typeface="+mn-ea"/>
              <a:cs typeface="Arial"/>
            </a:rPr>
            <a:pPr marL="0" indent="0" algn="r"/>
            <a:t>174,11%</a:t>
          </a:fld>
          <a:endParaRPr lang="es-AR" sz="1600" b="0" i="0" u="none" strike="noStrike">
            <a:solidFill>
              <a:schemeClr val="bg1"/>
            </a:solidFill>
            <a:latin typeface="Franklin Gothic Demi Cond" panose="020B0706030402020204" pitchFamily="34" charset="0"/>
            <a:ea typeface="+mn-ea"/>
            <a:cs typeface="Arial"/>
          </a:endParaRPr>
        </a:p>
      </xdr:txBody>
    </xdr:sp>
    <xdr:clientData/>
  </xdr:twoCellAnchor>
  <xdr:twoCellAnchor>
    <xdr:from>
      <xdr:col>28</xdr:col>
      <xdr:colOff>713280</xdr:colOff>
      <xdr:row>23</xdr:row>
      <xdr:rowOff>40480</xdr:rowOff>
    </xdr:from>
    <xdr:to>
      <xdr:col>31</xdr:col>
      <xdr:colOff>618030</xdr:colOff>
      <xdr:row>25</xdr:row>
      <xdr:rowOff>9526</xdr:rowOff>
    </xdr:to>
    <xdr:sp macro="" textlink="">
      <xdr:nvSpPr>
        <xdr:cNvPr id="113" name="CuadroTexto 112">
          <a:extLst>
            <a:ext uri="{FF2B5EF4-FFF2-40B4-BE49-F238E27FC236}">
              <a16:creationId xmlns:a16="http://schemas.microsoft.com/office/drawing/2014/main" id="{00000000-0008-0000-0100-000022000000}"/>
            </a:ext>
          </a:extLst>
        </xdr:cNvPr>
        <xdr:cNvSpPr txBox="1"/>
      </xdr:nvSpPr>
      <xdr:spPr>
        <a:xfrm>
          <a:off x="27954780" y="4160043"/>
          <a:ext cx="2905125" cy="3024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0" i="0" u="none" strike="noStrike">
              <a:solidFill>
                <a:schemeClr val="bg1">
                  <a:lumMod val="75000"/>
                </a:schemeClr>
              </a:solidFill>
              <a:latin typeface="Franklin Gothic Demi Cond" panose="020B0706030402020204" pitchFamily="34" charset="0"/>
              <a:cs typeface="Arial"/>
            </a:rPr>
            <a:t>Variación % mismo mes del año anterior:</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155758</xdr:rowOff>
    </xdr:from>
    <xdr:to>
      <xdr:col>6</xdr:col>
      <xdr:colOff>1030585</xdr:colOff>
      <xdr:row>8</xdr:row>
      <xdr:rowOff>143771</xdr:rowOff>
    </xdr:to>
    <mc:AlternateContent xmlns:mc="http://schemas.openxmlformats.org/markup-compatibility/2006" xmlns:a14="http://schemas.microsoft.com/office/drawing/2010/main">
      <mc:Choice Requires="a14">
        <xdr:graphicFrame macro="">
          <xdr:nvGraphicFramePr>
            <xdr:cNvPr id="2" name="Año 2">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microsoft.com/office/drawing/2010/slicer">
              <sle:slicer xmlns:sle="http://schemas.microsoft.com/office/drawing/2010/slicer" name="Año 2"/>
            </a:graphicData>
          </a:graphic>
        </xdr:graphicFrame>
      </mc:Choice>
      <mc:Fallback xmlns="">
        <xdr:sp macro="" textlink="">
          <xdr:nvSpPr>
            <xdr:cNvPr id="0" name=""/>
            <xdr:cNvSpPr>
              <a:spLocks noTextEdit="1"/>
            </xdr:cNvSpPr>
          </xdr:nvSpPr>
          <xdr:spPr>
            <a:xfrm>
              <a:off x="0" y="1223277"/>
              <a:ext cx="10800000" cy="893787"/>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0</xdr:colOff>
      <xdr:row>8</xdr:row>
      <xdr:rowOff>112896</xdr:rowOff>
    </xdr:from>
    <xdr:to>
      <xdr:col>6</xdr:col>
      <xdr:colOff>1030585</xdr:colOff>
      <xdr:row>9</xdr:row>
      <xdr:rowOff>105435</xdr:rowOff>
    </xdr:to>
    <mc:AlternateContent xmlns:mc="http://schemas.openxmlformats.org/markup-compatibility/2006" xmlns:a14="http://schemas.microsoft.com/office/drawing/2010/main">
      <mc:Choice Requires="a14">
        <xdr:graphicFrame macro="">
          <xdr:nvGraphicFramePr>
            <xdr:cNvPr id="3" name="Mes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Mes 2"/>
            </a:graphicData>
          </a:graphic>
        </xdr:graphicFrame>
      </mc:Choice>
      <mc:Fallback xmlns="">
        <xdr:sp macro="" textlink="">
          <xdr:nvSpPr>
            <xdr:cNvPr id="0" name=""/>
            <xdr:cNvSpPr>
              <a:spLocks noTextEdit="1"/>
            </xdr:cNvSpPr>
          </xdr:nvSpPr>
          <xdr:spPr>
            <a:xfrm>
              <a:off x="0" y="2086189"/>
              <a:ext cx="10800000" cy="661086"/>
            </a:xfrm>
            <a:prstGeom prst="rect">
              <a:avLst/>
            </a:prstGeom>
            <a:solidFill>
              <a:prstClr val="white"/>
            </a:solidFill>
            <a:ln w="1">
              <a:solidFill>
                <a:prstClr val="green"/>
              </a:solidFill>
            </a:ln>
          </xdr:spPr>
          <xdr:txBody>
            <a:bodyPr vertOverflow="clip" horzOverflow="clip"/>
            <a:lstStyle/>
            <a:p>
              <a:r>
                <a:rPr lang="es-AR"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FRAESTRUCTURA%20&amp;%20MATERIAL%20RODAN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Boletos%20Urquiz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UMPLIMIENTO%20DE%20PROGRAM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LAR+SALARI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PAX%20METROPOLITAN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RED"/>
      <sheetName val="DATOS RED"/>
      <sheetName val="CUADRO Mit"/>
      <sheetName val="CUADRO Sar"/>
      <sheetName val="CUADRO Urq"/>
      <sheetName val="CUADRO Roc"/>
      <sheetName val="CUADRO SMar"/>
      <sheetName val="CUADRO BNor"/>
      <sheetName val="CUADRO BSur"/>
      <sheetName val="CUADRO TDC"/>
      <sheetName val="MIT Da"/>
      <sheetName val="MIT Es"/>
      <sheetName val="SAR Da"/>
      <sheetName val="SAR Es"/>
      <sheetName val="URQ Da"/>
      <sheetName val="URQ Es"/>
      <sheetName val="ROC Da"/>
      <sheetName val="ROC Es"/>
      <sheetName val="SM Da"/>
      <sheetName val="SM Es"/>
      <sheetName val="BN Da"/>
      <sheetName val="BN Es"/>
      <sheetName val="BS Da"/>
      <sheetName val="BS Es"/>
      <sheetName val="TDC Da"/>
      <sheetName val="TDC Es"/>
      <sheetName val="MR Chino Cronograma Inc"/>
      <sheetName val="MR Capacidad x Coche"/>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I1" t="str">
            <v>Total Líneas de Servicios entre Cabeceras (km) (Progresiva) (en uso)</v>
          </cell>
          <cell r="S1" t="str">
            <v>Total Estaciones</v>
          </cell>
          <cell r="AD1" t="str">
            <v>Total Pasos Vehiculares</v>
          </cell>
          <cell r="AH1" t="str">
            <v>Total Pasos Peatonales</v>
          </cell>
          <cell r="AP1" t="str">
            <v>Total Locomotoras</v>
          </cell>
          <cell r="AT1" t="str">
            <v>Total Coches Eléctricos</v>
          </cell>
          <cell r="AX1" t="str">
            <v>Total coches Motores</v>
          </cell>
          <cell r="BD1" t="str">
            <v>Total Coches Remolcados</v>
          </cell>
        </row>
        <row r="2">
          <cell r="I2">
            <v>25.677</v>
          </cell>
          <cell r="S2">
            <v>23</v>
          </cell>
          <cell r="AD2">
            <v>42</v>
          </cell>
          <cell r="AH2">
            <v>34</v>
          </cell>
          <cell r="AP2">
            <v>1</v>
          </cell>
          <cell r="AT2">
            <v>128</v>
          </cell>
          <cell r="AX2">
            <v>0</v>
          </cell>
          <cell r="BD2">
            <v>0</v>
          </cell>
        </row>
        <row r="3">
          <cell r="I3">
            <v>25.677</v>
          </cell>
          <cell r="S3">
            <v>23</v>
          </cell>
          <cell r="AD3">
            <v>42</v>
          </cell>
          <cell r="AH3">
            <v>34</v>
          </cell>
          <cell r="AP3">
            <v>1</v>
          </cell>
          <cell r="AT3">
            <v>128</v>
          </cell>
          <cell r="AX3">
            <v>0</v>
          </cell>
          <cell r="BD3">
            <v>0</v>
          </cell>
        </row>
        <row r="4">
          <cell r="I4">
            <v>25.677</v>
          </cell>
          <cell r="S4">
            <v>23</v>
          </cell>
          <cell r="AD4">
            <v>42</v>
          </cell>
          <cell r="AH4">
            <v>34</v>
          </cell>
          <cell r="AP4">
            <v>1</v>
          </cell>
          <cell r="AT4">
            <v>128</v>
          </cell>
          <cell r="AX4">
            <v>0</v>
          </cell>
          <cell r="BD4">
            <v>0</v>
          </cell>
        </row>
        <row r="5">
          <cell r="I5">
            <v>25.677</v>
          </cell>
          <cell r="S5">
            <v>23</v>
          </cell>
          <cell r="AD5">
            <v>42</v>
          </cell>
          <cell r="AH5">
            <v>34</v>
          </cell>
          <cell r="AP5">
            <v>1</v>
          </cell>
          <cell r="AT5">
            <v>128</v>
          </cell>
          <cell r="AX5">
            <v>0</v>
          </cell>
          <cell r="BD5">
            <v>0</v>
          </cell>
        </row>
        <row r="6">
          <cell r="I6">
            <v>25.677</v>
          </cell>
          <cell r="S6">
            <v>23</v>
          </cell>
          <cell r="AD6">
            <v>42</v>
          </cell>
          <cell r="AH6">
            <v>34</v>
          </cell>
          <cell r="AP6">
            <v>1</v>
          </cell>
          <cell r="AT6">
            <v>128</v>
          </cell>
          <cell r="AX6">
            <v>0</v>
          </cell>
          <cell r="BD6">
            <v>0</v>
          </cell>
        </row>
        <row r="7">
          <cell r="I7">
            <v>25.677</v>
          </cell>
          <cell r="S7">
            <v>23</v>
          </cell>
          <cell r="AD7">
            <v>42</v>
          </cell>
          <cell r="AH7">
            <v>34</v>
          </cell>
          <cell r="AP7">
            <v>1</v>
          </cell>
          <cell r="AT7">
            <v>128</v>
          </cell>
          <cell r="AX7">
            <v>0</v>
          </cell>
          <cell r="BD7">
            <v>0</v>
          </cell>
        </row>
        <row r="8">
          <cell r="I8">
            <v>25.677</v>
          </cell>
          <cell r="S8">
            <v>23</v>
          </cell>
          <cell r="AD8">
            <v>42</v>
          </cell>
          <cell r="AH8">
            <v>34</v>
          </cell>
          <cell r="AP8">
            <v>1</v>
          </cell>
          <cell r="AT8">
            <v>128</v>
          </cell>
          <cell r="AX8">
            <v>0</v>
          </cell>
          <cell r="BD8">
            <v>0</v>
          </cell>
        </row>
        <row r="9">
          <cell r="I9">
            <v>25.677</v>
          </cell>
          <cell r="S9">
            <v>23</v>
          </cell>
          <cell r="AD9">
            <v>42</v>
          </cell>
          <cell r="AH9">
            <v>34</v>
          </cell>
          <cell r="AP9">
            <v>1</v>
          </cell>
          <cell r="AT9">
            <v>128</v>
          </cell>
          <cell r="AX9">
            <v>0</v>
          </cell>
          <cell r="BD9">
            <v>0</v>
          </cell>
        </row>
        <row r="10">
          <cell r="I10">
            <v>25.677</v>
          </cell>
          <cell r="S10">
            <v>23</v>
          </cell>
          <cell r="AD10">
            <v>42</v>
          </cell>
          <cell r="AH10">
            <v>34</v>
          </cell>
          <cell r="AP10">
            <v>1</v>
          </cell>
          <cell r="AT10">
            <v>128</v>
          </cell>
          <cell r="AX10">
            <v>0</v>
          </cell>
          <cell r="BD10">
            <v>0</v>
          </cell>
        </row>
        <row r="11">
          <cell r="I11">
            <v>25.677</v>
          </cell>
          <cell r="S11">
            <v>23</v>
          </cell>
          <cell r="AD11">
            <v>42</v>
          </cell>
          <cell r="AH11">
            <v>34</v>
          </cell>
          <cell r="AP11">
            <v>1</v>
          </cell>
          <cell r="AT11">
            <v>128</v>
          </cell>
          <cell r="AX11">
            <v>0</v>
          </cell>
          <cell r="BD11">
            <v>0</v>
          </cell>
        </row>
        <row r="12">
          <cell r="I12">
            <v>25.677</v>
          </cell>
          <cell r="S12">
            <v>23</v>
          </cell>
          <cell r="AD12">
            <v>42</v>
          </cell>
          <cell r="AH12">
            <v>34</v>
          </cell>
          <cell r="AP12">
            <v>1</v>
          </cell>
          <cell r="AT12">
            <v>128</v>
          </cell>
          <cell r="AX12">
            <v>0</v>
          </cell>
          <cell r="BD12">
            <v>0</v>
          </cell>
        </row>
        <row r="13">
          <cell r="I13">
            <v>25.677</v>
          </cell>
          <cell r="S13">
            <v>23</v>
          </cell>
          <cell r="AD13">
            <v>42</v>
          </cell>
          <cell r="AH13">
            <v>34</v>
          </cell>
          <cell r="AP13">
            <v>1</v>
          </cell>
          <cell r="AT13">
            <v>128</v>
          </cell>
          <cell r="AX13">
            <v>0</v>
          </cell>
          <cell r="BD13">
            <v>0</v>
          </cell>
        </row>
        <row r="14">
          <cell r="I14">
            <v>25.677</v>
          </cell>
          <cell r="S14">
            <v>23</v>
          </cell>
          <cell r="AD14">
            <v>42</v>
          </cell>
          <cell r="AH14">
            <v>34</v>
          </cell>
          <cell r="AP14">
            <v>1</v>
          </cell>
          <cell r="AT14">
            <v>128</v>
          </cell>
          <cell r="AX14">
            <v>0</v>
          </cell>
          <cell r="BD14">
            <v>0</v>
          </cell>
        </row>
        <row r="15">
          <cell r="I15">
            <v>25.677</v>
          </cell>
          <cell r="S15">
            <v>23</v>
          </cell>
          <cell r="AD15">
            <v>42</v>
          </cell>
          <cell r="AH15">
            <v>34</v>
          </cell>
          <cell r="AP15">
            <v>1</v>
          </cell>
          <cell r="AT15">
            <v>128</v>
          </cell>
          <cell r="AX15">
            <v>0</v>
          </cell>
          <cell r="BD15">
            <v>0</v>
          </cell>
        </row>
        <row r="16">
          <cell r="I16">
            <v>25.677</v>
          </cell>
          <cell r="S16">
            <v>23</v>
          </cell>
          <cell r="AD16">
            <v>42</v>
          </cell>
          <cell r="AH16">
            <v>34</v>
          </cell>
          <cell r="AP16">
            <v>1</v>
          </cell>
          <cell r="AT16">
            <v>128</v>
          </cell>
          <cell r="AX16">
            <v>0</v>
          </cell>
          <cell r="BD16">
            <v>0</v>
          </cell>
        </row>
        <row r="17">
          <cell r="I17">
            <v>25.677</v>
          </cell>
          <cell r="S17">
            <v>23</v>
          </cell>
          <cell r="AD17">
            <v>42</v>
          </cell>
          <cell r="AH17">
            <v>34</v>
          </cell>
          <cell r="AP17">
            <v>1</v>
          </cell>
          <cell r="AT17">
            <v>128</v>
          </cell>
          <cell r="AX17">
            <v>0</v>
          </cell>
          <cell r="BD17">
            <v>0</v>
          </cell>
        </row>
        <row r="18">
          <cell r="I18">
            <v>25.677</v>
          </cell>
          <cell r="S18">
            <v>23</v>
          </cell>
          <cell r="AD18">
            <v>42</v>
          </cell>
          <cell r="AH18">
            <v>34</v>
          </cell>
          <cell r="AP18">
            <v>1</v>
          </cell>
          <cell r="AT18">
            <v>128</v>
          </cell>
          <cell r="AX18">
            <v>0</v>
          </cell>
          <cell r="BD18">
            <v>0</v>
          </cell>
        </row>
        <row r="19">
          <cell r="I19">
            <v>25.677</v>
          </cell>
          <cell r="S19">
            <v>23</v>
          </cell>
          <cell r="AD19">
            <v>42</v>
          </cell>
          <cell r="AH19">
            <v>34</v>
          </cell>
          <cell r="AP19">
            <v>1</v>
          </cell>
          <cell r="AT19">
            <v>128</v>
          </cell>
          <cell r="AX19">
            <v>0</v>
          </cell>
          <cell r="BD19">
            <v>0</v>
          </cell>
        </row>
        <row r="20">
          <cell r="I20">
            <v>25.677</v>
          </cell>
          <cell r="S20">
            <v>23</v>
          </cell>
          <cell r="AD20">
            <v>42</v>
          </cell>
          <cell r="AH20">
            <v>34</v>
          </cell>
          <cell r="AP20">
            <v>1</v>
          </cell>
          <cell r="AT20">
            <v>128</v>
          </cell>
          <cell r="AX20">
            <v>0</v>
          </cell>
          <cell r="BD20">
            <v>0</v>
          </cell>
        </row>
        <row r="21">
          <cell r="I21">
            <v>25.677</v>
          </cell>
          <cell r="S21">
            <v>23</v>
          </cell>
          <cell r="AD21">
            <v>42</v>
          </cell>
          <cell r="AH21">
            <v>34</v>
          </cell>
          <cell r="AP21">
            <v>1</v>
          </cell>
          <cell r="AT21">
            <v>128</v>
          </cell>
          <cell r="AX21">
            <v>0</v>
          </cell>
          <cell r="BD21">
            <v>0</v>
          </cell>
        </row>
        <row r="22">
          <cell r="I22">
            <v>25.677</v>
          </cell>
          <cell r="S22">
            <v>23</v>
          </cell>
          <cell r="AD22">
            <v>42</v>
          </cell>
          <cell r="AH22">
            <v>34</v>
          </cell>
          <cell r="AP22">
            <v>1</v>
          </cell>
          <cell r="AT22">
            <v>128</v>
          </cell>
          <cell r="AX22">
            <v>0</v>
          </cell>
          <cell r="BD22">
            <v>0</v>
          </cell>
        </row>
        <row r="23">
          <cell r="I23">
            <v>25.677</v>
          </cell>
          <cell r="S23">
            <v>23</v>
          </cell>
          <cell r="AD23">
            <v>42</v>
          </cell>
          <cell r="AH23">
            <v>34</v>
          </cell>
          <cell r="AP23">
            <v>1</v>
          </cell>
          <cell r="AT23">
            <v>128</v>
          </cell>
          <cell r="AX23">
            <v>0</v>
          </cell>
          <cell r="BD23">
            <v>0</v>
          </cell>
        </row>
        <row r="24">
          <cell r="I24">
            <v>25.677</v>
          </cell>
          <cell r="S24">
            <v>23</v>
          </cell>
          <cell r="AD24">
            <v>42</v>
          </cell>
          <cell r="AH24">
            <v>34</v>
          </cell>
          <cell r="AP24">
            <v>1</v>
          </cell>
          <cell r="AT24">
            <v>128</v>
          </cell>
          <cell r="AX24">
            <v>0</v>
          </cell>
          <cell r="BD24">
            <v>0</v>
          </cell>
        </row>
        <row r="25">
          <cell r="I25">
            <v>25.677</v>
          </cell>
          <cell r="S25">
            <v>23</v>
          </cell>
          <cell r="AD25">
            <v>42</v>
          </cell>
          <cell r="AH25">
            <v>34</v>
          </cell>
          <cell r="AP25">
            <v>1</v>
          </cell>
          <cell r="AT25">
            <v>128</v>
          </cell>
          <cell r="AX25">
            <v>0</v>
          </cell>
          <cell r="BD25">
            <v>0</v>
          </cell>
        </row>
        <row r="26">
          <cell r="I26">
            <v>25.677</v>
          </cell>
          <cell r="S26">
            <v>23</v>
          </cell>
          <cell r="AD26">
            <v>42</v>
          </cell>
          <cell r="AH26">
            <v>34</v>
          </cell>
          <cell r="AP26">
            <v>1</v>
          </cell>
          <cell r="AT26">
            <v>128</v>
          </cell>
          <cell r="AX26">
            <v>0</v>
          </cell>
          <cell r="BD26">
            <v>0</v>
          </cell>
        </row>
        <row r="27">
          <cell r="I27">
            <v>25.677</v>
          </cell>
          <cell r="S27">
            <v>23</v>
          </cell>
          <cell r="AD27">
            <v>42</v>
          </cell>
          <cell r="AH27">
            <v>34</v>
          </cell>
          <cell r="AP27">
            <v>1</v>
          </cell>
          <cell r="AT27">
            <v>128</v>
          </cell>
          <cell r="AX27">
            <v>0</v>
          </cell>
          <cell r="BD27">
            <v>0</v>
          </cell>
        </row>
        <row r="28">
          <cell r="I28">
            <v>25.677</v>
          </cell>
          <cell r="S28">
            <v>23</v>
          </cell>
          <cell r="AD28">
            <v>42</v>
          </cell>
          <cell r="AH28">
            <v>34</v>
          </cell>
          <cell r="AP28">
            <v>1</v>
          </cell>
          <cell r="AT28">
            <v>128</v>
          </cell>
          <cell r="AX28">
            <v>0</v>
          </cell>
          <cell r="BD28">
            <v>0</v>
          </cell>
        </row>
        <row r="29">
          <cell r="I29">
            <v>25.677</v>
          </cell>
          <cell r="S29">
            <v>23</v>
          </cell>
          <cell r="AD29">
            <v>42</v>
          </cell>
          <cell r="AH29">
            <v>34</v>
          </cell>
          <cell r="AP29">
            <v>1</v>
          </cell>
          <cell r="AT29">
            <v>128</v>
          </cell>
          <cell r="AX29">
            <v>0</v>
          </cell>
          <cell r="BD29">
            <v>0</v>
          </cell>
        </row>
        <row r="30">
          <cell r="I30">
            <v>25.677</v>
          </cell>
          <cell r="S30">
            <v>23</v>
          </cell>
          <cell r="AD30">
            <v>42</v>
          </cell>
          <cell r="AH30">
            <v>34</v>
          </cell>
          <cell r="AP30">
            <v>1</v>
          </cell>
          <cell r="AT30">
            <v>128</v>
          </cell>
          <cell r="AX30">
            <v>0</v>
          </cell>
          <cell r="BD30">
            <v>0</v>
          </cell>
        </row>
        <row r="31">
          <cell r="I31">
            <v>25.677</v>
          </cell>
          <cell r="S31">
            <v>23</v>
          </cell>
          <cell r="AD31">
            <v>42</v>
          </cell>
          <cell r="AH31">
            <v>34</v>
          </cell>
          <cell r="AP31">
            <v>1</v>
          </cell>
          <cell r="AT31">
            <v>128</v>
          </cell>
          <cell r="AX31">
            <v>0</v>
          </cell>
          <cell r="BD31">
            <v>0</v>
          </cell>
        </row>
        <row r="32">
          <cell r="I32">
            <v>25.677</v>
          </cell>
          <cell r="S32">
            <v>23</v>
          </cell>
          <cell r="AD32">
            <v>42</v>
          </cell>
          <cell r="AH32">
            <v>34</v>
          </cell>
          <cell r="AP32">
            <v>1</v>
          </cell>
          <cell r="AT32">
            <v>128</v>
          </cell>
          <cell r="AX32">
            <v>0</v>
          </cell>
          <cell r="BD32">
            <v>0</v>
          </cell>
        </row>
        <row r="33">
          <cell r="I33">
            <v>25.677</v>
          </cell>
          <cell r="S33">
            <v>23</v>
          </cell>
          <cell r="AD33">
            <v>42</v>
          </cell>
          <cell r="AH33">
            <v>34</v>
          </cell>
          <cell r="AP33">
            <v>1</v>
          </cell>
          <cell r="AT33">
            <v>128</v>
          </cell>
          <cell r="AX33">
            <v>0</v>
          </cell>
          <cell r="BD33">
            <v>0</v>
          </cell>
        </row>
        <row r="34">
          <cell r="I34">
            <v>25.677</v>
          </cell>
          <cell r="S34">
            <v>23</v>
          </cell>
          <cell r="AD34">
            <v>42</v>
          </cell>
          <cell r="AH34">
            <v>34</v>
          </cell>
          <cell r="AP34">
            <v>1</v>
          </cell>
          <cell r="AT34">
            <v>128</v>
          </cell>
          <cell r="AX34">
            <v>0</v>
          </cell>
          <cell r="BD34">
            <v>0</v>
          </cell>
        </row>
        <row r="35">
          <cell r="I35">
            <v>25.677</v>
          </cell>
          <cell r="S35">
            <v>23</v>
          </cell>
          <cell r="AD35">
            <v>42</v>
          </cell>
          <cell r="AH35">
            <v>34</v>
          </cell>
          <cell r="AP35">
            <v>1</v>
          </cell>
          <cell r="AT35">
            <v>128</v>
          </cell>
          <cell r="AX35">
            <v>0</v>
          </cell>
          <cell r="BD35">
            <v>0</v>
          </cell>
        </row>
        <row r="36">
          <cell r="I36">
            <v>25.677</v>
          </cell>
          <cell r="S36">
            <v>23</v>
          </cell>
          <cell r="AD36">
            <v>42</v>
          </cell>
          <cell r="AH36">
            <v>34</v>
          </cell>
          <cell r="AP36">
            <v>1</v>
          </cell>
          <cell r="AT36">
            <v>128</v>
          </cell>
          <cell r="AX36">
            <v>0</v>
          </cell>
          <cell r="BD36">
            <v>0</v>
          </cell>
        </row>
        <row r="37">
          <cell r="I37">
            <v>25.677</v>
          </cell>
          <cell r="S37">
            <v>23</v>
          </cell>
          <cell r="AD37">
            <v>42</v>
          </cell>
          <cell r="AH37">
            <v>34</v>
          </cell>
          <cell r="AP37">
            <v>1</v>
          </cell>
          <cell r="AT37">
            <v>128</v>
          </cell>
          <cell r="AX37">
            <v>0</v>
          </cell>
          <cell r="BD37">
            <v>0</v>
          </cell>
        </row>
        <row r="38">
          <cell r="I38">
            <v>25.677</v>
          </cell>
          <cell r="S38">
            <v>23</v>
          </cell>
          <cell r="AD38">
            <v>42</v>
          </cell>
          <cell r="AH38">
            <v>34</v>
          </cell>
          <cell r="AP38">
            <v>1</v>
          </cell>
          <cell r="AT38">
            <v>128</v>
          </cell>
          <cell r="AX38">
            <v>0</v>
          </cell>
          <cell r="BD38">
            <v>0</v>
          </cell>
        </row>
        <row r="39">
          <cell r="I39">
            <v>25.677</v>
          </cell>
          <cell r="S39">
            <v>23</v>
          </cell>
          <cell r="AD39">
            <v>42</v>
          </cell>
          <cell r="AH39">
            <v>34</v>
          </cell>
          <cell r="AP39">
            <v>1</v>
          </cell>
          <cell r="AT39">
            <v>128</v>
          </cell>
          <cell r="AX39">
            <v>0</v>
          </cell>
          <cell r="BD39">
            <v>0</v>
          </cell>
        </row>
        <row r="40">
          <cell r="I40">
            <v>25.677</v>
          </cell>
          <cell r="S40">
            <v>23</v>
          </cell>
          <cell r="AD40">
            <v>42</v>
          </cell>
          <cell r="AH40">
            <v>34</v>
          </cell>
          <cell r="AP40">
            <v>1</v>
          </cell>
          <cell r="AT40">
            <v>128</v>
          </cell>
          <cell r="AX40">
            <v>0</v>
          </cell>
          <cell r="BD40">
            <v>0</v>
          </cell>
        </row>
        <row r="41">
          <cell r="I41">
            <v>25.677</v>
          </cell>
          <cell r="S41">
            <v>23</v>
          </cell>
          <cell r="AD41">
            <v>42</v>
          </cell>
          <cell r="AH41">
            <v>34</v>
          </cell>
          <cell r="AP41">
            <v>1</v>
          </cell>
          <cell r="AT41">
            <v>128</v>
          </cell>
          <cell r="AX41">
            <v>0</v>
          </cell>
          <cell r="BD41">
            <v>0</v>
          </cell>
        </row>
        <row r="42">
          <cell r="I42">
            <v>25.677</v>
          </cell>
          <cell r="S42">
            <v>23</v>
          </cell>
          <cell r="AD42">
            <v>42</v>
          </cell>
          <cell r="AH42">
            <v>34</v>
          </cell>
          <cell r="AP42">
            <v>1</v>
          </cell>
          <cell r="AT42">
            <v>128</v>
          </cell>
          <cell r="AX42">
            <v>0</v>
          </cell>
          <cell r="BD42">
            <v>0</v>
          </cell>
        </row>
        <row r="43">
          <cell r="I43">
            <v>25.677</v>
          </cell>
          <cell r="S43">
            <v>23</v>
          </cell>
          <cell r="AD43">
            <v>42</v>
          </cell>
          <cell r="AH43">
            <v>34</v>
          </cell>
          <cell r="AP43">
            <v>1</v>
          </cell>
          <cell r="AT43">
            <v>128</v>
          </cell>
          <cell r="AX43">
            <v>0</v>
          </cell>
          <cell r="BD43">
            <v>0</v>
          </cell>
        </row>
        <row r="44">
          <cell r="I44">
            <v>25.677</v>
          </cell>
          <cell r="S44">
            <v>23</v>
          </cell>
          <cell r="AD44">
            <v>42</v>
          </cell>
          <cell r="AH44">
            <v>34</v>
          </cell>
          <cell r="AP44">
            <v>1</v>
          </cell>
          <cell r="AT44">
            <v>128</v>
          </cell>
          <cell r="AX44">
            <v>0</v>
          </cell>
          <cell r="BD44">
            <v>0</v>
          </cell>
        </row>
        <row r="45">
          <cell r="I45">
            <v>25.677</v>
          </cell>
          <cell r="S45">
            <v>23</v>
          </cell>
          <cell r="AD45">
            <v>42</v>
          </cell>
          <cell r="AH45">
            <v>34</v>
          </cell>
          <cell r="AP45">
            <v>1</v>
          </cell>
          <cell r="AT45">
            <v>128</v>
          </cell>
          <cell r="AX45">
            <v>0</v>
          </cell>
          <cell r="BD45">
            <v>0</v>
          </cell>
        </row>
        <row r="46">
          <cell r="I46">
            <v>25.677</v>
          </cell>
          <cell r="S46">
            <v>23</v>
          </cell>
          <cell r="AD46">
            <v>42</v>
          </cell>
          <cell r="AH46">
            <v>34</v>
          </cell>
          <cell r="AP46">
            <v>1</v>
          </cell>
          <cell r="AT46">
            <v>128</v>
          </cell>
          <cell r="AX46">
            <v>0</v>
          </cell>
          <cell r="BD46">
            <v>0</v>
          </cell>
        </row>
        <row r="47">
          <cell r="I47">
            <v>25.677</v>
          </cell>
          <cell r="S47">
            <v>23</v>
          </cell>
          <cell r="AD47">
            <v>42</v>
          </cell>
          <cell r="AH47">
            <v>34</v>
          </cell>
          <cell r="AP47">
            <v>1</v>
          </cell>
          <cell r="AT47">
            <v>128</v>
          </cell>
          <cell r="AX47">
            <v>0</v>
          </cell>
          <cell r="BD47">
            <v>0</v>
          </cell>
        </row>
        <row r="48">
          <cell r="I48">
            <v>25.677</v>
          </cell>
          <cell r="S48">
            <v>23</v>
          </cell>
          <cell r="AD48">
            <v>42</v>
          </cell>
          <cell r="AH48">
            <v>34</v>
          </cell>
          <cell r="AP48">
            <v>1</v>
          </cell>
          <cell r="AT48">
            <v>128</v>
          </cell>
          <cell r="AX48">
            <v>0</v>
          </cell>
          <cell r="BD48">
            <v>0</v>
          </cell>
        </row>
        <row r="49">
          <cell r="I49">
            <v>25.677</v>
          </cell>
          <cell r="S49">
            <v>23</v>
          </cell>
          <cell r="AD49">
            <v>42</v>
          </cell>
          <cell r="AH49">
            <v>34</v>
          </cell>
          <cell r="AP49">
            <v>1</v>
          </cell>
          <cell r="AT49">
            <v>128</v>
          </cell>
          <cell r="AX49">
            <v>0</v>
          </cell>
          <cell r="BD49">
            <v>0</v>
          </cell>
        </row>
        <row r="50">
          <cell r="I50">
            <v>25.677</v>
          </cell>
          <cell r="S50">
            <v>23</v>
          </cell>
          <cell r="AD50">
            <v>42</v>
          </cell>
          <cell r="AH50">
            <v>34</v>
          </cell>
          <cell r="AP50">
            <v>1</v>
          </cell>
          <cell r="AT50">
            <v>128</v>
          </cell>
          <cell r="AX50">
            <v>0</v>
          </cell>
          <cell r="BD50">
            <v>0</v>
          </cell>
        </row>
        <row r="51">
          <cell r="I51">
            <v>25.677</v>
          </cell>
          <cell r="S51">
            <v>23</v>
          </cell>
          <cell r="AD51">
            <v>42</v>
          </cell>
          <cell r="AH51">
            <v>34</v>
          </cell>
          <cell r="AP51">
            <v>1</v>
          </cell>
          <cell r="AT51">
            <v>128</v>
          </cell>
          <cell r="AX51">
            <v>0</v>
          </cell>
          <cell r="BD51">
            <v>0</v>
          </cell>
        </row>
        <row r="52">
          <cell r="I52">
            <v>25.677</v>
          </cell>
          <cell r="S52">
            <v>23</v>
          </cell>
          <cell r="AD52">
            <v>42</v>
          </cell>
          <cell r="AH52">
            <v>34</v>
          </cell>
          <cell r="AP52">
            <v>1</v>
          </cell>
          <cell r="AT52">
            <v>128</v>
          </cell>
          <cell r="AX52">
            <v>0</v>
          </cell>
          <cell r="BD52">
            <v>0</v>
          </cell>
        </row>
        <row r="53">
          <cell r="I53">
            <v>25.677</v>
          </cell>
          <cell r="S53">
            <v>23</v>
          </cell>
          <cell r="AD53">
            <v>42</v>
          </cell>
          <cell r="AH53">
            <v>34</v>
          </cell>
          <cell r="AP53">
            <v>1</v>
          </cell>
          <cell r="AT53">
            <v>128</v>
          </cell>
          <cell r="AX53">
            <v>0</v>
          </cell>
          <cell r="BD53">
            <v>0</v>
          </cell>
        </row>
        <row r="54">
          <cell r="I54">
            <v>25.677</v>
          </cell>
          <cell r="S54">
            <v>23</v>
          </cell>
          <cell r="AD54">
            <v>42</v>
          </cell>
          <cell r="AH54">
            <v>34</v>
          </cell>
          <cell r="AP54">
            <v>1</v>
          </cell>
          <cell r="AT54">
            <v>128</v>
          </cell>
          <cell r="AX54">
            <v>0</v>
          </cell>
          <cell r="BD54">
            <v>0</v>
          </cell>
        </row>
        <row r="55">
          <cell r="I55">
            <v>25.677</v>
          </cell>
          <cell r="S55">
            <v>23</v>
          </cell>
          <cell r="AD55">
            <v>42</v>
          </cell>
          <cell r="AH55">
            <v>34</v>
          </cell>
          <cell r="AP55">
            <v>1</v>
          </cell>
          <cell r="AT55">
            <v>128</v>
          </cell>
          <cell r="AX55">
            <v>0</v>
          </cell>
          <cell r="BD55">
            <v>0</v>
          </cell>
        </row>
        <row r="56">
          <cell r="I56">
            <v>25.677</v>
          </cell>
          <cell r="S56">
            <v>23</v>
          </cell>
          <cell r="AD56">
            <v>42</v>
          </cell>
          <cell r="AH56">
            <v>34</v>
          </cell>
          <cell r="AP56">
            <v>1</v>
          </cell>
          <cell r="AT56">
            <v>128</v>
          </cell>
          <cell r="AX56">
            <v>0</v>
          </cell>
          <cell r="BD56">
            <v>0</v>
          </cell>
        </row>
        <row r="57">
          <cell r="I57">
            <v>25.677</v>
          </cell>
          <cell r="S57">
            <v>23</v>
          </cell>
          <cell r="AD57">
            <v>42</v>
          </cell>
          <cell r="AH57">
            <v>34</v>
          </cell>
          <cell r="AP57">
            <v>1</v>
          </cell>
          <cell r="AT57">
            <v>128</v>
          </cell>
          <cell r="AX57">
            <v>0</v>
          </cell>
          <cell r="BD57">
            <v>0</v>
          </cell>
        </row>
        <row r="58">
          <cell r="I58">
            <v>25.677</v>
          </cell>
          <cell r="S58">
            <v>23</v>
          </cell>
          <cell r="AD58">
            <v>42</v>
          </cell>
          <cell r="AH58">
            <v>34</v>
          </cell>
          <cell r="AP58">
            <v>1</v>
          </cell>
          <cell r="AT58">
            <v>128</v>
          </cell>
          <cell r="AX58">
            <v>0</v>
          </cell>
          <cell r="BD58">
            <v>0</v>
          </cell>
        </row>
        <row r="59">
          <cell r="I59">
            <v>25.677</v>
          </cell>
          <cell r="S59">
            <v>23</v>
          </cell>
          <cell r="AD59">
            <v>42</v>
          </cell>
          <cell r="AH59">
            <v>34</v>
          </cell>
          <cell r="AP59">
            <v>1</v>
          </cell>
          <cell r="AT59">
            <v>128</v>
          </cell>
          <cell r="AX59">
            <v>0</v>
          </cell>
          <cell r="BD59">
            <v>0</v>
          </cell>
        </row>
        <row r="60">
          <cell r="I60">
            <v>25.677</v>
          </cell>
          <cell r="S60">
            <v>23</v>
          </cell>
          <cell r="AD60">
            <v>42</v>
          </cell>
          <cell r="AH60">
            <v>34</v>
          </cell>
          <cell r="AP60">
            <v>1</v>
          </cell>
          <cell r="AT60">
            <v>128</v>
          </cell>
          <cell r="AX60">
            <v>0</v>
          </cell>
          <cell r="BD60">
            <v>0</v>
          </cell>
        </row>
        <row r="61">
          <cell r="I61">
            <v>25.677</v>
          </cell>
          <cell r="S61">
            <v>23</v>
          </cell>
          <cell r="AD61">
            <v>42</v>
          </cell>
          <cell r="AH61">
            <v>34</v>
          </cell>
          <cell r="AP61">
            <v>1</v>
          </cell>
          <cell r="AT61">
            <v>128</v>
          </cell>
          <cell r="AX61">
            <v>0</v>
          </cell>
          <cell r="BD61">
            <v>0</v>
          </cell>
        </row>
        <row r="62">
          <cell r="I62">
            <v>25.677</v>
          </cell>
          <cell r="S62">
            <v>23</v>
          </cell>
          <cell r="AD62">
            <v>42</v>
          </cell>
          <cell r="AH62">
            <v>34</v>
          </cell>
          <cell r="AP62">
            <v>1</v>
          </cell>
          <cell r="AT62">
            <v>128</v>
          </cell>
          <cell r="AX62">
            <v>0</v>
          </cell>
          <cell r="BD62">
            <v>0</v>
          </cell>
        </row>
        <row r="63">
          <cell r="I63">
            <v>25.677</v>
          </cell>
          <cell r="S63">
            <v>23</v>
          </cell>
          <cell r="AD63">
            <v>42</v>
          </cell>
          <cell r="AH63">
            <v>34</v>
          </cell>
          <cell r="AP63">
            <v>1</v>
          </cell>
          <cell r="AT63">
            <v>128</v>
          </cell>
          <cell r="AX63">
            <v>0</v>
          </cell>
          <cell r="BD63">
            <v>0</v>
          </cell>
        </row>
        <row r="64">
          <cell r="I64">
            <v>25.677</v>
          </cell>
          <cell r="S64">
            <v>23</v>
          </cell>
          <cell r="AD64">
            <v>42</v>
          </cell>
          <cell r="AH64">
            <v>34</v>
          </cell>
          <cell r="AP64">
            <v>1</v>
          </cell>
          <cell r="AT64">
            <v>128</v>
          </cell>
          <cell r="AX64">
            <v>0</v>
          </cell>
          <cell r="BD64">
            <v>0</v>
          </cell>
        </row>
        <row r="65">
          <cell r="I65">
            <v>25.677</v>
          </cell>
          <cell r="S65">
            <v>23</v>
          </cell>
          <cell r="AD65">
            <v>42</v>
          </cell>
          <cell r="AH65">
            <v>34</v>
          </cell>
          <cell r="AP65">
            <v>1</v>
          </cell>
          <cell r="AT65">
            <v>128</v>
          </cell>
          <cell r="AX65">
            <v>0</v>
          </cell>
          <cell r="BD65">
            <v>0</v>
          </cell>
        </row>
        <row r="66">
          <cell r="I66">
            <v>25.677</v>
          </cell>
          <cell r="S66">
            <v>23</v>
          </cell>
          <cell r="AD66">
            <v>42</v>
          </cell>
          <cell r="AH66">
            <v>34</v>
          </cell>
          <cell r="AP66">
            <v>1</v>
          </cell>
          <cell r="AT66">
            <v>128</v>
          </cell>
          <cell r="AX66">
            <v>0</v>
          </cell>
          <cell r="BD66">
            <v>0</v>
          </cell>
        </row>
        <row r="67">
          <cell r="I67">
            <v>25.677</v>
          </cell>
          <cell r="S67">
            <v>23</v>
          </cell>
          <cell r="AD67">
            <v>42</v>
          </cell>
          <cell r="AH67">
            <v>34</v>
          </cell>
          <cell r="AP67">
            <v>1</v>
          </cell>
          <cell r="AT67">
            <v>128</v>
          </cell>
          <cell r="AX67">
            <v>0</v>
          </cell>
          <cell r="BD67">
            <v>0</v>
          </cell>
        </row>
        <row r="68">
          <cell r="I68">
            <v>25.677</v>
          </cell>
          <cell r="S68">
            <v>23</v>
          </cell>
          <cell r="AD68">
            <v>42</v>
          </cell>
          <cell r="AH68">
            <v>34</v>
          </cell>
          <cell r="AP68">
            <v>1</v>
          </cell>
          <cell r="AT68">
            <v>128</v>
          </cell>
          <cell r="AX68">
            <v>0</v>
          </cell>
          <cell r="BD68">
            <v>0</v>
          </cell>
        </row>
        <row r="69">
          <cell r="I69">
            <v>25.677</v>
          </cell>
          <cell r="S69">
            <v>23</v>
          </cell>
          <cell r="AD69">
            <v>42</v>
          </cell>
          <cell r="AH69">
            <v>34</v>
          </cell>
          <cell r="AP69">
            <v>1</v>
          </cell>
          <cell r="AT69">
            <v>128</v>
          </cell>
          <cell r="AX69">
            <v>0</v>
          </cell>
          <cell r="BD69">
            <v>0</v>
          </cell>
        </row>
        <row r="70">
          <cell r="I70">
            <v>25.677</v>
          </cell>
          <cell r="S70">
            <v>23</v>
          </cell>
          <cell r="AD70">
            <v>42</v>
          </cell>
          <cell r="AH70">
            <v>34</v>
          </cell>
          <cell r="AP70">
            <v>1</v>
          </cell>
          <cell r="AT70">
            <v>128</v>
          </cell>
          <cell r="AX70">
            <v>0</v>
          </cell>
          <cell r="BD70">
            <v>0</v>
          </cell>
        </row>
        <row r="71">
          <cell r="I71">
            <v>25.677</v>
          </cell>
          <cell r="S71">
            <v>23</v>
          </cell>
          <cell r="AD71">
            <v>42</v>
          </cell>
          <cell r="AH71">
            <v>34</v>
          </cell>
          <cell r="AP71">
            <v>1</v>
          </cell>
          <cell r="AT71">
            <v>128</v>
          </cell>
          <cell r="AX71">
            <v>0</v>
          </cell>
          <cell r="BD71">
            <v>0</v>
          </cell>
        </row>
        <row r="72">
          <cell r="I72">
            <v>25.677</v>
          </cell>
          <cell r="S72">
            <v>23</v>
          </cell>
          <cell r="AD72">
            <v>42</v>
          </cell>
          <cell r="AH72">
            <v>34</v>
          </cell>
          <cell r="AP72">
            <v>1</v>
          </cell>
          <cell r="AT72">
            <v>128</v>
          </cell>
          <cell r="AX72">
            <v>0</v>
          </cell>
          <cell r="BD72">
            <v>0</v>
          </cell>
        </row>
        <row r="73">
          <cell r="I73">
            <v>25.677</v>
          </cell>
          <cell r="S73">
            <v>23</v>
          </cell>
          <cell r="AD73">
            <v>42</v>
          </cell>
          <cell r="AH73">
            <v>34</v>
          </cell>
          <cell r="AP73">
            <v>1</v>
          </cell>
          <cell r="AT73">
            <v>128</v>
          </cell>
          <cell r="AX73">
            <v>0</v>
          </cell>
          <cell r="BD73">
            <v>0</v>
          </cell>
        </row>
        <row r="74">
          <cell r="I74">
            <v>25.677</v>
          </cell>
          <cell r="S74">
            <v>23</v>
          </cell>
          <cell r="AD74">
            <v>42</v>
          </cell>
          <cell r="AH74">
            <v>34</v>
          </cell>
          <cell r="AP74">
            <v>1</v>
          </cell>
          <cell r="AT74">
            <v>128</v>
          </cell>
          <cell r="AX74">
            <v>0</v>
          </cell>
          <cell r="BD74">
            <v>0</v>
          </cell>
        </row>
        <row r="75">
          <cell r="I75">
            <v>25.677</v>
          </cell>
          <cell r="S75">
            <v>23</v>
          </cell>
          <cell r="AD75">
            <v>42</v>
          </cell>
          <cell r="AH75">
            <v>34</v>
          </cell>
          <cell r="AP75">
            <v>1</v>
          </cell>
          <cell r="AT75">
            <v>128</v>
          </cell>
          <cell r="AX75">
            <v>0</v>
          </cell>
          <cell r="BD75">
            <v>0</v>
          </cell>
        </row>
        <row r="76">
          <cell r="I76">
            <v>25.677</v>
          </cell>
          <cell r="S76">
            <v>23</v>
          </cell>
          <cell r="AD76">
            <v>42</v>
          </cell>
          <cell r="AH76">
            <v>34</v>
          </cell>
          <cell r="AP76">
            <v>1</v>
          </cell>
          <cell r="AT76">
            <v>128</v>
          </cell>
          <cell r="AX76">
            <v>0</v>
          </cell>
          <cell r="BD76">
            <v>0</v>
          </cell>
        </row>
        <row r="77">
          <cell r="I77">
            <v>25.677</v>
          </cell>
          <cell r="S77">
            <v>23</v>
          </cell>
          <cell r="AD77">
            <v>42</v>
          </cell>
          <cell r="AH77">
            <v>34</v>
          </cell>
          <cell r="AP77">
            <v>1</v>
          </cell>
          <cell r="AT77">
            <v>128</v>
          </cell>
          <cell r="AX77">
            <v>0</v>
          </cell>
          <cell r="BD77">
            <v>0</v>
          </cell>
        </row>
        <row r="78">
          <cell r="I78">
            <v>25.677</v>
          </cell>
          <cell r="S78">
            <v>23</v>
          </cell>
          <cell r="AD78">
            <v>42</v>
          </cell>
          <cell r="AH78">
            <v>34</v>
          </cell>
          <cell r="AP78">
            <v>1</v>
          </cell>
          <cell r="AT78">
            <v>128</v>
          </cell>
          <cell r="AX78">
            <v>0</v>
          </cell>
          <cell r="BD78">
            <v>0</v>
          </cell>
        </row>
        <row r="79">
          <cell r="I79">
            <v>25.677</v>
          </cell>
          <cell r="S79">
            <v>23</v>
          </cell>
          <cell r="AD79">
            <v>42</v>
          </cell>
          <cell r="AH79">
            <v>34</v>
          </cell>
          <cell r="AP79">
            <v>1</v>
          </cell>
          <cell r="AT79">
            <v>128</v>
          </cell>
          <cell r="AX79">
            <v>0</v>
          </cell>
          <cell r="BD79">
            <v>0</v>
          </cell>
        </row>
        <row r="80">
          <cell r="I80">
            <v>25.677</v>
          </cell>
          <cell r="S80">
            <v>23</v>
          </cell>
          <cell r="AD80">
            <v>42</v>
          </cell>
          <cell r="AH80">
            <v>34</v>
          </cell>
          <cell r="AP80">
            <v>1</v>
          </cell>
          <cell r="AT80">
            <v>128</v>
          </cell>
          <cell r="AX80">
            <v>0</v>
          </cell>
          <cell r="BD80">
            <v>0</v>
          </cell>
        </row>
        <row r="81">
          <cell r="I81">
            <v>25.677</v>
          </cell>
          <cell r="S81">
            <v>23</v>
          </cell>
          <cell r="AD81">
            <v>42</v>
          </cell>
          <cell r="AH81">
            <v>34</v>
          </cell>
          <cell r="AP81">
            <v>1</v>
          </cell>
          <cell r="AT81">
            <v>128</v>
          </cell>
          <cell r="AX81">
            <v>0</v>
          </cell>
          <cell r="BD81">
            <v>0</v>
          </cell>
        </row>
        <row r="82">
          <cell r="I82">
            <v>25.677</v>
          </cell>
          <cell r="S82">
            <v>23</v>
          </cell>
          <cell r="AD82">
            <v>42</v>
          </cell>
          <cell r="AH82">
            <v>34</v>
          </cell>
          <cell r="AP82">
            <v>1</v>
          </cell>
          <cell r="AT82">
            <v>128</v>
          </cell>
          <cell r="AX82">
            <v>0</v>
          </cell>
          <cell r="BD82">
            <v>0</v>
          </cell>
        </row>
        <row r="83">
          <cell r="I83">
            <v>25.677</v>
          </cell>
          <cell r="S83">
            <v>23</v>
          </cell>
          <cell r="AD83">
            <v>42</v>
          </cell>
          <cell r="AH83">
            <v>34</v>
          </cell>
          <cell r="AP83">
            <v>1</v>
          </cell>
          <cell r="AT83">
            <v>128</v>
          </cell>
          <cell r="AX83">
            <v>0</v>
          </cell>
          <cell r="BD83">
            <v>0</v>
          </cell>
        </row>
        <row r="84">
          <cell r="I84">
            <v>25.677</v>
          </cell>
          <cell r="S84">
            <v>23</v>
          </cell>
          <cell r="AD84">
            <v>42</v>
          </cell>
          <cell r="AH84">
            <v>34</v>
          </cell>
          <cell r="AP84">
            <v>1</v>
          </cell>
          <cell r="AT84">
            <v>128</v>
          </cell>
          <cell r="AX84">
            <v>0</v>
          </cell>
          <cell r="BD84">
            <v>0</v>
          </cell>
        </row>
        <row r="85">
          <cell r="I85">
            <v>25.677</v>
          </cell>
          <cell r="S85">
            <v>23</v>
          </cell>
          <cell r="AD85">
            <v>42</v>
          </cell>
          <cell r="AH85">
            <v>34</v>
          </cell>
          <cell r="AP85">
            <v>1</v>
          </cell>
          <cell r="AT85">
            <v>128</v>
          </cell>
          <cell r="AX85">
            <v>0</v>
          </cell>
          <cell r="BD85">
            <v>0</v>
          </cell>
        </row>
        <row r="86">
          <cell r="I86">
            <v>25.677</v>
          </cell>
          <cell r="S86">
            <v>23</v>
          </cell>
          <cell r="AD86">
            <v>42</v>
          </cell>
          <cell r="AH86">
            <v>42</v>
          </cell>
          <cell r="AP86">
            <v>1</v>
          </cell>
          <cell r="AT86">
            <v>128</v>
          </cell>
          <cell r="AX86">
            <v>0</v>
          </cell>
          <cell r="BD86">
            <v>0</v>
          </cell>
        </row>
        <row r="87">
          <cell r="I87">
            <v>25.677</v>
          </cell>
          <cell r="S87">
            <v>23</v>
          </cell>
          <cell r="AD87">
            <v>42</v>
          </cell>
          <cell r="AH87">
            <v>42</v>
          </cell>
          <cell r="AP87">
            <v>1</v>
          </cell>
          <cell r="AT87">
            <v>128</v>
          </cell>
          <cell r="AX87">
            <v>0</v>
          </cell>
          <cell r="BD87">
            <v>0</v>
          </cell>
        </row>
        <row r="88">
          <cell r="I88">
            <v>25.677</v>
          </cell>
          <cell r="S88">
            <v>23</v>
          </cell>
          <cell r="AD88">
            <v>42</v>
          </cell>
          <cell r="AH88">
            <v>42</v>
          </cell>
          <cell r="AP88">
            <v>1</v>
          </cell>
          <cell r="AT88">
            <v>128</v>
          </cell>
          <cell r="AX88">
            <v>0</v>
          </cell>
          <cell r="BD88">
            <v>0</v>
          </cell>
        </row>
        <row r="89">
          <cell r="I89">
            <v>25.677</v>
          </cell>
          <cell r="S89">
            <v>23</v>
          </cell>
          <cell r="AD89">
            <v>42</v>
          </cell>
          <cell r="AH89">
            <v>42</v>
          </cell>
          <cell r="AP89">
            <v>1</v>
          </cell>
          <cell r="AT89">
            <v>128</v>
          </cell>
          <cell r="AX89">
            <v>0</v>
          </cell>
          <cell r="BD89">
            <v>0</v>
          </cell>
        </row>
        <row r="90">
          <cell r="I90">
            <v>25.677</v>
          </cell>
          <cell r="S90">
            <v>23</v>
          </cell>
          <cell r="AD90">
            <v>42</v>
          </cell>
          <cell r="AH90">
            <v>42</v>
          </cell>
          <cell r="AP90">
            <v>1</v>
          </cell>
          <cell r="AT90">
            <v>128</v>
          </cell>
          <cell r="AX90">
            <v>0</v>
          </cell>
          <cell r="BD90">
            <v>0</v>
          </cell>
        </row>
        <row r="91">
          <cell r="I91">
            <v>25.677</v>
          </cell>
          <cell r="S91">
            <v>23</v>
          </cell>
          <cell r="AD91">
            <v>42</v>
          </cell>
          <cell r="AH91">
            <v>42</v>
          </cell>
          <cell r="AP91">
            <v>1</v>
          </cell>
          <cell r="AT91">
            <v>128</v>
          </cell>
          <cell r="AX91">
            <v>0</v>
          </cell>
          <cell r="BD91">
            <v>0</v>
          </cell>
        </row>
        <row r="92">
          <cell r="I92">
            <v>25.677</v>
          </cell>
          <cell r="S92">
            <v>23</v>
          </cell>
          <cell r="AD92">
            <v>42</v>
          </cell>
          <cell r="AH92">
            <v>42</v>
          </cell>
          <cell r="AP92">
            <v>1</v>
          </cell>
          <cell r="AT92">
            <v>128</v>
          </cell>
          <cell r="AX92">
            <v>0</v>
          </cell>
          <cell r="BD92">
            <v>0</v>
          </cell>
        </row>
        <row r="93">
          <cell r="I93">
            <v>25.677</v>
          </cell>
          <cell r="S93">
            <v>23</v>
          </cell>
          <cell r="AD93">
            <v>42</v>
          </cell>
          <cell r="AH93">
            <v>42</v>
          </cell>
          <cell r="AP93">
            <v>1</v>
          </cell>
          <cell r="AT93">
            <v>128</v>
          </cell>
          <cell r="AX93">
            <v>0</v>
          </cell>
          <cell r="BD93">
            <v>0</v>
          </cell>
        </row>
        <row r="94">
          <cell r="I94">
            <v>25.677</v>
          </cell>
          <cell r="S94">
            <v>23</v>
          </cell>
          <cell r="AD94">
            <v>42</v>
          </cell>
          <cell r="AH94">
            <v>42</v>
          </cell>
          <cell r="AP94">
            <v>1</v>
          </cell>
          <cell r="AT94">
            <v>128</v>
          </cell>
          <cell r="AX94">
            <v>0</v>
          </cell>
          <cell r="BD94">
            <v>0</v>
          </cell>
        </row>
        <row r="95">
          <cell r="I95">
            <v>25.677</v>
          </cell>
          <cell r="S95">
            <v>23</v>
          </cell>
          <cell r="AD95">
            <v>42</v>
          </cell>
          <cell r="AH95">
            <v>42</v>
          </cell>
          <cell r="AP95">
            <v>1</v>
          </cell>
          <cell r="AT95">
            <v>128</v>
          </cell>
          <cell r="AX95">
            <v>0</v>
          </cell>
          <cell r="BD95">
            <v>0</v>
          </cell>
        </row>
        <row r="96">
          <cell r="I96">
            <v>25.677</v>
          </cell>
          <cell r="S96">
            <v>23</v>
          </cell>
          <cell r="AD96">
            <v>42</v>
          </cell>
          <cell r="AH96">
            <v>42</v>
          </cell>
          <cell r="AP96">
            <v>1</v>
          </cell>
          <cell r="AT96">
            <v>128</v>
          </cell>
          <cell r="AX96">
            <v>0</v>
          </cell>
          <cell r="BD96">
            <v>0</v>
          </cell>
        </row>
        <row r="97">
          <cell r="I97">
            <v>25.677</v>
          </cell>
          <cell r="S97">
            <v>23</v>
          </cell>
          <cell r="AD97">
            <v>42</v>
          </cell>
          <cell r="AH97">
            <v>42</v>
          </cell>
          <cell r="AP97">
            <v>1</v>
          </cell>
          <cell r="AT97">
            <v>128</v>
          </cell>
          <cell r="AX97">
            <v>0</v>
          </cell>
          <cell r="BD97">
            <v>0</v>
          </cell>
        </row>
        <row r="98">
          <cell r="I98">
            <v>25.677</v>
          </cell>
          <cell r="S98">
            <v>23</v>
          </cell>
          <cell r="AD98">
            <v>42</v>
          </cell>
          <cell r="AH98">
            <v>42</v>
          </cell>
          <cell r="AP98">
            <v>1</v>
          </cell>
          <cell r="AT98">
            <v>128</v>
          </cell>
          <cell r="AX98">
            <v>0</v>
          </cell>
          <cell r="BD98">
            <v>0</v>
          </cell>
        </row>
        <row r="99">
          <cell r="I99">
            <v>25.677</v>
          </cell>
          <cell r="S99">
            <v>23</v>
          </cell>
          <cell r="AD99">
            <v>42</v>
          </cell>
          <cell r="AH99">
            <v>42</v>
          </cell>
          <cell r="AP99">
            <v>1</v>
          </cell>
          <cell r="AT99">
            <v>128</v>
          </cell>
          <cell r="AX99">
            <v>0</v>
          </cell>
          <cell r="BD99">
            <v>0</v>
          </cell>
        </row>
        <row r="100">
          <cell r="I100">
            <v>25.677</v>
          </cell>
          <cell r="S100">
            <v>23</v>
          </cell>
          <cell r="AD100">
            <v>42</v>
          </cell>
          <cell r="AH100">
            <v>42</v>
          </cell>
          <cell r="AP100">
            <v>1</v>
          </cell>
          <cell r="AT100">
            <v>128</v>
          </cell>
          <cell r="AX100">
            <v>0</v>
          </cell>
          <cell r="BD100">
            <v>0</v>
          </cell>
        </row>
        <row r="101">
          <cell r="I101">
            <v>25.677</v>
          </cell>
          <cell r="S101">
            <v>23</v>
          </cell>
          <cell r="AD101">
            <v>42</v>
          </cell>
          <cell r="AH101">
            <v>42</v>
          </cell>
          <cell r="AP101">
            <v>1</v>
          </cell>
          <cell r="AT101">
            <v>128</v>
          </cell>
          <cell r="AX101">
            <v>0</v>
          </cell>
          <cell r="BD101">
            <v>0</v>
          </cell>
        </row>
        <row r="102">
          <cell r="I102">
            <v>25.677</v>
          </cell>
          <cell r="S102">
            <v>23</v>
          </cell>
          <cell r="AD102">
            <v>42</v>
          </cell>
          <cell r="AH102">
            <v>42</v>
          </cell>
          <cell r="AP102">
            <v>1</v>
          </cell>
          <cell r="AT102">
            <v>128</v>
          </cell>
          <cell r="AX102">
            <v>0</v>
          </cell>
          <cell r="BD102">
            <v>0</v>
          </cell>
        </row>
        <row r="103">
          <cell r="I103">
            <v>25.677</v>
          </cell>
          <cell r="S103">
            <v>23</v>
          </cell>
          <cell r="AD103">
            <v>42</v>
          </cell>
          <cell r="AH103">
            <v>42</v>
          </cell>
          <cell r="AP103">
            <v>1</v>
          </cell>
          <cell r="AT103">
            <v>128</v>
          </cell>
          <cell r="AX103">
            <v>0</v>
          </cell>
          <cell r="BD103">
            <v>0</v>
          </cell>
        </row>
        <row r="104">
          <cell r="I104">
            <v>25.677</v>
          </cell>
          <cell r="S104">
            <v>23</v>
          </cell>
          <cell r="AD104">
            <v>42</v>
          </cell>
          <cell r="AH104">
            <v>42</v>
          </cell>
          <cell r="AP104">
            <v>1</v>
          </cell>
          <cell r="AT104">
            <v>128</v>
          </cell>
          <cell r="AX104">
            <v>0</v>
          </cell>
          <cell r="BD104">
            <v>0</v>
          </cell>
        </row>
        <row r="105">
          <cell r="I105">
            <v>25.677</v>
          </cell>
          <cell r="S105">
            <v>23</v>
          </cell>
          <cell r="AD105">
            <v>42</v>
          </cell>
          <cell r="AH105">
            <v>42</v>
          </cell>
          <cell r="AP105">
            <v>1</v>
          </cell>
          <cell r="AT105">
            <v>128</v>
          </cell>
          <cell r="AX105">
            <v>0</v>
          </cell>
          <cell r="BD105">
            <v>0</v>
          </cell>
        </row>
        <row r="106">
          <cell r="I106">
            <v>25.677</v>
          </cell>
          <cell r="S106">
            <v>23</v>
          </cell>
          <cell r="AD106">
            <v>42</v>
          </cell>
          <cell r="AH106">
            <v>42</v>
          </cell>
          <cell r="AP106">
            <v>1</v>
          </cell>
          <cell r="AT106">
            <v>128</v>
          </cell>
          <cell r="AX106">
            <v>0</v>
          </cell>
          <cell r="BD106">
            <v>0</v>
          </cell>
        </row>
        <row r="107">
          <cell r="I107">
            <v>25.677</v>
          </cell>
          <cell r="S107">
            <v>23</v>
          </cell>
          <cell r="AD107">
            <v>42</v>
          </cell>
          <cell r="AH107">
            <v>42</v>
          </cell>
          <cell r="AP107">
            <v>1</v>
          </cell>
          <cell r="AT107">
            <v>128</v>
          </cell>
          <cell r="AX107">
            <v>0</v>
          </cell>
          <cell r="BD107">
            <v>0</v>
          </cell>
        </row>
        <row r="108">
          <cell r="I108">
            <v>25.677</v>
          </cell>
          <cell r="S108">
            <v>23</v>
          </cell>
          <cell r="AD108">
            <v>42</v>
          </cell>
          <cell r="AH108">
            <v>42</v>
          </cell>
          <cell r="AP108">
            <v>1</v>
          </cell>
          <cell r="AT108">
            <v>128</v>
          </cell>
          <cell r="AX108">
            <v>0</v>
          </cell>
          <cell r="BD108">
            <v>0</v>
          </cell>
        </row>
        <row r="109">
          <cell r="I109">
            <v>25.677</v>
          </cell>
          <cell r="S109">
            <v>23</v>
          </cell>
          <cell r="AD109">
            <v>42</v>
          </cell>
          <cell r="AH109">
            <v>42</v>
          </cell>
          <cell r="AP109">
            <v>1</v>
          </cell>
          <cell r="AT109">
            <v>128</v>
          </cell>
          <cell r="AX109">
            <v>0</v>
          </cell>
          <cell r="BD109">
            <v>0</v>
          </cell>
        </row>
        <row r="110">
          <cell r="I110">
            <v>25.677</v>
          </cell>
          <cell r="S110">
            <v>23</v>
          </cell>
          <cell r="AD110">
            <v>42</v>
          </cell>
          <cell r="AH110">
            <v>42</v>
          </cell>
          <cell r="AP110">
            <v>1</v>
          </cell>
          <cell r="AT110">
            <v>128</v>
          </cell>
          <cell r="AX110">
            <v>0</v>
          </cell>
          <cell r="BD110">
            <v>0</v>
          </cell>
        </row>
        <row r="111">
          <cell r="I111">
            <v>25.677</v>
          </cell>
          <cell r="S111">
            <v>23</v>
          </cell>
          <cell r="AD111">
            <v>42</v>
          </cell>
          <cell r="AH111">
            <v>42</v>
          </cell>
          <cell r="AP111">
            <v>1</v>
          </cell>
          <cell r="AT111">
            <v>128</v>
          </cell>
          <cell r="AX111">
            <v>0</v>
          </cell>
          <cell r="BD111">
            <v>0</v>
          </cell>
        </row>
        <row r="112">
          <cell r="I112">
            <v>25.677</v>
          </cell>
          <cell r="S112">
            <v>23</v>
          </cell>
          <cell r="AD112">
            <v>42</v>
          </cell>
          <cell r="AH112">
            <v>42</v>
          </cell>
          <cell r="AP112">
            <v>1</v>
          </cell>
          <cell r="AT112">
            <v>128</v>
          </cell>
          <cell r="AX112">
            <v>0</v>
          </cell>
          <cell r="BD112">
            <v>0</v>
          </cell>
        </row>
        <row r="113">
          <cell r="I113">
            <v>25.677</v>
          </cell>
          <cell r="S113">
            <v>23</v>
          </cell>
          <cell r="AD113">
            <v>42</v>
          </cell>
          <cell r="AH113">
            <v>42</v>
          </cell>
          <cell r="AP113">
            <v>1</v>
          </cell>
          <cell r="AT113">
            <v>128</v>
          </cell>
          <cell r="AX113">
            <v>0</v>
          </cell>
          <cell r="BD113">
            <v>0</v>
          </cell>
        </row>
        <row r="114">
          <cell r="I114">
            <v>25.677</v>
          </cell>
          <cell r="S114">
            <v>23</v>
          </cell>
          <cell r="AD114">
            <v>42</v>
          </cell>
          <cell r="AH114">
            <v>42</v>
          </cell>
          <cell r="AP114">
            <v>1</v>
          </cell>
          <cell r="AT114">
            <v>128</v>
          </cell>
          <cell r="AX114">
            <v>0</v>
          </cell>
          <cell r="BD114">
            <v>0</v>
          </cell>
        </row>
        <row r="115">
          <cell r="I115">
            <v>25.677</v>
          </cell>
          <cell r="S115">
            <v>23</v>
          </cell>
          <cell r="AD115">
            <v>42</v>
          </cell>
          <cell r="AH115">
            <v>42</v>
          </cell>
          <cell r="AP115">
            <v>1</v>
          </cell>
          <cell r="AT115">
            <v>128</v>
          </cell>
          <cell r="AX115">
            <v>0</v>
          </cell>
          <cell r="BD115">
            <v>0</v>
          </cell>
        </row>
        <row r="116">
          <cell r="I116">
            <v>25.677</v>
          </cell>
          <cell r="S116">
            <v>23</v>
          </cell>
          <cell r="AD116">
            <v>42</v>
          </cell>
          <cell r="AH116">
            <v>42</v>
          </cell>
          <cell r="AP116">
            <v>1</v>
          </cell>
          <cell r="AT116">
            <v>128</v>
          </cell>
          <cell r="AX116">
            <v>0</v>
          </cell>
          <cell r="BD116">
            <v>0</v>
          </cell>
        </row>
        <row r="117">
          <cell r="I117">
            <v>25.677</v>
          </cell>
          <cell r="S117">
            <v>23</v>
          </cell>
          <cell r="AD117">
            <v>42</v>
          </cell>
          <cell r="AH117">
            <v>42</v>
          </cell>
          <cell r="AP117">
            <v>1</v>
          </cell>
          <cell r="AT117">
            <v>128</v>
          </cell>
          <cell r="AX117">
            <v>0</v>
          </cell>
          <cell r="BD117">
            <v>0</v>
          </cell>
        </row>
        <row r="118">
          <cell r="I118">
            <v>25.677</v>
          </cell>
          <cell r="S118">
            <v>23</v>
          </cell>
          <cell r="AD118">
            <v>42</v>
          </cell>
          <cell r="AH118">
            <v>42</v>
          </cell>
          <cell r="AP118">
            <v>1</v>
          </cell>
          <cell r="AT118">
            <v>128</v>
          </cell>
          <cell r="AX118">
            <v>0</v>
          </cell>
          <cell r="BD118">
            <v>0</v>
          </cell>
        </row>
        <row r="119">
          <cell r="I119">
            <v>25.677</v>
          </cell>
          <cell r="S119">
            <v>23</v>
          </cell>
          <cell r="AD119">
            <v>42</v>
          </cell>
          <cell r="AH119">
            <v>42</v>
          </cell>
          <cell r="AP119">
            <v>1</v>
          </cell>
          <cell r="AT119">
            <v>128</v>
          </cell>
          <cell r="AX119">
            <v>0</v>
          </cell>
          <cell r="BD119">
            <v>0</v>
          </cell>
        </row>
        <row r="120">
          <cell r="I120">
            <v>25.677</v>
          </cell>
          <cell r="S120">
            <v>23</v>
          </cell>
          <cell r="AD120">
            <v>42</v>
          </cell>
          <cell r="AH120">
            <v>42</v>
          </cell>
          <cell r="AP120">
            <v>1</v>
          </cell>
          <cell r="AT120">
            <v>128</v>
          </cell>
          <cell r="AX120">
            <v>0</v>
          </cell>
          <cell r="BD120">
            <v>0</v>
          </cell>
        </row>
        <row r="121">
          <cell r="I121">
            <v>25.677</v>
          </cell>
          <cell r="S121">
            <v>23</v>
          </cell>
          <cell r="AD121">
            <v>42</v>
          </cell>
          <cell r="AH121">
            <v>42</v>
          </cell>
          <cell r="AP121">
            <v>1</v>
          </cell>
          <cell r="AT121">
            <v>128</v>
          </cell>
          <cell r="AX121">
            <v>0</v>
          </cell>
          <cell r="BD121">
            <v>0</v>
          </cell>
        </row>
        <row r="122">
          <cell r="I122">
            <v>25.677</v>
          </cell>
          <cell r="S122">
            <v>23</v>
          </cell>
          <cell r="AD122">
            <v>42</v>
          </cell>
          <cell r="AH122">
            <v>42</v>
          </cell>
          <cell r="AP122">
            <v>1</v>
          </cell>
          <cell r="AT122">
            <v>128</v>
          </cell>
          <cell r="AX122">
            <v>0</v>
          </cell>
          <cell r="BD122">
            <v>0</v>
          </cell>
        </row>
        <row r="123">
          <cell r="I123">
            <v>25.677</v>
          </cell>
          <cell r="S123">
            <v>23</v>
          </cell>
          <cell r="AD123">
            <v>42</v>
          </cell>
          <cell r="AH123">
            <v>42</v>
          </cell>
          <cell r="AP123">
            <v>1</v>
          </cell>
          <cell r="AT123">
            <v>128</v>
          </cell>
          <cell r="AX123">
            <v>0</v>
          </cell>
          <cell r="BD123">
            <v>0</v>
          </cell>
        </row>
        <row r="124">
          <cell r="I124">
            <v>25.677</v>
          </cell>
          <cell r="S124">
            <v>23</v>
          </cell>
          <cell r="AD124">
            <v>42</v>
          </cell>
          <cell r="AH124">
            <v>42</v>
          </cell>
          <cell r="AP124">
            <v>1</v>
          </cell>
          <cell r="AT124">
            <v>128</v>
          </cell>
          <cell r="AX124">
            <v>0</v>
          </cell>
          <cell r="BD124">
            <v>0</v>
          </cell>
        </row>
        <row r="125">
          <cell r="I125">
            <v>25.677</v>
          </cell>
          <cell r="S125">
            <v>23</v>
          </cell>
          <cell r="AD125">
            <v>42</v>
          </cell>
          <cell r="AH125">
            <v>42</v>
          </cell>
          <cell r="AP125">
            <v>1</v>
          </cell>
          <cell r="AT125">
            <v>128</v>
          </cell>
          <cell r="AX125">
            <v>0</v>
          </cell>
          <cell r="BD125">
            <v>0</v>
          </cell>
        </row>
        <row r="126">
          <cell r="I126">
            <v>25.677</v>
          </cell>
          <cell r="S126">
            <v>23</v>
          </cell>
          <cell r="AD126">
            <v>42</v>
          </cell>
          <cell r="AH126">
            <v>42</v>
          </cell>
          <cell r="AP126">
            <v>1</v>
          </cell>
          <cell r="AT126">
            <v>128</v>
          </cell>
          <cell r="AX126">
            <v>0</v>
          </cell>
          <cell r="BD126">
            <v>0</v>
          </cell>
        </row>
        <row r="127">
          <cell r="I127">
            <v>25.677</v>
          </cell>
          <cell r="S127">
            <v>23</v>
          </cell>
          <cell r="AD127">
            <v>42</v>
          </cell>
          <cell r="AH127">
            <v>42</v>
          </cell>
          <cell r="AP127">
            <v>1</v>
          </cell>
          <cell r="AT127">
            <v>128</v>
          </cell>
          <cell r="AX127">
            <v>0</v>
          </cell>
          <cell r="BD127">
            <v>0</v>
          </cell>
        </row>
        <row r="128">
          <cell r="I128">
            <v>25.677</v>
          </cell>
          <cell r="S128">
            <v>23</v>
          </cell>
          <cell r="AD128">
            <v>42</v>
          </cell>
          <cell r="AH128">
            <v>42</v>
          </cell>
          <cell r="AP128">
            <v>1</v>
          </cell>
          <cell r="AT128">
            <v>128</v>
          </cell>
          <cell r="AX128">
            <v>0</v>
          </cell>
          <cell r="BD128">
            <v>0</v>
          </cell>
        </row>
        <row r="129">
          <cell r="I129">
            <v>25.677</v>
          </cell>
          <cell r="S129">
            <v>23</v>
          </cell>
          <cell r="AD129">
            <v>42</v>
          </cell>
          <cell r="AH129">
            <v>42</v>
          </cell>
          <cell r="AP129">
            <v>1</v>
          </cell>
          <cell r="AT129">
            <v>128</v>
          </cell>
          <cell r="AX129">
            <v>0</v>
          </cell>
          <cell r="BD129">
            <v>0</v>
          </cell>
        </row>
        <row r="130">
          <cell r="I130">
            <v>25.677</v>
          </cell>
          <cell r="S130">
            <v>23</v>
          </cell>
          <cell r="AD130">
            <v>42</v>
          </cell>
          <cell r="AH130">
            <v>42</v>
          </cell>
          <cell r="AP130">
            <v>1</v>
          </cell>
          <cell r="AT130">
            <v>128</v>
          </cell>
          <cell r="AX130">
            <v>0</v>
          </cell>
          <cell r="BD130">
            <v>0</v>
          </cell>
        </row>
        <row r="131">
          <cell r="I131">
            <v>25.677</v>
          </cell>
          <cell r="S131">
            <v>23</v>
          </cell>
          <cell r="AD131">
            <v>42</v>
          </cell>
          <cell r="AH131">
            <v>42</v>
          </cell>
          <cell r="AP131">
            <v>1</v>
          </cell>
          <cell r="AT131">
            <v>128</v>
          </cell>
          <cell r="AX131">
            <v>0</v>
          </cell>
          <cell r="BD131">
            <v>0</v>
          </cell>
        </row>
        <row r="132">
          <cell r="I132">
            <v>25.677</v>
          </cell>
          <cell r="S132">
            <v>23</v>
          </cell>
          <cell r="AD132">
            <v>42</v>
          </cell>
          <cell r="AH132">
            <v>42</v>
          </cell>
          <cell r="AP132">
            <v>1</v>
          </cell>
          <cell r="AT132">
            <v>128</v>
          </cell>
          <cell r="AX132">
            <v>0</v>
          </cell>
          <cell r="BD132">
            <v>0</v>
          </cell>
        </row>
        <row r="133">
          <cell r="I133">
            <v>25.677</v>
          </cell>
          <cell r="S133">
            <v>23</v>
          </cell>
          <cell r="AD133">
            <v>42</v>
          </cell>
          <cell r="AH133">
            <v>42</v>
          </cell>
          <cell r="AP133">
            <v>1</v>
          </cell>
          <cell r="AT133">
            <v>128</v>
          </cell>
          <cell r="AX133">
            <v>0</v>
          </cell>
          <cell r="BD133">
            <v>0</v>
          </cell>
        </row>
        <row r="134">
          <cell r="I134">
            <v>25.677</v>
          </cell>
          <cell r="S134">
            <v>23</v>
          </cell>
          <cell r="AD134">
            <v>42</v>
          </cell>
          <cell r="AH134">
            <v>42</v>
          </cell>
          <cell r="AP134">
            <v>1</v>
          </cell>
          <cell r="AT134">
            <v>128</v>
          </cell>
          <cell r="AX134">
            <v>0</v>
          </cell>
          <cell r="BD134">
            <v>0</v>
          </cell>
        </row>
        <row r="135">
          <cell r="I135">
            <v>25.677</v>
          </cell>
          <cell r="S135">
            <v>23</v>
          </cell>
          <cell r="AD135">
            <v>42</v>
          </cell>
          <cell r="AH135">
            <v>42</v>
          </cell>
          <cell r="AP135">
            <v>1</v>
          </cell>
          <cell r="AT135">
            <v>128</v>
          </cell>
          <cell r="AX135">
            <v>0</v>
          </cell>
          <cell r="BD135">
            <v>0</v>
          </cell>
        </row>
        <row r="136">
          <cell r="I136">
            <v>25.677</v>
          </cell>
          <cell r="S136">
            <v>23</v>
          </cell>
          <cell r="AD136">
            <v>42</v>
          </cell>
          <cell r="AH136">
            <v>42</v>
          </cell>
          <cell r="AP136">
            <v>1</v>
          </cell>
          <cell r="AT136">
            <v>128</v>
          </cell>
          <cell r="AX136">
            <v>0</v>
          </cell>
          <cell r="BD136">
            <v>0</v>
          </cell>
        </row>
        <row r="137">
          <cell r="I137">
            <v>25.677</v>
          </cell>
          <cell r="S137">
            <v>23</v>
          </cell>
          <cell r="AD137">
            <v>42</v>
          </cell>
          <cell r="AH137">
            <v>42</v>
          </cell>
          <cell r="AP137">
            <v>1</v>
          </cell>
          <cell r="AT137">
            <v>128</v>
          </cell>
          <cell r="AX137">
            <v>0</v>
          </cell>
          <cell r="BD137">
            <v>0</v>
          </cell>
        </row>
        <row r="138">
          <cell r="I138">
            <v>25.677</v>
          </cell>
          <cell r="S138">
            <v>23</v>
          </cell>
          <cell r="AD138">
            <v>42</v>
          </cell>
          <cell r="AH138">
            <v>42</v>
          </cell>
          <cell r="AP138">
            <v>1</v>
          </cell>
          <cell r="AT138">
            <v>128</v>
          </cell>
          <cell r="AX138">
            <v>0</v>
          </cell>
          <cell r="BD138">
            <v>0</v>
          </cell>
        </row>
        <row r="139">
          <cell r="I139">
            <v>25.677</v>
          </cell>
          <cell r="S139">
            <v>23</v>
          </cell>
          <cell r="AD139">
            <v>42</v>
          </cell>
          <cell r="AH139">
            <v>42</v>
          </cell>
          <cell r="AP139">
            <v>1</v>
          </cell>
          <cell r="AT139">
            <v>128</v>
          </cell>
          <cell r="AX139">
            <v>0</v>
          </cell>
          <cell r="BD139">
            <v>0</v>
          </cell>
        </row>
        <row r="140">
          <cell r="I140">
            <v>25.677</v>
          </cell>
          <cell r="S140">
            <v>23</v>
          </cell>
          <cell r="AD140">
            <v>42</v>
          </cell>
          <cell r="AH140">
            <v>42</v>
          </cell>
          <cell r="AP140">
            <v>1</v>
          </cell>
          <cell r="AT140">
            <v>128</v>
          </cell>
          <cell r="AX140">
            <v>0</v>
          </cell>
          <cell r="BD140">
            <v>0</v>
          </cell>
        </row>
        <row r="141">
          <cell r="I141">
            <v>25.677</v>
          </cell>
          <cell r="S141">
            <v>23</v>
          </cell>
          <cell r="AD141">
            <v>42</v>
          </cell>
          <cell r="AH141">
            <v>42</v>
          </cell>
          <cell r="AP141">
            <v>1</v>
          </cell>
          <cell r="AT141">
            <v>128</v>
          </cell>
          <cell r="AX141">
            <v>0</v>
          </cell>
          <cell r="BD141">
            <v>0</v>
          </cell>
        </row>
        <row r="142">
          <cell r="I142">
            <v>25.677</v>
          </cell>
          <cell r="S142">
            <v>23</v>
          </cell>
          <cell r="AD142">
            <v>42</v>
          </cell>
          <cell r="AH142">
            <v>42</v>
          </cell>
          <cell r="AP142">
            <v>1</v>
          </cell>
          <cell r="AT142">
            <v>128</v>
          </cell>
          <cell r="AX142">
            <v>0</v>
          </cell>
          <cell r="BD142">
            <v>0</v>
          </cell>
        </row>
        <row r="143">
          <cell r="I143">
            <v>25.677</v>
          </cell>
          <cell r="S143">
            <v>23</v>
          </cell>
          <cell r="AD143">
            <v>42</v>
          </cell>
          <cell r="AH143">
            <v>42</v>
          </cell>
          <cell r="AP143">
            <v>1</v>
          </cell>
          <cell r="AT143">
            <v>128</v>
          </cell>
          <cell r="AX143">
            <v>0</v>
          </cell>
          <cell r="BD143">
            <v>0</v>
          </cell>
        </row>
        <row r="144">
          <cell r="I144">
            <v>25.677</v>
          </cell>
          <cell r="S144">
            <v>23</v>
          </cell>
          <cell r="AD144">
            <v>42</v>
          </cell>
          <cell r="AH144">
            <v>42</v>
          </cell>
          <cell r="AP144">
            <v>1</v>
          </cell>
          <cell r="AT144">
            <v>128</v>
          </cell>
          <cell r="AX144">
            <v>0</v>
          </cell>
          <cell r="BD144">
            <v>0</v>
          </cell>
        </row>
        <row r="145">
          <cell r="I145">
            <v>25.677</v>
          </cell>
          <cell r="S145">
            <v>23</v>
          </cell>
          <cell r="AD145">
            <v>42</v>
          </cell>
          <cell r="AH145">
            <v>42</v>
          </cell>
          <cell r="AP145">
            <v>1</v>
          </cell>
          <cell r="AT145">
            <v>128</v>
          </cell>
          <cell r="AX145">
            <v>0</v>
          </cell>
          <cell r="BD145">
            <v>0</v>
          </cell>
        </row>
        <row r="146">
          <cell r="I146">
            <v>25.677</v>
          </cell>
          <cell r="S146">
            <v>23</v>
          </cell>
          <cell r="AD146">
            <v>42</v>
          </cell>
          <cell r="AH146">
            <v>42</v>
          </cell>
          <cell r="AP146">
            <v>1</v>
          </cell>
          <cell r="AT146">
            <v>128</v>
          </cell>
          <cell r="AX146">
            <v>0</v>
          </cell>
          <cell r="BD146">
            <v>0</v>
          </cell>
        </row>
        <row r="147">
          <cell r="I147">
            <v>25.677</v>
          </cell>
          <cell r="S147">
            <v>23</v>
          </cell>
          <cell r="AD147">
            <v>42</v>
          </cell>
          <cell r="AH147">
            <v>42</v>
          </cell>
          <cell r="AP147">
            <v>1</v>
          </cell>
          <cell r="AT147">
            <v>128</v>
          </cell>
          <cell r="AX147">
            <v>0</v>
          </cell>
          <cell r="BD147">
            <v>0</v>
          </cell>
        </row>
        <row r="148">
          <cell r="I148">
            <v>25.677</v>
          </cell>
          <cell r="S148">
            <v>23</v>
          </cell>
          <cell r="AD148">
            <v>42</v>
          </cell>
          <cell r="AH148">
            <v>42</v>
          </cell>
          <cell r="AP148">
            <v>1</v>
          </cell>
          <cell r="AT148">
            <v>128</v>
          </cell>
          <cell r="AX148">
            <v>0</v>
          </cell>
          <cell r="BD148">
            <v>0</v>
          </cell>
        </row>
        <row r="149">
          <cell r="I149">
            <v>25.677</v>
          </cell>
          <cell r="S149">
            <v>23</v>
          </cell>
          <cell r="AD149">
            <v>42</v>
          </cell>
          <cell r="AH149">
            <v>42</v>
          </cell>
          <cell r="AP149">
            <v>1</v>
          </cell>
          <cell r="AT149">
            <v>128</v>
          </cell>
          <cell r="AX149">
            <v>0</v>
          </cell>
          <cell r="BD149">
            <v>0</v>
          </cell>
        </row>
        <row r="150">
          <cell r="I150">
            <v>25.677</v>
          </cell>
          <cell r="S150">
            <v>23</v>
          </cell>
          <cell r="AD150">
            <v>42</v>
          </cell>
          <cell r="AH150">
            <v>42</v>
          </cell>
          <cell r="AP150">
            <v>1</v>
          </cell>
          <cell r="AT150">
            <v>128</v>
          </cell>
          <cell r="AX150">
            <v>0</v>
          </cell>
          <cell r="BD150">
            <v>0</v>
          </cell>
        </row>
        <row r="151">
          <cell r="I151">
            <v>25.677</v>
          </cell>
          <cell r="S151">
            <v>23</v>
          </cell>
          <cell r="AD151">
            <v>42</v>
          </cell>
          <cell r="AH151">
            <v>42</v>
          </cell>
          <cell r="AP151">
            <v>1</v>
          </cell>
          <cell r="AT151">
            <v>128</v>
          </cell>
          <cell r="AX151">
            <v>0</v>
          </cell>
          <cell r="BD151">
            <v>0</v>
          </cell>
        </row>
        <row r="152">
          <cell r="I152">
            <v>25.677</v>
          </cell>
          <cell r="S152">
            <v>23</v>
          </cell>
          <cell r="AD152">
            <v>42</v>
          </cell>
          <cell r="AH152">
            <v>42</v>
          </cell>
          <cell r="AP152">
            <v>1</v>
          </cell>
          <cell r="AT152">
            <v>128</v>
          </cell>
          <cell r="AX152">
            <v>0</v>
          </cell>
          <cell r="BD152">
            <v>0</v>
          </cell>
        </row>
        <row r="153">
          <cell r="I153">
            <v>25.677</v>
          </cell>
          <cell r="S153">
            <v>23</v>
          </cell>
          <cell r="AD153">
            <v>42</v>
          </cell>
          <cell r="AH153">
            <v>42</v>
          </cell>
          <cell r="AP153">
            <v>1</v>
          </cell>
          <cell r="AT153">
            <v>128</v>
          </cell>
          <cell r="AX153">
            <v>0</v>
          </cell>
          <cell r="BD153">
            <v>0</v>
          </cell>
        </row>
        <row r="154">
          <cell r="I154">
            <v>25.677</v>
          </cell>
          <cell r="S154">
            <v>23</v>
          </cell>
          <cell r="AD154">
            <v>42</v>
          </cell>
          <cell r="AH154">
            <v>42</v>
          </cell>
          <cell r="AP154">
            <v>1</v>
          </cell>
          <cell r="AT154">
            <v>128</v>
          </cell>
          <cell r="AX154">
            <v>0</v>
          </cell>
          <cell r="BD154">
            <v>0</v>
          </cell>
        </row>
        <row r="155">
          <cell r="I155">
            <v>25.677</v>
          </cell>
          <cell r="S155">
            <v>23</v>
          </cell>
          <cell r="AD155">
            <v>42</v>
          </cell>
          <cell r="AH155">
            <v>42</v>
          </cell>
          <cell r="AP155">
            <v>1</v>
          </cell>
          <cell r="AT155">
            <v>128</v>
          </cell>
          <cell r="AX155">
            <v>0</v>
          </cell>
          <cell r="BD155">
            <v>0</v>
          </cell>
        </row>
        <row r="156">
          <cell r="I156">
            <v>25.677</v>
          </cell>
          <cell r="S156">
            <v>23</v>
          </cell>
          <cell r="AD156">
            <v>42</v>
          </cell>
          <cell r="AH156">
            <v>42</v>
          </cell>
          <cell r="AP156">
            <v>1</v>
          </cell>
          <cell r="AT156">
            <v>128</v>
          </cell>
          <cell r="AX156">
            <v>0</v>
          </cell>
          <cell r="BD156">
            <v>0</v>
          </cell>
        </row>
        <row r="157">
          <cell r="I157">
            <v>25.677</v>
          </cell>
          <cell r="S157">
            <v>23</v>
          </cell>
          <cell r="AD157">
            <v>42</v>
          </cell>
          <cell r="AH157">
            <v>42</v>
          </cell>
          <cell r="AP157">
            <v>1</v>
          </cell>
          <cell r="AT157">
            <v>128</v>
          </cell>
          <cell r="AX157">
            <v>0</v>
          </cell>
          <cell r="BD157">
            <v>0</v>
          </cell>
        </row>
        <row r="158">
          <cell r="I158">
            <v>25.677</v>
          </cell>
          <cell r="S158">
            <v>23</v>
          </cell>
          <cell r="AD158">
            <v>40</v>
          </cell>
          <cell r="AH158">
            <v>42</v>
          </cell>
          <cell r="AP158">
            <v>1</v>
          </cell>
          <cell r="AT158">
            <v>128</v>
          </cell>
          <cell r="AX158">
            <v>0</v>
          </cell>
          <cell r="BD158">
            <v>0</v>
          </cell>
        </row>
        <row r="159">
          <cell r="I159">
            <v>25.677</v>
          </cell>
          <cell r="S159">
            <v>23</v>
          </cell>
          <cell r="AD159">
            <v>40</v>
          </cell>
          <cell r="AH159">
            <v>42</v>
          </cell>
          <cell r="AP159">
            <v>1</v>
          </cell>
          <cell r="AT159">
            <v>128</v>
          </cell>
          <cell r="AX159">
            <v>0</v>
          </cell>
          <cell r="BD159">
            <v>0</v>
          </cell>
        </row>
        <row r="160">
          <cell r="I160">
            <v>25.677</v>
          </cell>
          <cell r="S160">
            <v>23</v>
          </cell>
          <cell r="AD160">
            <v>40</v>
          </cell>
          <cell r="AH160">
            <v>42</v>
          </cell>
          <cell r="AP160">
            <v>1</v>
          </cell>
          <cell r="AT160">
            <v>128</v>
          </cell>
          <cell r="AX160">
            <v>0</v>
          </cell>
          <cell r="BD160">
            <v>0</v>
          </cell>
        </row>
        <row r="161">
          <cell r="I161">
            <v>25.677</v>
          </cell>
          <cell r="S161">
            <v>23</v>
          </cell>
          <cell r="AD161">
            <v>40</v>
          </cell>
          <cell r="AH161">
            <v>42</v>
          </cell>
          <cell r="AP161">
            <v>1</v>
          </cell>
          <cell r="AT161">
            <v>128</v>
          </cell>
          <cell r="AX161">
            <v>0</v>
          </cell>
          <cell r="BD161">
            <v>0</v>
          </cell>
        </row>
        <row r="162">
          <cell r="I162">
            <v>25.677</v>
          </cell>
          <cell r="S162">
            <v>23</v>
          </cell>
          <cell r="AD162">
            <v>40</v>
          </cell>
          <cell r="AH162">
            <v>42</v>
          </cell>
          <cell r="AP162">
            <v>1</v>
          </cell>
          <cell r="AT162">
            <v>128</v>
          </cell>
          <cell r="AX162">
            <v>0</v>
          </cell>
          <cell r="BD162">
            <v>0</v>
          </cell>
        </row>
        <row r="163">
          <cell r="I163">
            <v>25.677</v>
          </cell>
          <cell r="S163">
            <v>23</v>
          </cell>
          <cell r="AD163">
            <v>40</v>
          </cell>
          <cell r="AH163">
            <v>42</v>
          </cell>
          <cell r="AP163">
            <v>1</v>
          </cell>
          <cell r="AT163">
            <v>128</v>
          </cell>
          <cell r="AX163">
            <v>0</v>
          </cell>
          <cell r="BD163">
            <v>0</v>
          </cell>
        </row>
        <row r="164">
          <cell r="I164">
            <v>25.677</v>
          </cell>
          <cell r="S164">
            <v>23</v>
          </cell>
          <cell r="AD164">
            <v>40</v>
          </cell>
          <cell r="AH164">
            <v>42</v>
          </cell>
          <cell r="AP164">
            <v>1</v>
          </cell>
          <cell r="AT164">
            <v>128</v>
          </cell>
          <cell r="AX164">
            <v>0</v>
          </cell>
          <cell r="BD164">
            <v>0</v>
          </cell>
        </row>
        <row r="165">
          <cell r="I165">
            <v>25.677</v>
          </cell>
          <cell r="S165">
            <v>23</v>
          </cell>
          <cell r="AD165">
            <v>40</v>
          </cell>
          <cell r="AH165">
            <v>42</v>
          </cell>
          <cell r="AP165">
            <v>1</v>
          </cell>
          <cell r="AT165">
            <v>128</v>
          </cell>
          <cell r="AX165">
            <v>0</v>
          </cell>
          <cell r="BD165">
            <v>0</v>
          </cell>
        </row>
        <row r="166">
          <cell r="I166">
            <v>25.677</v>
          </cell>
          <cell r="S166">
            <v>23</v>
          </cell>
          <cell r="AD166">
            <v>40</v>
          </cell>
          <cell r="AH166">
            <v>42</v>
          </cell>
          <cell r="AP166">
            <v>1</v>
          </cell>
          <cell r="AT166">
            <v>128</v>
          </cell>
          <cell r="AX166">
            <v>0</v>
          </cell>
          <cell r="BD166">
            <v>0</v>
          </cell>
        </row>
        <row r="167">
          <cell r="I167">
            <v>25.677</v>
          </cell>
          <cell r="S167">
            <v>23</v>
          </cell>
          <cell r="AD167">
            <v>40</v>
          </cell>
          <cell r="AH167">
            <v>42</v>
          </cell>
          <cell r="AP167">
            <v>1</v>
          </cell>
          <cell r="AT167">
            <v>128</v>
          </cell>
          <cell r="AX167">
            <v>0</v>
          </cell>
          <cell r="BD167">
            <v>0</v>
          </cell>
        </row>
        <row r="168">
          <cell r="I168">
            <v>25.677</v>
          </cell>
          <cell r="S168">
            <v>23</v>
          </cell>
          <cell r="AD168">
            <v>40</v>
          </cell>
          <cell r="AH168">
            <v>42</v>
          </cell>
          <cell r="AP168">
            <v>1</v>
          </cell>
          <cell r="AT168">
            <v>128</v>
          </cell>
          <cell r="AX168">
            <v>0</v>
          </cell>
          <cell r="BD168">
            <v>0</v>
          </cell>
        </row>
        <row r="169">
          <cell r="I169">
            <v>25.677</v>
          </cell>
          <cell r="S169">
            <v>23</v>
          </cell>
          <cell r="AD169">
            <v>40</v>
          </cell>
          <cell r="AH169">
            <v>42</v>
          </cell>
          <cell r="AP169">
            <v>1</v>
          </cell>
          <cell r="AT169">
            <v>128</v>
          </cell>
          <cell r="AX169">
            <v>0</v>
          </cell>
          <cell r="BD169">
            <v>0</v>
          </cell>
        </row>
        <row r="170">
          <cell r="I170">
            <v>25.677</v>
          </cell>
          <cell r="S170">
            <v>23</v>
          </cell>
          <cell r="AD170">
            <v>40</v>
          </cell>
          <cell r="AH170">
            <v>42</v>
          </cell>
          <cell r="AP170">
            <v>1</v>
          </cell>
          <cell r="AT170">
            <v>128</v>
          </cell>
          <cell r="AX170">
            <v>0</v>
          </cell>
          <cell r="BD170">
            <v>0</v>
          </cell>
        </row>
        <row r="171">
          <cell r="I171">
            <v>25.677</v>
          </cell>
          <cell r="S171">
            <v>23</v>
          </cell>
          <cell r="AD171">
            <v>40</v>
          </cell>
          <cell r="AH171">
            <v>42</v>
          </cell>
          <cell r="AP171">
            <v>1</v>
          </cell>
          <cell r="AT171">
            <v>128</v>
          </cell>
          <cell r="AX171">
            <v>0</v>
          </cell>
          <cell r="BD171">
            <v>0</v>
          </cell>
        </row>
        <row r="172">
          <cell r="I172">
            <v>25.677</v>
          </cell>
          <cell r="S172">
            <v>23</v>
          </cell>
          <cell r="AD172">
            <v>40</v>
          </cell>
          <cell r="AH172">
            <v>42</v>
          </cell>
          <cell r="AP172">
            <v>1</v>
          </cell>
          <cell r="AT172">
            <v>128</v>
          </cell>
          <cell r="AX172">
            <v>0</v>
          </cell>
          <cell r="BD172">
            <v>0</v>
          </cell>
        </row>
        <row r="173">
          <cell r="I173">
            <v>25.677</v>
          </cell>
          <cell r="S173">
            <v>23</v>
          </cell>
          <cell r="AD173">
            <v>40</v>
          </cell>
          <cell r="AH173">
            <v>42</v>
          </cell>
          <cell r="AP173">
            <v>1</v>
          </cell>
          <cell r="AT173">
            <v>128</v>
          </cell>
          <cell r="AX173">
            <v>0</v>
          </cell>
          <cell r="BD173">
            <v>0</v>
          </cell>
        </row>
        <row r="174">
          <cell r="I174">
            <v>25.677</v>
          </cell>
          <cell r="S174">
            <v>23</v>
          </cell>
          <cell r="AD174">
            <v>40</v>
          </cell>
          <cell r="AH174">
            <v>42</v>
          </cell>
          <cell r="AP174">
            <v>1</v>
          </cell>
          <cell r="AT174">
            <v>128</v>
          </cell>
          <cell r="AX174">
            <v>0</v>
          </cell>
          <cell r="BD174">
            <v>0</v>
          </cell>
        </row>
        <row r="175">
          <cell r="I175">
            <v>25.677</v>
          </cell>
          <cell r="S175">
            <v>23</v>
          </cell>
          <cell r="AD175">
            <v>40</v>
          </cell>
          <cell r="AH175">
            <v>42</v>
          </cell>
          <cell r="AP175">
            <v>1</v>
          </cell>
          <cell r="AT175">
            <v>128</v>
          </cell>
          <cell r="AX175">
            <v>0</v>
          </cell>
          <cell r="BD175">
            <v>0</v>
          </cell>
        </row>
        <row r="176">
          <cell r="I176">
            <v>25.677</v>
          </cell>
          <cell r="S176">
            <v>23</v>
          </cell>
          <cell r="AD176">
            <v>40</v>
          </cell>
          <cell r="AH176">
            <v>42</v>
          </cell>
          <cell r="AP176">
            <v>1</v>
          </cell>
          <cell r="AT176">
            <v>128</v>
          </cell>
          <cell r="AX176">
            <v>0</v>
          </cell>
          <cell r="BD176">
            <v>0</v>
          </cell>
        </row>
        <row r="177">
          <cell r="I177">
            <v>25.677</v>
          </cell>
          <cell r="S177">
            <v>23</v>
          </cell>
          <cell r="AD177">
            <v>40</v>
          </cell>
          <cell r="AH177">
            <v>42</v>
          </cell>
          <cell r="AP177">
            <v>1</v>
          </cell>
          <cell r="AT177">
            <v>128</v>
          </cell>
          <cell r="AX177">
            <v>0</v>
          </cell>
          <cell r="BD177">
            <v>0</v>
          </cell>
        </row>
        <row r="178">
          <cell r="I178">
            <v>25.677</v>
          </cell>
          <cell r="S178">
            <v>23</v>
          </cell>
          <cell r="AD178">
            <v>40</v>
          </cell>
          <cell r="AH178">
            <v>42</v>
          </cell>
          <cell r="AP178">
            <v>1</v>
          </cell>
          <cell r="AT178">
            <v>128</v>
          </cell>
          <cell r="AX178">
            <v>0</v>
          </cell>
          <cell r="BD178">
            <v>0</v>
          </cell>
        </row>
        <row r="179">
          <cell r="I179">
            <v>25.677</v>
          </cell>
          <cell r="S179">
            <v>23</v>
          </cell>
          <cell r="AD179">
            <v>40</v>
          </cell>
          <cell r="AH179">
            <v>42</v>
          </cell>
          <cell r="AP179">
            <v>1</v>
          </cell>
          <cell r="AT179">
            <v>128</v>
          </cell>
          <cell r="AX179">
            <v>0</v>
          </cell>
          <cell r="BD179">
            <v>0</v>
          </cell>
        </row>
        <row r="180">
          <cell r="I180">
            <v>25.677</v>
          </cell>
          <cell r="S180">
            <v>23</v>
          </cell>
          <cell r="AD180">
            <v>40</v>
          </cell>
          <cell r="AH180">
            <v>42</v>
          </cell>
          <cell r="AP180">
            <v>1</v>
          </cell>
          <cell r="AT180">
            <v>128</v>
          </cell>
          <cell r="AX180">
            <v>0</v>
          </cell>
          <cell r="BD180">
            <v>0</v>
          </cell>
        </row>
        <row r="181">
          <cell r="I181">
            <v>25.677</v>
          </cell>
          <cell r="S181">
            <v>23</v>
          </cell>
          <cell r="AD181">
            <v>40</v>
          </cell>
          <cell r="AH181">
            <v>42</v>
          </cell>
          <cell r="AP181">
            <v>1</v>
          </cell>
          <cell r="AT181">
            <v>128</v>
          </cell>
          <cell r="AX181">
            <v>0</v>
          </cell>
          <cell r="BD181">
            <v>0</v>
          </cell>
        </row>
        <row r="182">
          <cell r="I182">
            <v>25.677</v>
          </cell>
          <cell r="S182">
            <v>23</v>
          </cell>
          <cell r="AD182">
            <v>40</v>
          </cell>
          <cell r="AH182">
            <v>42</v>
          </cell>
          <cell r="AP182">
            <v>1</v>
          </cell>
          <cell r="AT182">
            <v>128</v>
          </cell>
          <cell r="AX182">
            <v>0</v>
          </cell>
          <cell r="BD182">
            <v>0</v>
          </cell>
        </row>
        <row r="183">
          <cell r="I183">
            <v>25.677</v>
          </cell>
          <cell r="S183">
            <v>23</v>
          </cell>
          <cell r="AD183">
            <v>40</v>
          </cell>
          <cell r="AH183">
            <v>42</v>
          </cell>
          <cell r="AP183">
            <v>1</v>
          </cell>
          <cell r="AT183">
            <v>128</v>
          </cell>
          <cell r="AX183">
            <v>0</v>
          </cell>
          <cell r="BD183">
            <v>0</v>
          </cell>
        </row>
        <row r="184">
          <cell r="I184">
            <v>25.677</v>
          </cell>
          <cell r="S184">
            <v>23</v>
          </cell>
          <cell r="AD184">
            <v>40</v>
          </cell>
          <cell r="AH184">
            <v>42</v>
          </cell>
          <cell r="AP184">
            <v>1</v>
          </cell>
          <cell r="AT184">
            <v>128</v>
          </cell>
          <cell r="AX184">
            <v>0</v>
          </cell>
          <cell r="BD184">
            <v>0</v>
          </cell>
        </row>
        <row r="185">
          <cell r="I185">
            <v>25.677</v>
          </cell>
          <cell r="S185">
            <v>23</v>
          </cell>
          <cell r="AD185">
            <v>40</v>
          </cell>
          <cell r="AH185">
            <v>42</v>
          </cell>
          <cell r="AP185">
            <v>1</v>
          </cell>
          <cell r="AT185">
            <v>128</v>
          </cell>
          <cell r="AX185">
            <v>0</v>
          </cell>
          <cell r="BD185">
            <v>0</v>
          </cell>
        </row>
        <row r="186">
          <cell r="I186">
            <v>25.677</v>
          </cell>
          <cell r="S186">
            <v>23</v>
          </cell>
          <cell r="AD186">
            <v>40</v>
          </cell>
          <cell r="AH186">
            <v>42</v>
          </cell>
          <cell r="AP186">
            <v>1</v>
          </cell>
          <cell r="AT186">
            <v>128</v>
          </cell>
          <cell r="AX186">
            <v>0</v>
          </cell>
          <cell r="BD186">
            <v>0</v>
          </cell>
        </row>
        <row r="187">
          <cell r="I187">
            <v>25.677</v>
          </cell>
          <cell r="S187">
            <v>23</v>
          </cell>
          <cell r="AD187">
            <v>40</v>
          </cell>
          <cell r="AH187">
            <v>42</v>
          </cell>
          <cell r="AP187">
            <v>1</v>
          </cell>
          <cell r="AT187">
            <v>128</v>
          </cell>
          <cell r="AX187">
            <v>0</v>
          </cell>
          <cell r="BD187">
            <v>0</v>
          </cell>
        </row>
        <row r="188">
          <cell r="I188">
            <v>25.677</v>
          </cell>
          <cell r="S188">
            <v>23</v>
          </cell>
          <cell r="AD188">
            <v>40</v>
          </cell>
          <cell r="AH188">
            <v>42</v>
          </cell>
          <cell r="AP188">
            <v>1</v>
          </cell>
          <cell r="AT188">
            <v>128</v>
          </cell>
          <cell r="AX188">
            <v>0</v>
          </cell>
          <cell r="BD188">
            <v>0</v>
          </cell>
        </row>
        <row r="189">
          <cell r="I189">
            <v>25.677</v>
          </cell>
          <cell r="S189">
            <v>23</v>
          </cell>
          <cell r="AD189">
            <v>40</v>
          </cell>
          <cell r="AH189">
            <v>42</v>
          </cell>
          <cell r="AP189">
            <v>1</v>
          </cell>
          <cell r="AT189">
            <v>128</v>
          </cell>
          <cell r="AX189">
            <v>0</v>
          </cell>
          <cell r="BD189">
            <v>0</v>
          </cell>
        </row>
        <row r="190">
          <cell r="I190">
            <v>25.677</v>
          </cell>
          <cell r="S190">
            <v>23</v>
          </cell>
          <cell r="AD190">
            <v>40</v>
          </cell>
          <cell r="AH190">
            <v>42</v>
          </cell>
          <cell r="AP190">
            <v>1</v>
          </cell>
          <cell r="AT190">
            <v>128</v>
          </cell>
          <cell r="AX190">
            <v>0</v>
          </cell>
          <cell r="BD190">
            <v>0</v>
          </cell>
        </row>
        <row r="191">
          <cell r="I191">
            <v>25.677</v>
          </cell>
          <cell r="S191">
            <v>23</v>
          </cell>
          <cell r="AD191">
            <v>40</v>
          </cell>
          <cell r="AH191">
            <v>42</v>
          </cell>
          <cell r="AP191">
            <v>1</v>
          </cell>
          <cell r="AT191">
            <v>128</v>
          </cell>
          <cell r="AX191">
            <v>0</v>
          </cell>
          <cell r="BD191">
            <v>0</v>
          </cell>
        </row>
        <row r="192">
          <cell r="I192">
            <v>25.677</v>
          </cell>
          <cell r="S192">
            <v>23</v>
          </cell>
          <cell r="AD192">
            <v>40</v>
          </cell>
          <cell r="AH192">
            <v>42</v>
          </cell>
          <cell r="AP192">
            <v>1</v>
          </cell>
          <cell r="AT192">
            <v>128</v>
          </cell>
          <cell r="AX192">
            <v>0</v>
          </cell>
          <cell r="BD192">
            <v>0</v>
          </cell>
        </row>
        <row r="193">
          <cell r="I193">
            <v>25.677</v>
          </cell>
          <cell r="S193">
            <v>23</v>
          </cell>
          <cell r="AD193">
            <v>40</v>
          </cell>
          <cell r="AH193">
            <v>42</v>
          </cell>
          <cell r="AP193">
            <v>1</v>
          </cell>
          <cell r="AT193">
            <v>128</v>
          </cell>
          <cell r="AX193">
            <v>0</v>
          </cell>
          <cell r="BD193">
            <v>0</v>
          </cell>
        </row>
        <row r="194">
          <cell r="I194">
            <v>25.677</v>
          </cell>
          <cell r="S194">
            <v>23</v>
          </cell>
          <cell r="AD194">
            <v>41</v>
          </cell>
          <cell r="AH194">
            <v>42</v>
          </cell>
          <cell r="AP194">
            <v>1</v>
          </cell>
          <cell r="AT194">
            <v>128</v>
          </cell>
          <cell r="AX194">
            <v>0</v>
          </cell>
          <cell r="BD194">
            <v>0</v>
          </cell>
        </row>
        <row r="195">
          <cell r="I195">
            <v>25.677</v>
          </cell>
          <cell r="S195">
            <v>23</v>
          </cell>
          <cell r="AD195">
            <v>41</v>
          </cell>
          <cell r="AH195">
            <v>42</v>
          </cell>
          <cell r="AP195">
            <v>1</v>
          </cell>
          <cell r="AT195">
            <v>128</v>
          </cell>
          <cell r="AX195">
            <v>0</v>
          </cell>
          <cell r="BD195">
            <v>0</v>
          </cell>
        </row>
        <row r="196">
          <cell r="I196">
            <v>25.677</v>
          </cell>
          <cell r="S196">
            <v>23</v>
          </cell>
          <cell r="AD196">
            <v>41</v>
          </cell>
          <cell r="AH196">
            <v>42</v>
          </cell>
          <cell r="AP196">
            <v>1</v>
          </cell>
          <cell r="AT196">
            <v>128</v>
          </cell>
          <cell r="AX196">
            <v>0</v>
          </cell>
          <cell r="BD196">
            <v>0</v>
          </cell>
        </row>
        <row r="197">
          <cell r="I197">
            <v>25.677</v>
          </cell>
          <cell r="S197">
            <v>23</v>
          </cell>
          <cell r="AD197">
            <v>41</v>
          </cell>
          <cell r="AH197">
            <v>42</v>
          </cell>
          <cell r="AP197">
            <v>1</v>
          </cell>
          <cell r="AT197">
            <v>128</v>
          </cell>
          <cell r="AX197">
            <v>0</v>
          </cell>
          <cell r="BD197">
            <v>0</v>
          </cell>
        </row>
        <row r="198">
          <cell r="I198">
            <v>25.677</v>
          </cell>
          <cell r="S198">
            <v>23</v>
          </cell>
          <cell r="AD198">
            <v>41</v>
          </cell>
          <cell r="AH198">
            <v>42</v>
          </cell>
          <cell r="AP198">
            <v>1</v>
          </cell>
          <cell r="AT198">
            <v>128</v>
          </cell>
          <cell r="AX198">
            <v>0</v>
          </cell>
          <cell r="BD198">
            <v>0</v>
          </cell>
        </row>
        <row r="199">
          <cell r="I199">
            <v>25.677</v>
          </cell>
          <cell r="S199">
            <v>23</v>
          </cell>
          <cell r="AD199">
            <v>41</v>
          </cell>
          <cell r="AH199">
            <v>42</v>
          </cell>
          <cell r="AP199">
            <v>1</v>
          </cell>
          <cell r="AT199">
            <v>128</v>
          </cell>
          <cell r="AX199">
            <v>0</v>
          </cell>
          <cell r="BD199">
            <v>0</v>
          </cell>
        </row>
        <row r="200">
          <cell r="I200">
            <v>25.677</v>
          </cell>
          <cell r="S200">
            <v>23</v>
          </cell>
          <cell r="AD200">
            <v>41</v>
          </cell>
          <cell r="AH200">
            <v>42</v>
          </cell>
          <cell r="AP200">
            <v>1</v>
          </cell>
          <cell r="AT200">
            <v>128</v>
          </cell>
          <cell r="AX200">
            <v>0</v>
          </cell>
          <cell r="BD200">
            <v>0</v>
          </cell>
        </row>
        <row r="201">
          <cell r="I201">
            <v>25.677</v>
          </cell>
          <cell r="S201">
            <v>23</v>
          </cell>
          <cell r="AD201">
            <v>41</v>
          </cell>
          <cell r="AH201">
            <v>42</v>
          </cell>
          <cell r="AP201">
            <v>1</v>
          </cell>
          <cell r="AT201">
            <v>128</v>
          </cell>
          <cell r="AX201">
            <v>0</v>
          </cell>
          <cell r="BD201">
            <v>0</v>
          </cell>
        </row>
        <row r="202">
          <cell r="I202">
            <v>25.677</v>
          </cell>
          <cell r="S202">
            <v>23</v>
          </cell>
          <cell r="AD202">
            <v>41</v>
          </cell>
          <cell r="AH202">
            <v>42</v>
          </cell>
          <cell r="AP202">
            <v>1</v>
          </cell>
          <cell r="AT202">
            <v>128</v>
          </cell>
          <cell r="AX202">
            <v>0</v>
          </cell>
          <cell r="BD202">
            <v>0</v>
          </cell>
        </row>
        <row r="203">
          <cell r="I203">
            <v>25.677</v>
          </cell>
          <cell r="S203">
            <v>23</v>
          </cell>
          <cell r="AD203">
            <v>41</v>
          </cell>
          <cell r="AH203">
            <v>42</v>
          </cell>
          <cell r="AP203">
            <v>1</v>
          </cell>
          <cell r="AT203">
            <v>128</v>
          </cell>
          <cell r="AX203">
            <v>0</v>
          </cell>
          <cell r="BD203">
            <v>0</v>
          </cell>
        </row>
        <row r="204">
          <cell r="I204">
            <v>25.677</v>
          </cell>
          <cell r="S204">
            <v>23</v>
          </cell>
          <cell r="AD204">
            <v>41</v>
          </cell>
          <cell r="AH204">
            <v>42</v>
          </cell>
          <cell r="AP204">
            <v>1</v>
          </cell>
          <cell r="AT204">
            <v>128</v>
          </cell>
          <cell r="AX204">
            <v>0</v>
          </cell>
          <cell r="BD204">
            <v>0</v>
          </cell>
        </row>
        <row r="205">
          <cell r="I205">
            <v>25.677</v>
          </cell>
          <cell r="S205">
            <v>23</v>
          </cell>
          <cell r="AD205">
            <v>41</v>
          </cell>
          <cell r="AH205">
            <v>42</v>
          </cell>
          <cell r="AP205">
            <v>1</v>
          </cell>
          <cell r="AT205">
            <v>128</v>
          </cell>
          <cell r="AX205">
            <v>0</v>
          </cell>
          <cell r="BD205">
            <v>0</v>
          </cell>
        </row>
        <row r="206">
          <cell r="I206">
            <v>25.677</v>
          </cell>
          <cell r="S206">
            <v>23</v>
          </cell>
          <cell r="AD206">
            <v>41</v>
          </cell>
          <cell r="AH206">
            <v>42</v>
          </cell>
          <cell r="AP206">
            <v>1</v>
          </cell>
          <cell r="AT206">
            <v>128</v>
          </cell>
          <cell r="AX206">
            <v>0</v>
          </cell>
          <cell r="BD206">
            <v>0</v>
          </cell>
        </row>
        <row r="207">
          <cell r="I207">
            <v>25.677</v>
          </cell>
          <cell r="S207">
            <v>23</v>
          </cell>
          <cell r="AD207">
            <v>41</v>
          </cell>
          <cell r="AH207">
            <v>42</v>
          </cell>
          <cell r="AP207">
            <v>1</v>
          </cell>
          <cell r="AT207">
            <v>128</v>
          </cell>
          <cell r="AX207">
            <v>0</v>
          </cell>
          <cell r="BD207">
            <v>0</v>
          </cell>
        </row>
        <row r="208">
          <cell r="I208">
            <v>25.677</v>
          </cell>
          <cell r="S208">
            <v>23</v>
          </cell>
          <cell r="AD208">
            <v>41</v>
          </cell>
          <cell r="AH208">
            <v>42</v>
          </cell>
          <cell r="AP208">
            <v>1</v>
          </cell>
          <cell r="AT208">
            <v>128</v>
          </cell>
          <cell r="AX208">
            <v>0</v>
          </cell>
          <cell r="BD208">
            <v>0</v>
          </cell>
        </row>
        <row r="209">
          <cell r="I209">
            <v>25.677</v>
          </cell>
          <cell r="S209">
            <v>23</v>
          </cell>
          <cell r="AD209">
            <v>41</v>
          </cell>
          <cell r="AH209">
            <v>42</v>
          </cell>
          <cell r="AP209">
            <v>1</v>
          </cell>
          <cell r="AT209">
            <v>128</v>
          </cell>
          <cell r="AX209">
            <v>0</v>
          </cell>
          <cell r="BD209">
            <v>0</v>
          </cell>
        </row>
        <row r="210">
          <cell r="I210">
            <v>25.677</v>
          </cell>
          <cell r="S210">
            <v>23</v>
          </cell>
          <cell r="AD210">
            <v>41</v>
          </cell>
          <cell r="AH210">
            <v>42</v>
          </cell>
          <cell r="AP210">
            <v>1</v>
          </cell>
          <cell r="AT210">
            <v>128</v>
          </cell>
          <cell r="AX210">
            <v>0</v>
          </cell>
          <cell r="BD210">
            <v>0</v>
          </cell>
        </row>
        <row r="211">
          <cell r="I211">
            <v>25.677</v>
          </cell>
          <cell r="S211">
            <v>23</v>
          </cell>
          <cell r="AD211">
            <v>41</v>
          </cell>
          <cell r="AH211">
            <v>42</v>
          </cell>
          <cell r="AP211">
            <v>1</v>
          </cell>
          <cell r="AT211">
            <v>128</v>
          </cell>
          <cell r="AX211">
            <v>0</v>
          </cell>
          <cell r="BD211">
            <v>0</v>
          </cell>
        </row>
        <row r="212">
          <cell r="I212">
            <v>25.677</v>
          </cell>
          <cell r="S212">
            <v>23</v>
          </cell>
          <cell r="AD212">
            <v>41</v>
          </cell>
          <cell r="AH212">
            <v>42</v>
          </cell>
          <cell r="AP212">
            <v>1</v>
          </cell>
          <cell r="AT212">
            <v>128</v>
          </cell>
          <cell r="AX212">
            <v>0</v>
          </cell>
          <cell r="BD212">
            <v>0</v>
          </cell>
        </row>
        <row r="213">
          <cell r="I213">
            <v>25.677</v>
          </cell>
          <cell r="S213">
            <v>23</v>
          </cell>
          <cell r="AD213">
            <v>41</v>
          </cell>
          <cell r="AH213">
            <v>42</v>
          </cell>
          <cell r="AP213">
            <v>1</v>
          </cell>
          <cell r="AT213">
            <v>128</v>
          </cell>
          <cell r="AX213">
            <v>0</v>
          </cell>
          <cell r="BD213">
            <v>0</v>
          </cell>
        </row>
        <row r="214">
          <cell r="I214">
            <v>25.677</v>
          </cell>
          <cell r="S214">
            <v>23</v>
          </cell>
          <cell r="AD214">
            <v>41</v>
          </cell>
          <cell r="AH214">
            <v>42</v>
          </cell>
          <cell r="AP214">
            <v>1</v>
          </cell>
          <cell r="AT214">
            <v>128</v>
          </cell>
          <cell r="AX214">
            <v>0</v>
          </cell>
          <cell r="BD214">
            <v>0</v>
          </cell>
        </row>
        <row r="215">
          <cell r="I215">
            <v>25.677</v>
          </cell>
          <cell r="S215">
            <v>23</v>
          </cell>
          <cell r="AD215">
            <v>41</v>
          </cell>
          <cell r="AH215">
            <v>42</v>
          </cell>
          <cell r="AP215">
            <v>1</v>
          </cell>
          <cell r="AT215">
            <v>128</v>
          </cell>
          <cell r="AX215">
            <v>0</v>
          </cell>
          <cell r="BD215">
            <v>0</v>
          </cell>
        </row>
        <row r="216">
          <cell r="I216">
            <v>25.677</v>
          </cell>
          <cell r="S216">
            <v>23</v>
          </cell>
          <cell r="AD216">
            <v>41</v>
          </cell>
          <cell r="AH216">
            <v>42</v>
          </cell>
          <cell r="AP216">
            <v>1</v>
          </cell>
          <cell r="AT216">
            <v>128</v>
          </cell>
          <cell r="AX216">
            <v>0</v>
          </cell>
          <cell r="BD216">
            <v>0</v>
          </cell>
        </row>
        <row r="217">
          <cell r="I217">
            <v>25.677</v>
          </cell>
          <cell r="S217">
            <v>23</v>
          </cell>
          <cell r="AD217">
            <v>41</v>
          </cell>
          <cell r="AH217">
            <v>42</v>
          </cell>
          <cell r="AP217">
            <v>1</v>
          </cell>
          <cell r="AT217">
            <v>128</v>
          </cell>
          <cell r="AX217">
            <v>0</v>
          </cell>
          <cell r="BD217">
            <v>0</v>
          </cell>
        </row>
        <row r="218">
          <cell r="I218">
            <v>25.677</v>
          </cell>
          <cell r="S218">
            <v>23</v>
          </cell>
          <cell r="AD218">
            <v>42</v>
          </cell>
          <cell r="AH218">
            <v>40</v>
          </cell>
          <cell r="AP218">
            <v>1</v>
          </cell>
          <cell r="AT218">
            <v>128</v>
          </cell>
          <cell r="AX218">
            <v>0</v>
          </cell>
          <cell r="BD218">
            <v>0</v>
          </cell>
        </row>
        <row r="219">
          <cell r="I219">
            <v>25.677</v>
          </cell>
          <cell r="S219">
            <v>23</v>
          </cell>
          <cell r="AD219">
            <v>42</v>
          </cell>
          <cell r="AH219">
            <v>40</v>
          </cell>
          <cell r="AP219">
            <v>1</v>
          </cell>
          <cell r="AT219">
            <v>128</v>
          </cell>
          <cell r="AX219">
            <v>0</v>
          </cell>
          <cell r="BD219">
            <v>0</v>
          </cell>
        </row>
        <row r="220">
          <cell r="I220">
            <v>25.677</v>
          </cell>
          <cell r="S220">
            <v>23</v>
          </cell>
          <cell r="AD220">
            <v>42</v>
          </cell>
          <cell r="AH220">
            <v>40</v>
          </cell>
          <cell r="AP220">
            <v>1</v>
          </cell>
          <cell r="AT220">
            <v>128</v>
          </cell>
          <cell r="AX220">
            <v>0</v>
          </cell>
          <cell r="BD220">
            <v>0</v>
          </cell>
        </row>
        <row r="221">
          <cell r="I221">
            <v>25.677</v>
          </cell>
          <cell r="S221">
            <v>23</v>
          </cell>
          <cell r="AD221">
            <v>42</v>
          </cell>
          <cell r="AH221">
            <v>40</v>
          </cell>
          <cell r="AP221">
            <v>1</v>
          </cell>
          <cell r="AT221">
            <v>128</v>
          </cell>
          <cell r="AX221">
            <v>0</v>
          </cell>
          <cell r="BD221">
            <v>0</v>
          </cell>
        </row>
        <row r="222">
          <cell r="I222">
            <v>25.677</v>
          </cell>
          <cell r="S222">
            <v>23</v>
          </cell>
          <cell r="AD222">
            <v>42</v>
          </cell>
          <cell r="AH222">
            <v>40</v>
          </cell>
          <cell r="AP222">
            <v>1</v>
          </cell>
          <cell r="AT222">
            <v>128</v>
          </cell>
          <cell r="AX222">
            <v>0</v>
          </cell>
          <cell r="BD222">
            <v>0</v>
          </cell>
        </row>
        <row r="223">
          <cell r="I223">
            <v>25.677</v>
          </cell>
          <cell r="S223">
            <v>23</v>
          </cell>
          <cell r="AD223">
            <v>42</v>
          </cell>
          <cell r="AH223">
            <v>40</v>
          </cell>
          <cell r="AP223">
            <v>1</v>
          </cell>
          <cell r="AT223">
            <v>128</v>
          </cell>
          <cell r="AX223">
            <v>0</v>
          </cell>
          <cell r="BD223">
            <v>0</v>
          </cell>
        </row>
        <row r="224">
          <cell r="I224">
            <v>25.677</v>
          </cell>
          <cell r="S224">
            <v>23</v>
          </cell>
          <cell r="AD224">
            <v>42</v>
          </cell>
          <cell r="AH224">
            <v>40</v>
          </cell>
          <cell r="AP224">
            <v>1</v>
          </cell>
          <cell r="AT224">
            <v>128</v>
          </cell>
          <cell r="AX224">
            <v>0</v>
          </cell>
          <cell r="BD224">
            <v>0</v>
          </cell>
        </row>
        <row r="225">
          <cell r="I225">
            <v>25.677</v>
          </cell>
          <cell r="S225">
            <v>23</v>
          </cell>
          <cell r="AD225">
            <v>42</v>
          </cell>
          <cell r="AH225">
            <v>40</v>
          </cell>
          <cell r="AP225">
            <v>1</v>
          </cell>
          <cell r="AT225">
            <v>128</v>
          </cell>
          <cell r="AX225">
            <v>0</v>
          </cell>
          <cell r="BD225">
            <v>0</v>
          </cell>
        </row>
        <row r="226">
          <cell r="I226">
            <v>25.677</v>
          </cell>
          <cell r="S226">
            <v>23</v>
          </cell>
          <cell r="AD226">
            <v>42</v>
          </cell>
          <cell r="AH226">
            <v>40</v>
          </cell>
          <cell r="AP226">
            <v>1</v>
          </cell>
          <cell r="AT226">
            <v>128</v>
          </cell>
          <cell r="AX226">
            <v>0</v>
          </cell>
          <cell r="BD226">
            <v>0</v>
          </cell>
        </row>
        <row r="227">
          <cell r="I227">
            <v>25.677</v>
          </cell>
          <cell r="S227">
            <v>23</v>
          </cell>
          <cell r="AD227">
            <v>42</v>
          </cell>
          <cell r="AH227">
            <v>40</v>
          </cell>
          <cell r="AP227">
            <v>1</v>
          </cell>
          <cell r="AT227">
            <v>128</v>
          </cell>
          <cell r="AX227">
            <v>0</v>
          </cell>
          <cell r="BD227">
            <v>0</v>
          </cell>
        </row>
        <row r="228">
          <cell r="I228">
            <v>25.677</v>
          </cell>
          <cell r="S228">
            <v>23</v>
          </cell>
          <cell r="AD228">
            <v>42</v>
          </cell>
          <cell r="AH228">
            <v>40</v>
          </cell>
          <cell r="AP228">
            <v>1</v>
          </cell>
          <cell r="AT228">
            <v>128</v>
          </cell>
          <cell r="AX228">
            <v>0</v>
          </cell>
          <cell r="BD228">
            <v>0</v>
          </cell>
        </row>
        <row r="229">
          <cell r="I229">
            <v>25.677</v>
          </cell>
          <cell r="S229">
            <v>23</v>
          </cell>
          <cell r="AD229">
            <v>42</v>
          </cell>
          <cell r="AH229">
            <v>40</v>
          </cell>
          <cell r="AP229">
            <v>1</v>
          </cell>
          <cell r="AT229">
            <v>128</v>
          </cell>
          <cell r="AX229">
            <v>0</v>
          </cell>
          <cell r="BD229">
            <v>0</v>
          </cell>
        </row>
        <row r="230">
          <cell r="I230">
            <v>25.677</v>
          </cell>
          <cell r="S230">
            <v>23</v>
          </cell>
          <cell r="AD230">
            <v>42</v>
          </cell>
          <cell r="AH230">
            <v>40</v>
          </cell>
          <cell r="AP230">
            <v>1</v>
          </cell>
          <cell r="AT230">
            <v>128</v>
          </cell>
          <cell r="AX230">
            <v>0</v>
          </cell>
          <cell r="BD230">
            <v>0</v>
          </cell>
        </row>
        <row r="231">
          <cell r="I231">
            <v>25.677</v>
          </cell>
          <cell r="S231">
            <v>23</v>
          </cell>
          <cell r="AD231">
            <v>42</v>
          </cell>
          <cell r="AH231">
            <v>40</v>
          </cell>
          <cell r="AP231">
            <v>1</v>
          </cell>
          <cell r="AT231">
            <v>128</v>
          </cell>
          <cell r="AX231">
            <v>0</v>
          </cell>
          <cell r="BD231">
            <v>0</v>
          </cell>
        </row>
        <row r="232">
          <cell r="I232">
            <v>25.677</v>
          </cell>
          <cell r="S232">
            <v>23</v>
          </cell>
          <cell r="AD232">
            <v>42</v>
          </cell>
          <cell r="AH232">
            <v>40</v>
          </cell>
          <cell r="AP232">
            <v>1</v>
          </cell>
          <cell r="AT232">
            <v>128</v>
          </cell>
          <cell r="AX232">
            <v>0</v>
          </cell>
          <cell r="BD232">
            <v>0</v>
          </cell>
        </row>
        <row r="233">
          <cell r="I233">
            <v>25.677</v>
          </cell>
          <cell r="S233">
            <v>23</v>
          </cell>
          <cell r="AD233">
            <v>42</v>
          </cell>
          <cell r="AH233">
            <v>40</v>
          </cell>
          <cell r="AP233">
            <v>1</v>
          </cell>
          <cell r="AT233">
            <v>128</v>
          </cell>
          <cell r="AX233">
            <v>0</v>
          </cell>
          <cell r="BD233">
            <v>0</v>
          </cell>
        </row>
        <row r="234">
          <cell r="I234">
            <v>25.677</v>
          </cell>
          <cell r="S234">
            <v>23</v>
          </cell>
          <cell r="AD234">
            <v>42</v>
          </cell>
          <cell r="AH234">
            <v>40</v>
          </cell>
          <cell r="AP234">
            <v>1</v>
          </cell>
          <cell r="AT234">
            <v>128</v>
          </cell>
          <cell r="AX234">
            <v>0</v>
          </cell>
          <cell r="BD234">
            <v>0</v>
          </cell>
        </row>
        <row r="235">
          <cell r="I235">
            <v>25.677</v>
          </cell>
          <cell r="S235">
            <v>23</v>
          </cell>
          <cell r="AD235">
            <v>42</v>
          </cell>
          <cell r="AH235">
            <v>40</v>
          </cell>
          <cell r="AP235">
            <v>1</v>
          </cell>
          <cell r="AT235">
            <v>128</v>
          </cell>
          <cell r="AX235">
            <v>0</v>
          </cell>
          <cell r="BD235">
            <v>0</v>
          </cell>
        </row>
        <row r="236">
          <cell r="I236">
            <v>25.677</v>
          </cell>
          <cell r="S236">
            <v>23</v>
          </cell>
          <cell r="AD236">
            <v>42</v>
          </cell>
          <cell r="AH236">
            <v>40</v>
          </cell>
          <cell r="AP236">
            <v>1</v>
          </cell>
          <cell r="AT236">
            <v>128</v>
          </cell>
          <cell r="AX236">
            <v>0</v>
          </cell>
          <cell r="BD236">
            <v>0</v>
          </cell>
        </row>
        <row r="237">
          <cell r="I237">
            <v>25.677</v>
          </cell>
          <cell r="S237">
            <v>23</v>
          </cell>
          <cell r="AD237">
            <v>42</v>
          </cell>
          <cell r="AH237">
            <v>40</v>
          </cell>
          <cell r="AP237">
            <v>1</v>
          </cell>
          <cell r="AT237">
            <v>128</v>
          </cell>
          <cell r="AX237">
            <v>0</v>
          </cell>
          <cell r="BD237">
            <v>0</v>
          </cell>
        </row>
        <row r="238">
          <cell r="I238">
            <v>25.677</v>
          </cell>
          <cell r="S238">
            <v>23</v>
          </cell>
          <cell r="AD238">
            <v>42</v>
          </cell>
          <cell r="AH238">
            <v>40</v>
          </cell>
          <cell r="AP238">
            <v>1</v>
          </cell>
          <cell r="AT238">
            <v>128</v>
          </cell>
          <cell r="AX238">
            <v>0</v>
          </cell>
          <cell r="BD238">
            <v>0</v>
          </cell>
        </row>
        <row r="239">
          <cell r="I239">
            <v>25.677</v>
          </cell>
          <cell r="S239">
            <v>23</v>
          </cell>
          <cell r="AD239">
            <v>42</v>
          </cell>
          <cell r="AH239">
            <v>40</v>
          </cell>
          <cell r="AP239">
            <v>1</v>
          </cell>
          <cell r="AT239">
            <v>128</v>
          </cell>
          <cell r="AX239">
            <v>0</v>
          </cell>
          <cell r="BD239">
            <v>0</v>
          </cell>
        </row>
        <row r="240">
          <cell r="I240">
            <v>25.677</v>
          </cell>
          <cell r="S240">
            <v>23</v>
          </cell>
          <cell r="AD240">
            <v>42</v>
          </cell>
          <cell r="AH240">
            <v>40</v>
          </cell>
          <cell r="AP240">
            <v>1</v>
          </cell>
          <cell r="AT240">
            <v>128</v>
          </cell>
          <cell r="AX240">
            <v>0</v>
          </cell>
          <cell r="BD240">
            <v>0</v>
          </cell>
        </row>
        <row r="241">
          <cell r="I241">
            <v>25.677</v>
          </cell>
          <cell r="S241">
            <v>23</v>
          </cell>
          <cell r="AD241">
            <v>42</v>
          </cell>
          <cell r="AH241">
            <v>40</v>
          </cell>
          <cell r="AP241">
            <v>1</v>
          </cell>
          <cell r="AT241">
            <v>128</v>
          </cell>
          <cell r="AX241">
            <v>0</v>
          </cell>
          <cell r="BD241">
            <v>0</v>
          </cell>
        </row>
        <row r="242">
          <cell r="I242">
            <v>25.677</v>
          </cell>
          <cell r="S242">
            <v>23</v>
          </cell>
          <cell r="AD242">
            <v>40</v>
          </cell>
          <cell r="AH242">
            <v>40</v>
          </cell>
          <cell r="AP242">
            <v>1</v>
          </cell>
          <cell r="AT242">
            <v>128</v>
          </cell>
          <cell r="AX242">
            <v>0</v>
          </cell>
          <cell r="BD242">
            <v>0</v>
          </cell>
        </row>
        <row r="243">
          <cell r="I243">
            <v>25.677</v>
          </cell>
          <cell r="S243">
            <v>23</v>
          </cell>
          <cell r="AD243">
            <v>40</v>
          </cell>
          <cell r="AH243">
            <v>40</v>
          </cell>
          <cell r="AP243">
            <v>1</v>
          </cell>
          <cell r="AT243">
            <v>128</v>
          </cell>
          <cell r="AX243">
            <v>0</v>
          </cell>
          <cell r="BD243">
            <v>0</v>
          </cell>
        </row>
        <row r="244">
          <cell r="I244">
            <v>25.677</v>
          </cell>
          <cell r="S244">
            <v>23</v>
          </cell>
          <cell r="AD244">
            <v>40</v>
          </cell>
          <cell r="AH244">
            <v>40</v>
          </cell>
          <cell r="AP244">
            <v>1</v>
          </cell>
          <cell r="AT244">
            <v>128</v>
          </cell>
          <cell r="AX244">
            <v>0</v>
          </cell>
          <cell r="BD244">
            <v>0</v>
          </cell>
        </row>
        <row r="245">
          <cell r="I245">
            <v>25.677</v>
          </cell>
          <cell r="S245">
            <v>23</v>
          </cell>
          <cell r="AD245">
            <v>40</v>
          </cell>
          <cell r="AH245">
            <v>40</v>
          </cell>
          <cell r="AP245">
            <v>1</v>
          </cell>
          <cell r="AT245">
            <v>128</v>
          </cell>
          <cell r="AX245">
            <v>0</v>
          </cell>
          <cell r="BD245">
            <v>0</v>
          </cell>
        </row>
        <row r="246">
          <cell r="I246">
            <v>25.677</v>
          </cell>
          <cell r="S246">
            <v>23</v>
          </cell>
          <cell r="AD246">
            <v>40</v>
          </cell>
          <cell r="AH246">
            <v>40</v>
          </cell>
          <cell r="AP246">
            <v>1</v>
          </cell>
          <cell r="AT246">
            <v>128</v>
          </cell>
          <cell r="AX246">
            <v>0</v>
          </cell>
          <cell r="BD246">
            <v>0</v>
          </cell>
        </row>
        <row r="247">
          <cell r="I247">
            <v>25.677</v>
          </cell>
          <cell r="S247">
            <v>23</v>
          </cell>
          <cell r="AD247">
            <v>40</v>
          </cell>
          <cell r="AH247">
            <v>40</v>
          </cell>
          <cell r="AP247">
            <v>1</v>
          </cell>
          <cell r="AT247">
            <v>128</v>
          </cell>
          <cell r="AX247">
            <v>0</v>
          </cell>
          <cell r="BD247">
            <v>0</v>
          </cell>
        </row>
        <row r="248">
          <cell r="I248">
            <v>25.677</v>
          </cell>
          <cell r="S248">
            <v>23</v>
          </cell>
          <cell r="AD248">
            <v>40</v>
          </cell>
          <cell r="AH248">
            <v>40</v>
          </cell>
          <cell r="AP248">
            <v>1</v>
          </cell>
          <cell r="AT248">
            <v>128</v>
          </cell>
          <cell r="AX248">
            <v>0</v>
          </cell>
          <cell r="BD248">
            <v>0</v>
          </cell>
        </row>
        <row r="249">
          <cell r="I249">
            <v>25.677</v>
          </cell>
          <cell r="S249">
            <v>23</v>
          </cell>
          <cell r="AD249">
            <v>40</v>
          </cell>
          <cell r="AH249">
            <v>40</v>
          </cell>
          <cell r="AP249">
            <v>1</v>
          </cell>
          <cell r="AT249">
            <v>128</v>
          </cell>
          <cell r="AX249">
            <v>0</v>
          </cell>
          <cell r="BD249">
            <v>0</v>
          </cell>
        </row>
        <row r="250">
          <cell r="I250">
            <v>25.677</v>
          </cell>
          <cell r="S250">
            <v>23</v>
          </cell>
          <cell r="AD250">
            <v>40</v>
          </cell>
          <cell r="AH250">
            <v>40</v>
          </cell>
          <cell r="AP250">
            <v>1</v>
          </cell>
          <cell r="AT250">
            <v>128</v>
          </cell>
          <cell r="AX250">
            <v>0</v>
          </cell>
          <cell r="BD250">
            <v>0</v>
          </cell>
        </row>
        <row r="251">
          <cell r="I251">
            <v>25.677</v>
          </cell>
          <cell r="S251">
            <v>23</v>
          </cell>
          <cell r="AD251">
            <v>40</v>
          </cell>
          <cell r="AH251">
            <v>40</v>
          </cell>
          <cell r="AP251">
            <v>1</v>
          </cell>
          <cell r="AT251">
            <v>128</v>
          </cell>
          <cell r="AX251">
            <v>0</v>
          </cell>
          <cell r="BD251">
            <v>0</v>
          </cell>
        </row>
        <row r="252">
          <cell r="I252">
            <v>25.677</v>
          </cell>
          <cell r="S252">
            <v>23</v>
          </cell>
          <cell r="AD252">
            <v>40</v>
          </cell>
          <cell r="AH252">
            <v>40</v>
          </cell>
          <cell r="AP252">
            <v>1</v>
          </cell>
          <cell r="AT252">
            <v>128</v>
          </cell>
          <cell r="AX252">
            <v>0</v>
          </cell>
          <cell r="BD252">
            <v>0</v>
          </cell>
        </row>
        <row r="253">
          <cell r="I253">
            <v>25.677</v>
          </cell>
          <cell r="S253">
            <v>23</v>
          </cell>
          <cell r="AD253">
            <v>40</v>
          </cell>
          <cell r="AH253">
            <v>40</v>
          </cell>
          <cell r="AP253">
            <v>1</v>
          </cell>
          <cell r="AT253">
            <v>128</v>
          </cell>
          <cell r="AX253">
            <v>0</v>
          </cell>
          <cell r="BD253">
            <v>0</v>
          </cell>
        </row>
        <row r="254">
          <cell r="I254">
            <v>25.677</v>
          </cell>
          <cell r="S254">
            <v>23</v>
          </cell>
          <cell r="AD254">
            <v>40</v>
          </cell>
          <cell r="AH254">
            <v>40</v>
          </cell>
          <cell r="AP254">
            <v>1</v>
          </cell>
          <cell r="AT254">
            <v>128</v>
          </cell>
          <cell r="AX254">
            <v>0</v>
          </cell>
          <cell r="BD254">
            <v>0</v>
          </cell>
        </row>
        <row r="255">
          <cell r="I255">
            <v>25.677</v>
          </cell>
          <cell r="S255">
            <v>23</v>
          </cell>
          <cell r="AD255">
            <v>40</v>
          </cell>
          <cell r="AH255">
            <v>40</v>
          </cell>
          <cell r="AP255">
            <v>1</v>
          </cell>
          <cell r="AT255">
            <v>128</v>
          </cell>
          <cell r="AX255">
            <v>0</v>
          </cell>
          <cell r="BD255">
            <v>0</v>
          </cell>
        </row>
        <row r="256">
          <cell r="I256">
            <v>25.677</v>
          </cell>
          <cell r="S256">
            <v>23</v>
          </cell>
          <cell r="AD256">
            <v>40</v>
          </cell>
          <cell r="AH256">
            <v>40</v>
          </cell>
          <cell r="AP256">
            <v>1</v>
          </cell>
          <cell r="AT256">
            <v>128</v>
          </cell>
          <cell r="AX256">
            <v>0</v>
          </cell>
          <cell r="BD256">
            <v>0</v>
          </cell>
        </row>
        <row r="257">
          <cell r="I257">
            <v>25.677</v>
          </cell>
          <cell r="S257">
            <v>23</v>
          </cell>
          <cell r="AD257">
            <v>40</v>
          </cell>
          <cell r="AH257">
            <v>40</v>
          </cell>
          <cell r="AP257">
            <v>1</v>
          </cell>
          <cell r="AT257">
            <v>128</v>
          </cell>
          <cell r="AX257">
            <v>0</v>
          </cell>
          <cell r="BD257">
            <v>0</v>
          </cell>
        </row>
        <row r="258">
          <cell r="I258">
            <v>25.677</v>
          </cell>
          <cell r="S258">
            <v>23</v>
          </cell>
          <cell r="AD258">
            <v>40</v>
          </cell>
          <cell r="AH258">
            <v>40</v>
          </cell>
          <cell r="AP258">
            <v>1</v>
          </cell>
          <cell r="AT258">
            <v>128</v>
          </cell>
          <cell r="AX258">
            <v>0</v>
          </cell>
          <cell r="BD258">
            <v>0</v>
          </cell>
        </row>
        <row r="259">
          <cell r="I259">
            <v>25.677</v>
          </cell>
          <cell r="S259">
            <v>23</v>
          </cell>
          <cell r="AD259">
            <v>40</v>
          </cell>
          <cell r="AH259">
            <v>40</v>
          </cell>
          <cell r="AP259">
            <v>1</v>
          </cell>
          <cell r="AT259">
            <v>128</v>
          </cell>
          <cell r="AX259">
            <v>0</v>
          </cell>
          <cell r="BD259">
            <v>0</v>
          </cell>
        </row>
        <row r="260">
          <cell r="I260">
            <v>25.677</v>
          </cell>
          <cell r="S260">
            <v>23</v>
          </cell>
          <cell r="AD260">
            <v>40</v>
          </cell>
          <cell r="AH260">
            <v>40</v>
          </cell>
          <cell r="AP260">
            <v>1</v>
          </cell>
          <cell r="AT260">
            <v>128</v>
          </cell>
          <cell r="AX260">
            <v>0</v>
          </cell>
          <cell r="BD260">
            <v>0</v>
          </cell>
        </row>
        <row r="261">
          <cell r="I261">
            <v>25.677</v>
          </cell>
          <cell r="S261">
            <v>23</v>
          </cell>
          <cell r="AD261">
            <v>40</v>
          </cell>
          <cell r="AH261">
            <v>40</v>
          </cell>
          <cell r="AP261">
            <v>1</v>
          </cell>
          <cell r="AT261">
            <v>128</v>
          </cell>
          <cell r="AX261">
            <v>0</v>
          </cell>
          <cell r="BD261">
            <v>0</v>
          </cell>
        </row>
        <row r="262">
          <cell r="I262">
            <v>25.677</v>
          </cell>
          <cell r="S262">
            <v>23</v>
          </cell>
          <cell r="AD262">
            <v>40</v>
          </cell>
          <cell r="AH262">
            <v>40</v>
          </cell>
          <cell r="AP262">
            <v>1</v>
          </cell>
          <cell r="AT262">
            <v>128</v>
          </cell>
          <cell r="AX262">
            <v>0</v>
          </cell>
          <cell r="BD262">
            <v>0</v>
          </cell>
        </row>
        <row r="263">
          <cell r="I263">
            <v>25.677</v>
          </cell>
          <cell r="S263">
            <v>23</v>
          </cell>
          <cell r="AD263">
            <v>40</v>
          </cell>
          <cell r="AH263">
            <v>40</v>
          </cell>
          <cell r="AP263">
            <v>1</v>
          </cell>
          <cell r="AT263">
            <v>128</v>
          </cell>
          <cell r="AX263">
            <v>0</v>
          </cell>
          <cell r="BD263">
            <v>0</v>
          </cell>
        </row>
        <row r="264">
          <cell r="I264">
            <v>25.677</v>
          </cell>
          <cell r="S264">
            <v>23</v>
          </cell>
          <cell r="AD264">
            <v>40</v>
          </cell>
          <cell r="AH264">
            <v>40</v>
          </cell>
          <cell r="AP264">
            <v>1</v>
          </cell>
          <cell r="AT264">
            <v>128</v>
          </cell>
          <cell r="AX264">
            <v>0</v>
          </cell>
          <cell r="BD264">
            <v>0</v>
          </cell>
        </row>
        <row r="265">
          <cell r="I265">
            <v>25.677</v>
          </cell>
          <cell r="S265">
            <v>23</v>
          </cell>
          <cell r="AD265">
            <v>40</v>
          </cell>
          <cell r="AH265">
            <v>40</v>
          </cell>
          <cell r="AP265">
            <v>1</v>
          </cell>
          <cell r="AT265">
            <v>128</v>
          </cell>
          <cell r="AX265">
            <v>0</v>
          </cell>
          <cell r="BD265">
            <v>0</v>
          </cell>
        </row>
        <row r="266">
          <cell r="I266">
            <v>25.677</v>
          </cell>
          <cell r="S266">
            <v>23</v>
          </cell>
          <cell r="AD266">
            <v>41</v>
          </cell>
          <cell r="AH266">
            <v>47</v>
          </cell>
          <cell r="AP266">
            <v>1</v>
          </cell>
          <cell r="AT266">
            <v>128</v>
          </cell>
          <cell r="AX266">
            <v>0</v>
          </cell>
          <cell r="BD266">
            <v>0</v>
          </cell>
        </row>
        <row r="267">
          <cell r="I267">
            <v>25.677</v>
          </cell>
          <cell r="S267">
            <v>23</v>
          </cell>
          <cell r="AD267">
            <v>41</v>
          </cell>
          <cell r="AH267">
            <v>47</v>
          </cell>
          <cell r="AP267">
            <v>1</v>
          </cell>
          <cell r="AT267">
            <v>128</v>
          </cell>
          <cell r="AX267">
            <v>0</v>
          </cell>
          <cell r="BD267">
            <v>0</v>
          </cell>
        </row>
        <row r="268">
          <cell r="I268">
            <v>25.677</v>
          </cell>
          <cell r="S268">
            <v>23</v>
          </cell>
          <cell r="AD268">
            <v>41</v>
          </cell>
          <cell r="AH268">
            <v>47</v>
          </cell>
          <cell r="AP268">
            <v>1</v>
          </cell>
          <cell r="AT268">
            <v>128</v>
          </cell>
          <cell r="AX268">
            <v>0</v>
          </cell>
          <cell r="BD268">
            <v>0</v>
          </cell>
        </row>
        <row r="269">
          <cell r="I269">
            <v>25.677</v>
          </cell>
          <cell r="S269">
            <v>23</v>
          </cell>
          <cell r="AD269">
            <v>41</v>
          </cell>
          <cell r="AH269">
            <v>47</v>
          </cell>
          <cell r="AP269">
            <v>1</v>
          </cell>
          <cell r="AT269">
            <v>128</v>
          </cell>
          <cell r="AX269">
            <v>0</v>
          </cell>
          <cell r="BD269">
            <v>0</v>
          </cell>
        </row>
        <row r="270">
          <cell r="I270">
            <v>25.677</v>
          </cell>
          <cell r="S270">
            <v>23</v>
          </cell>
          <cell r="AD270">
            <v>41</v>
          </cell>
          <cell r="AH270">
            <v>47</v>
          </cell>
          <cell r="AP270">
            <v>1</v>
          </cell>
          <cell r="AT270">
            <v>128</v>
          </cell>
          <cell r="AX270">
            <v>0</v>
          </cell>
          <cell r="BD270">
            <v>0</v>
          </cell>
        </row>
        <row r="271">
          <cell r="I271">
            <v>25.677</v>
          </cell>
          <cell r="S271">
            <v>23</v>
          </cell>
          <cell r="AD271">
            <v>41</v>
          </cell>
          <cell r="AH271">
            <v>47</v>
          </cell>
          <cell r="AP271">
            <v>1</v>
          </cell>
          <cell r="AT271">
            <v>128</v>
          </cell>
          <cell r="AX271">
            <v>0</v>
          </cell>
          <cell r="BD271">
            <v>0</v>
          </cell>
        </row>
        <row r="272">
          <cell r="I272">
            <v>25.677</v>
          </cell>
          <cell r="S272">
            <v>23</v>
          </cell>
          <cell r="AD272">
            <v>41</v>
          </cell>
          <cell r="AH272">
            <v>47</v>
          </cell>
          <cell r="AP272">
            <v>1</v>
          </cell>
          <cell r="AT272">
            <v>128</v>
          </cell>
          <cell r="AX272">
            <v>0</v>
          </cell>
          <cell r="BD272">
            <v>0</v>
          </cell>
        </row>
        <row r="273">
          <cell r="I273">
            <v>25.677</v>
          </cell>
          <cell r="S273">
            <v>23</v>
          </cell>
          <cell r="AD273">
            <v>41</v>
          </cell>
          <cell r="AH273">
            <v>47</v>
          </cell>
          <cell r="AP273">
            <v>1</v>
          </cell>
          <cell r="AT273">
            <v>128</v>
          </cell>
          <cell r="AX273">
            <v>0</v>
          </cell>
          <cell r="BD273">
            <v>0</v>
          </cell>
        </row>
        <row r="274">
          <cell r="I274">
            <v>25.677</v>
          </cell>
          <cell r="S274">
            <v>23</v>
          </cell>
          <cell r="AD274">
            <v>41</v>
          </cell>
          <cell r="AH274">
            <v>47</v>
          </cell>
          <cell r="AP274">
            <v>1</v>
          </cell>
          <cell r="AT274">
            <v>128</v>
          </cell>
          <cell r="AX274">
            <v>0</v>
          </cell>
          <cell r="BD274">
            <v>0</v>
          </cell>
        </row>
        <row r="275">
          <cell r="I275">
            <v>25.677</v>
          </cell>
          <cell r="S275">
            <v>23</v>
          </cell>
          <cell r="AD275">
            <v>41</v>
          </cell>
          <cell r="AH275">
            <v>47</v>
          </cell>
          <cell r="AP275">
            <v>1</v>
          </cell>
          <cell r="AT275">
            <v>128</v>
          </cell>
          <cell r="AX275">
            <v>0</v>
          </cell>
          <cell r="BD275">
            <v>0</v>
          </cell>
        </row>
        <row r="276">
          <cell r="I276">
            <v>25.677</v>
          </cell>
          <cell r="S276">
            <v>23</v>
          </cell>
          <cell r="AD276">
            <v>41</v>
          </cell>
          <cell r="AH276">
            <v>47</v>
          </cell>
          <cell r="AP276">
            <v>1</v>
          </cell>
          <cell r="AT276">
            <v>128</v>
          </cell>
          <cell r="AX276">
            <v>0</v>
          </cell>
          <cell r="BD276">
            <v>0</v>
          </cell>
        </row>
        <row r="277">
          <cell r="I277">
            <v>25.677</v>
          </cell>
          <cell r="S277">
            <v>23</v>
          </cell>
          <cell r="AD277">
            <v>41</v>
          </cell>
          <cell r="AH277">
            <v>47</v>
          </cell>
          <cell r="AP277">
            <v>1</v>
          </cell>
          <cell r="AT277">
            <v>128</v>
          </cell>
          <cell r="AX277">
            <v>0</v>
          </cell>
          <cell r="BD277">
            <v>0</v>
          </cell>
        </row>
        <row r="278">
          <cell r="I278">
            <v>25.677</v>
          </cell>
          <cell r="S278">
            <v>23</v>
          </cell>
          <cell r="AD278">
            <v>38</v>
          </cell>
          <cell r="AH278">
            <v>63</v>
          </cell>
          <cell r="AP278">
            <v>1</v>
          </cell>
          <cell r="AT278">
            <v>128</v>
          </cell>
          <cell r="AX278">
            <v>0</v>
          </cell>
          <cell r="BD278">
            <v>0</v>
          </cell>
        </row>
        <row r="279">
          <cell r="I279">
            <v>25.677</v>
          </cell>
          <cell r="S279">
            <v>23</v>
          </cell>
          <cell r="AD279">
            <v>38</v>
          </cell>
          <cell r="AH279">
            <v>63</v>
          </cell>
          <cell r="AP279">
            <v>1</v>
          </cell>
          <cell r="AT279">
            <v>128</v>
          </cell>
          <cell r="AX279">
            <v>0</v>
          </cell>
          <cell r="BD279">
            <v>0</v>
          </cell>
        </row>
        <row r="280">
          <cell r="I280">
            <v>25.677</v>
          </cell>
          <cell r="S280">
            <v>23</v>
          </cell>
          <cell r="AD280">
            <v>38</v>
          </cell>
          <cell r="AH280">
            <v>63</v>
          </cell>
          <cell r="AP280">
            <v>1</v>
          </cell>
          <cell r="AT280">
            <v>128</v>
          </cell>
          <cell r="AX280">
            <v>0</v>
          </cell>
          <cell r="BD280">
            <v>0</v>
          </cell>
        </row>
        <row r="281">
          <cell r="I281">
            <v>25.677</v>
          </cell>
          <cell r="S281">
            <v>23</v>
          </cell>
          <cell r="AD281">
            <v>38</v>
          </cell>
          <cell r="AH281">
            <v>63</v>
          </cell>
          <cell r="AP281">
            <v>1</v>
          </cell>
          <cell r="AT281">
            <v>128</v>
          </cell>
          <cell r="AX281">
            <v>0</v>
          </cell>
          <cell r="BD281">
            <v>0</v>
          </cell>
        </row>
        <row r="282">
          <cell r="I282">
            <v>25.677</v>
          </cell>
          <cell r="S282">
            <v>23</v>
          </cell>
          <cell r="AD282">
            <v>38</v>
          </cell>
          <cell r="AH282">
            <v>63</v>
          </cell>
          <cell r="AP282">
            <v>1</v>
          </cell>
          <cell r="AT282">
            <v>128</v>
          </cell>
          <cell r="AX282">
            <v>0</v>
          </cell>
          <cell r="BD282">
            <v>0</v>
          </cell>
        </row>
        <row r="283">
          <cell r="I283">
            <v>25.677</v>
          </cell>
          <cell r="S283">
            <v>23</v>
          </cell>
          <cell r="AD283">
            <v>38</v>
          </cell>
          <cell r="AH283">
            <v>63</v>
          </cell>
          <cell r="AP283">
            <v>1</v>
          </cell>
          <cell r="AT283">
            <v>128</v>
          </cell>
          <cell r="AX283">
            <v>0</v>
          </cell>
          <cell r="BD283">
            <v>0</v>
          </cell>
        </row>
        <row r="284">
          <cell r="I284">
            <v>25.677</v>
          </cell>
          <cell r="S284">
            <v>23</v>
          </cell>
          <cell r="AD284">
            <v>38</v>
          </cell>
          <cell r="AH284">
            <v>63</v>
          </cell>
          <cell r="AP284">
            <v>1</v>
          </cell>
          <cell r="AT284">
            <v>128</v>
          </cell>
          <cell r="AX284">
            <v>0</v>
          </cell>
          <cell r="BD284">
            <v>0</v>
          </cell>
        </row>
        <row r="285">
          <cell r="I285">
            <v>25.677</v>
          </cell>
          <cell r="S285">
            <v>23</v>
          </cell>
          <cell r="AD285">
            <v>38</v>
          </cell>
          <cell r="AH285">
            <v>63</v>
          </cell>
          <cell r="AP285">
            <v>1</v>
          </cell>
          <cell r="AT285">
            <v>128</v>
          </cell>
          <cell r="AX285">
            <v>0</v>
          </cell>
          <cell r="BD285">
            <v>0</v>
          </cell>
        </row>
        <row r="286">
          <cell r="I286">
            <v>25.677</v>
          </cell>
          <cell r="S286">
            <v>23</v>
          </cell>
          <cell r="AD286">
            <v>38</v>
          </cell>
          <cell r="AH286">
            <v>63</v>
          </cell>
          <cell r="AP286">
            <v>1</v>
          </cell>
          <cell r="AT286">
            <v>128</v>
          </cell>
          <cell r="AX286">
            <v>0</v>
          </cell>
          <cell r="BD286">
            <v>0</v>
          </cell>
        </row>
        <row r="287">
          <cell r="I287">
            <v>25.677</v>
          </cell>
          <cell r="S287">
            <v>23</v>
          </cell>
          <cell r="AD287">
            <v>38</v>
          </cell>
          <cell r="AH287">
            <v>63</v>
          </cell>
          <cell r="AP287">
            <v>1</v>
          </cell>
          <cell r="AT287">
            <v>128</v>
          </cell>
          <cell r="AX287">
            <v>0</v>
          </cell>
          <cell r="BD287">
            <v>0</v>
          </cell>
        </row>
        <row r="288">
          <cell r="I288">
            <v>25.677</v>
          </cell>
          <cell r="S288">
            <v>23</v>
          </cell>
          <cell r="AD288">
            <v>38</v>
          </cell>
          <cell r="AH288">
            <v>63</v>
          </cell>
          <cell r="AP288">
            <v>1</v>
          </cell>
          <cell r="AT288">
            <v>128</v>
          </cell>
          <cell r="AX288">
            <v>0</v>
          </cell>
          <cell r="BD288">
            <v>0</v>
          </cell>
        </row>
        <row r="289">
          <cell r="I289">
            <v>25.677</v>
          </cell>
          <cell r="S289">
            <v>23</v>
          </cell>
          <cell r="AD289">
            <v>38</v>
          </cell>
          <cell r="AH289">
            <v>63</v>
          </cell>
          <cell r="AP289">
            <v>1</v>
          </cell>
          <cell r="AT289">
            <v>128</v>
          </cell>
          <cell r="AX289">
            <v>0</v>
          </cell>
          <cell r="BD289">
            <v>0</v>
          </cell>
        </row>
        <row r="290">
          <cell r="I290">
            <v>25.677</v>
          </cell>
          <cell r="S290">
            <v>23</v>
          </cell>
          <cell r="AD290">
            <v>38</v>
          </cell>
          <cell r="AH290">
            <v>63</v>
          </cell>
          <cell r="AP290">
            <v>1</v>
          </cell>
          <cell r="AT290">
            <v>128</v>
          </cell>
          <cell r="AX290">
            <v>0</v>
          </cell>
          <cell r="BD290">
            <v>0</v>
          </cell>
        </row>
        <row r="291">
          <cell r="I291">
            <v>25.677</v>
          </cell>
          <cell r="S291">
            <v>23</v>
          </cell>
          <cell r="AD291">
            <v>38</v>
          </cell>
          <cell r="AH291">
            <v>63</v>
          </cell>
          <cell r="AP291">
            <v>1</v>
          </cell>
          <cell r="AT291">
            <v>128</v>
          </cell>
          <cell r="AX291">
            <v>0</v>
          </cell>
          <cell r="BD291">
            <v>0</v>
          </cell>
        </row>
        <row r="292">
          <cell r="I292">
            <v>25.677</v>
          </cell>
          <cell r="S292">
            <v>23</v>
          </cell>
          <cell r="AD292">
            <v>38</v>
          </cell>
          <cell r="AH292">
            <v>63</v>
          </cell>
          <cell r="AP292">
            <v>1</v>
          </cell>
          <cell r="AT292">
            <v>128</v>
          </cell>
          <cell r="AX292">
            <v>0</v>
          </cell>
          <cell r="BD292">
            <v>0</v>
          </cell>
        </row>
        <row r="293">
          <cell r="I293">
            <v>25.677</v>
          </cell>
          <cell r="S293">
            <v>23</v>
          </cell>
          <cell r="AD293">
            <v>38</v>
          </cell>
          <cell r="AH293">
            <v>63</v>
          </cell>
          <cell r="AP293">
            <v>1</v>
          </cell>
          <cell r="AT293">
            <v>128</v>
          </cell>
          <cell r="AX293">
            <v>0</v>
          </cell>
          <cell r="BD293">
            <v>0</v>
          </cell>
        </row>
        <row r="294">
          <cell r="I294">
            <v>25.677</v>
          </cell>
          <cell r="S294">
            <v>23</v>
          </cell>
          <cell r="AD294">
            <v>38</v>
          </cell>
          <cell r="AH294">
            <v>63</v>
          </cell>
          <cell r="AP294">
            <v>1</v>
          </cell>
          <cell r="AT294">
            <v>128</v>
          </cell>
          <cell r="AX294">
            <v>0</v>
          </cell>
          <cell r="BD294">
            <v>0</v>
          </cell>
        </row>
        <row r="295">
          <cell r="I295">
            <v>25.677</v>
          </cell>
          <cell r="S295">
            <v>23</v>
          </cell>
          <cell r="AD295">
            <v>38</v>
          </cell>
          <cell r="AH295">
            <v>63</v>
          </cell>
          <cell r="AP295">
            <v>1</v>
          </cell>
          <cell r="AT295">
            <v>128</v>
          </cell>
          <cell r="AX295">
            <v>0</v>
          </cell>
          <cell r="BD295">
            <v>0</v>
          </cell>
        </row>
        <row r="296">
          <cell r="I296">
            <v>25.677</v>
          </cell>
          <cell r="S296">
            <v>23</v>
          </cell>
          <cell r="AD296">
            <v>38</v>
          </cell>
          <cell r="AH296">
            <v>63</v>
          </cell>
          <cell r="AP296">
            <v>1</v>
          </cell>
          <cell r="AT296">
            <v>128</v>
          </cell>
          <cell r="AX296">
            <v>0</v>
          </cell>
          <cell r="BD296">
            <v>0</v>
          </cell>
        </row>
        <row r="297">
          <cell r="I297">
            <v>25.677</v>
          </cell>
          <cell r="S297">
            <v>23</v>
          </cell>
          <cell r="AD297">
            <v>38</v>
          </cell>
          <cell r="AH297">
            <v>63</v>
          </cell>
          <cell r="AP297">
            <v>1</v>
          </cell>
          <cell r="AT297">
            <v>128</v>
          </cell>
          <cell r="AX297">
            <v>0</v>
          </cell>
          <cell r="BD297">
            <v>0</v>
          </cell>
        </row>
        <row r="298">
          <cell r="I298">
            <v>25.677</v>
          </cell>
          <cell r="S298">
            <v>23</v>
          </cell>
          <cell r="AD298">
            <v>38</v>
          </cell>
          <cell r="AH298">
            <v>63</v>
          </cell>
          <cell r="AP298">
            <v>1</v>
          </cell>
          <cell r="AT298">
            <v>128</v>
          </cell>
          <cell r="AX298">
            <v>0</v>
          </cell>
          <cell r="BD298">
            <v>0</v>
          </cell>
        </row>
        <row r="299">
          <cell r="I299">
            <v>25.677</v>
          </cell>
          <cell r="S299">
            <v>23</v>
          </cell>
          <cell r="AD299">
            <v>38</v>
          </cell>
          <cell r="AH299">
            <v>63</v>
          </cell>
          <cell r="AP299">
            <v>1</v>
          </cell>
          <cell r="AT299">
            <v>128</v>
          </cell>
          <cell r="AX299">
            <v>0</v>
          </cell>
          <cell r="BD299">
            <v>0</v>
          </cell>
        </row>
        <row r="300">
          <cell r="I300">
            <v>25.677</v>
          </cell>
          <cell r="S300">
            <v>23</v>
          </cell>
          <cell r="AD300">
            <v>38</v>
          </cell>
          <cell r="AH300">
            <v>63</v>
          </cell>
          <cell r="AP300">
            <v>1</v>
          </cell>
          <cell r="AT300">
            <v>128</v>
          </cell>
          <cell r="AX300">
            <v>0</v>
          </cell>
          <cell r="BD300">
            <v>0</v>
          </cell>
        </row>
        <row r="301">
          <cell r="I301">
            <v>25.677</v>
          </cell>
          <cell r="S301">
            <v>23</v>
          </cell>
          <cell r="AD301">
            <v>38</v>
          </cell>
          <cell r="AH301">
            <v>63</v>
          </cell>
          <cell r="AP301">
            <v>1</v>
          </cell>
          <cell r="AT301">
            <v>128</v>
          </cell>
          <cell r="AX301">
            <v>0</v>
          </cell>
          <cell r="BD301">
            <v>0</v>
          </cell>
        </row>
        <row r="302">
          <cell r="I302">
            <v>25.677</v>
          </cell>
          <cell r="S302">
            <v>23</v>
          </cell>
          <cell r="AD302">
            <v>40</v>
          </cell>
          <cell r="AH302">
            <v>63</v>
          </cell>
          <cell r="AP302">
            <v>1</v>
          </cell>
          <cell r="AT302">
            <v>128</v>
          </cell>
          <cell r="AX302">
            <v>0</v>
          </cell>
          <cell r="BD302">
            <v>0</v>
          </cell>
        </row>
        <row r="303">
          <cell r="I303">
            <v>25.677</v>
          </cell>
          <cell r="S303">
            <v>23</v>
          </cell>
          <cell r="AD303">
            <v>40</v>
          </cell>
          <cell r="AH303">
            <v>63</v>
          </cell>
          <cell r="AP303">
            <v>1</v>
          </cell>
          <cell r="AT303">
            <v>128</v>
          </cell>
          <cell r="AX303">
            <v>0</v>
          </cell>
          <cell r="BD303">
            <v>0</v>
          </cell>
        </row>
        <row r="304">
          <cell r="I304">
            <v>25.677</v>
          </cell>
          <cell r="S304">
            <v>23</v>
          </cell>
          <cell r="AD304">
            <v>40</v>
          </cell>
          <cell r="AH304">
            <v>63</v>
          </cell>
          <cell r="AP304">
            <v>1</v>
          </cell>
          <cell r="AT304">
            <v>128</v>
          </cell>
          <cell r="AX304">
            <v>0</v>
          </cell>
          <cell r="BD304">
            <v>0</v>
          </cell>
        </row>
        <row r="305">
          <cell r="I305">
            <v>25.677</v>
          </cell>
          <cell r="S305">
            <v>23</v>
          </cell>
          <cell r="AD305">
            <v>40</v>
          </cell>
          <cell r="AH305">
            <v>63</v>
          </cell>
          <cell r="AP305">
            <v>1</v>
          </cell>
          <cell r="AT305">
            <v>128</v>
          </cell>
          <cell r="AX305">
            <v>0</v>
          </cell>
          <cell r="BD305">
            <v>0</v>
          </cell>
        </row>
        <row r="306">
          <cell r="I306">
            <v>25.677</v>
          </cell>
          <cell r="S306">
            <v>23</v>
          </cell>
          <cell r="AD306">
            <v>40</v>
          </cell>
          <cell r="AH306">
            <v>63</v>
          </cell>
          <cell r="AP306">
            <v>1</v>
          </cell>
          <cell r="AT306">
            <v>128</v>
          </cell>
          <cell r="AX306">
            <v>0</v>
          </cell>
          <cell r="BD306">
            <v>0</v>
          </cell>
        </row>
        <row r="307">
          <cell r="I307">
            <v>25.677</v>
          </cell>
          <cell r="S307">
            <v>23</v>
          </cell>
          <cell r="AD307">
            <v>40</v>
          </cell>
          <cell r="AH307">
            <v>63</v>
          </cell>
          <cell r="AP307">
            <v>1</v>
          </cell>
          <cell r="AT307">
            <v>128</v>
          </cell>
          <cell r="AX307">
            <v>0</v>
          </cell>
          <cell r="BD307">
            <v>0</v>
          </cell>
        </row>
        <row r="308">
          <cell r="I308">
            <v>25.677</v>
          </cell>
          <cell r="S308">
            <v>23</v>
          </cell>
          <cell r="AD308">
            <v>40</v>
          </cell>
          <cell r="AH308">
            <v>63</v>
          </cell>
          <cell r="AP308">
            <v>1</v>
          </cell>
          <cell r="AT308">
            <v>128</v>
          </cell>
          <cell r="AX308">
            <v>0</v>
          </cell>
          <cell r="BD308">
            <v>0</v>
          </cell>
        </row>
        <row r="309">
          <cell r="I309">
            <v>25.677</v>
          </cell>
          <cell r="S309">
            <v>23</v>
          </cell>
          <cell r="AD309">
            <v>40</v>
          </cell>
          <cell r="AH309">
            <v>63</v>
          </cell>
          <cell r="AP309">
            <v>1</v>
          </cell>
          <cell r="AT309">
            <v>128</v>
          </cell>
          <cell r="AX309">
            <v>0</v>
          </cell>
          <cell r="BD309">
            <v>0</v>
          </cell>
        </row>
        <row r="310">
          <cell r="I310">
            <v>25.677</v>
          </cell>
          <cell r="S310">
            <v>23</v>
          </cell>
          <cell r="AD310">
            <v>40</v>
          </cell>
          <cell r="AH310">
            <v>63</v>
          </cell>
          <cell r="AP310">
            <v>1</v>
          </cell>
          <cell r="AT310">
            <v>128</v>
          </cell>
          <cell r="AX310">
            <v>0</v>
          </cell>
          <cell r="BD310">
            <v>0</v>
          </cell>
        </row>
        <row r="311">
          <cell r="I311">
            <v>25.677</v>
          </cell>
          <cell r="S311">
            <v>23</v>
          </cell>
          <cell r="AD311">
            <v>40</v>
          </cell>
          <cell r="AH311">
            <v>63</v>
          </cell>
          <cell r="AP311">
            <v>1</v>
          </cell>
          <cell r="AT311">
            <v>128</v>
          </cell>
          <cell r="AX311">
            <v>0</v>
          </cell>
          <cell r="BD311">
            <v>0</v>
          </cell>
        </row>
        <row r="312">
          <cell r="I312">
            <v>25.677</v>
          </cell>
          <cell r="S312">
            <v>23</v>
          </cell>
          <cell r="AD312">
            <v>40</v>
          </cell>
          <cell r="AH312">
            <v>63</v>
          </cell>
          <cell r="AP312">
            <v>1</v>
          </cell>
          <cell r="AT312">
            <v>128</v>
          </cell>
          <cell r="AX312">
            <v>0</v>
          </cell>
          <cell r="BD312">
            <v>0</v>
          </cell>
        </row>
        <row r="313">
          <cell r="I313">
            <v>25.677</v>
          </cell>
          <cell r="S313">
            <v>23</v>
          </cell>
          <cell r="AD313">
            <v>40</v>
          </cell>
          <cell r="AH313">
            <v>63</v>
          </cell>
          <cell r="AP313">
            <v>1</v>
          </cell>
          <cell r="AT313">
            <v>128</v>
          </cell>
          <cell r="AX313">
            <v>0</v>
          </cell>
          <cell r="BD313">
            <v>0</v>
          </cell>
        </row>
        <row r="314">
          <cell r="I314">
            <v>25.677</v>
          </cell>
          <cell r="S314">
            <v>23</v>
          </cell>
          <cell r="AD314">
            <v>40</v>
          </cell>
          <cell r="AH314">
            <v>63</v>
          </cell>
          <cell r="AP314">
            <v>1</v>
          </cell>
          <cell r="AT314">
            <v>128</v>
          </cell>
          <cell r="AX314">
            <v>0</v>
          </cell>
          <cell r="BD314">
            <v>0</v>
          </cell>
        </row>
        <row r="315">
          <cell r="I315">
            <v>25.677</v>
          </cell>
          <cell r="S315">
            <v>23</v>
          </cell>
          <cell r="AD315">
            <v>40</v>
          </cell>
          <cell r="AH315">
            <v>63</v>
          </cell>
          <cell r="AP315">
            <v>1</v>
          </cell>
          <cell r="AT315">
            <v>128</v>
          </cell>
          <cell r="AX315">
            <v>0</v>
          </cell>
          <cell r="BD315">
            <v>0</v>
          </cell>
        </row>
        <row r="316">
          <cell r="I316">
            <v>25.677</v>
          </cell>
          <cell r="S316">
            <v>23</v>
          </cell>
          <cell r="AD316">
            <v>40</v>
          </cell>
          <cell r="AH316">
            <v>63</v>
          </cell>
          <cell r="AP316">
            <v>1</v>
          </cell>
          <cell r="AT316">
            <v>128</v>
          </cell>
          <cell r="AX316">
            <v>0</v>
          </cell>
          <cell r="BD316">
            <v>0</v>
          </cell>
        </row>
        <row r="317">
          <cell r="I317">
            <v>25.677</v>
          </cell>
          <cell r="S317">
            <v>23</v>
          </cell>
          <cell r="AD317">
            <v>40</v>
          </cell>
          <cell r="AH317">
            <v>63</v>
          </cell>
          <cell r="AP317">
            <v>1</v>
          </cell>
          <cell r="AT317">
            <v>128</v>
          </cell>
          <cell r="AX317">
            <v>0</v>
          </cell>
          <cell r="BD317">
            <v>0</v>
          </cell>
        </row>
        <row r="318">
          <cell r="I318">
            <v>25.677</v>
          </cell>
          <cell r="S318">
            <v>23</v>
          </cell>
          <cell r="AD318">
            <v>40</v>
          </cell>
          <cell r="AH318">
            <v>63</v>
          </cell>
          <cell r="AP318">
            <v>1</v>
          </cell>
          <cell r="AT318">
            <v>128</v>
          </cell>
          <cell r="AX318">
            <v>0</v>
          </cell>
          <cell r="BD318">
            <v>0</v>
          </cell>
        </row>
        <row r="319">
          <cell r="I319">
            <v>25.677</v>
          </cell>
          <cell r="S319">
            <v>23</v>
          </cell>
          <cell r="AD319">
            <v>40</v>
          </cell>
          <cell r="AH319">
            <v>63</v>
          </cell>
          <cell r="AP319">
            <v>1</v>
          </cell>
          <cell r="AT319">
            <v>128</v>
          </cell>
          <cell r="AX319">
            <v>0</v>
          </cell>
          <cell r="BD319">
            <v>0</v>
          </cell>
        </row>
        <row r="320">
          <cell r="I320">
            <v>25.677</v>
          </cell>
          <cell r="S320">
            <v>23</v>
          </cell>
          <cell r="AD320">
            <v>40</v>
          </cell>
          <cell r="AH320">
            <v>63</v>
          </cell>
          <cell r="AP320">
            <v>1</v>
          </cell>
          <cell r="AT320">
            <v>128</v>
          </cell>
          <cell r="AX320">
            <v>0</v>
          </cell>
          <cell r="BD320">
            <v>0</v>
          </cell>
        </row>
        <row r="321">
          <cell r="I321">
            <v>25.677</v>
          </cell>
          <cell r="S321">
            <v>23</v>
          </cell>
          <cell r="AD321">
            <v>40</v>
          </cell>
          <cell r="AH321">
            <v>63</v>
          </cell>
          <cell r="AP321">
            <v>1</v>
          </cell>
          <cell r="AT321">
            <v>128</v>
          </cell>
          <cell r="AX321">
            <v>0</v>
          </cell>
          <cell r="BD321">
            <v>0</v>
          </cell>
        </row>
        <row r="322">
          <cell r="I322">
            <v>25.677</v>
          </cell>
          <cell r="S322">
            <v>23</v>
          </cell>
          <cell r="AD322">
            <v>40</v>
          </cell>
          <cell r="AH322">
            <v>63</v>
          </cell>
          <cell r="AP322">
            <v>1</v>
          </cell>
          <cell r="AT322">
            <v>128</v>
          </cell>
          <cell r="AX322">
            <v>0</v>
          </cell>
          <cell r="BD322">
            <v>0</v>
          </cell>
        </row>
        <row r="323">
          <cell r="I323">
            <v>25.677</v>
          </cell>
          <cell r="S323">
            <v>23</v>
          </cell>
          <cell r="AD323">
            <v>40</v>
          </cell>
          <cell r="AH323">
            <v>63</v>
          </cell>
          <cell r="AP323">
            <v>1</v>
          </cell>
          <cell r="AT323">
            <v>128</v>
          </cell>
          <cell r="AX323">
            <v>0</v>
          </cell>
          <cell r="BD323">
            <v>0</v>
          </cell>
        </row>
        <row r="324">
          <cell r="I324">
            <v>25.677</v>
          </cell>
          <cell r="S324">
            <v>23</v>
          </cell>
          <cell r="AD324">
            <v>40</v>
          </cell>
          <cell r="AH324">
            <v>63</v>
          </cell>
          <cell r="AP324">
            <v>1</v>
          </cell>
          <cell r="AT324">
            <v>128</v>
          </cell>
          <cell r="AX324">
            <v>0</v>
          </cell>
          <cell r="BD324">
            <v>0</v>
          </cell>
        </row>
        <row r="325">
          <cell r="I325">
            <v>25.677</v>
          </cell>
          <cell r="S325">
            <v>23</v>
          </cell>
          <cell r="AD325">
            <v>40</v>
          </cell>
          <cell r="AH325">
            <v>63</v>
          </cell>
          <cell r="AP325">
            <v>1</v>
          </cell>
          <cell r="AT325">
            <v>128</v>
          </cell>
          <cell r="AX325">
            <v>0</v>
          </cell>
          <cell r="BD325">
            <v>0</v>
          </cell>
        </row>
        <row r="326">
          <cell r="I326">
            <v>25.677</v>
          </cell>
          <cell r="S326">
            <v>23</v>
          </cell>
          <cell r="AD326">
            <v>40</v>
          </cell>
          <cell r="AH326">
            <v>63</v>
          </cell>
          <cell r="AP326">
            <v>1</v>
          </cell>
          <cell r="AT326">
            <v>128</v>
          </cell>
          <cell r="AX326">
            <v>0</v>
          </cell>
          <cell r="BD326">
            <v>0</v>
          </cell>
        </row>
        <row r="327">
          <cell r="I327">
            <v>25.677</v>
          </cell>
          <cell r="S327">
            <v>23</v>
          </cell>
          <cell r="AD327">
            <v>40</v>
          </cell>
          <cell r="AH327">
            <v>63</v>
          </cell>
          <cell r="AP327">
            <v>1</v>
          </cell>
          <cell r="AT327">
            <v>128</v>
          </cell>
          <cell r="AX327">
            <v>0</v>
          </cell>
          <cell r="BD327">
            <v>0</v>
          </cell>
        </row>
        <row r="328">
          <cell r="I328">
            <v>25.677</v>
          </cell>
          <cell r="S328">
            <v>23</v>
          </cell>
          <cell r="AD328">
            <v>40</v>
          </cell>
          <cell r="AH328">
            <v>63</v>
          </cell>
          <cell r="AP328">
            <v>1</v>
          </cell>
          <cell r="AT328">
            <v>128</v>
          </cell>
          <cell r="AX328">
            <v>0</v>
          </cell>
          <cell r="BD328">
            <v>0</v>
          </cell>
        </row>
        <row r="329">
          <cell r="I329">
            <v>25.677</v>
          </cell>
          <cell r="S329">
            <v>23</v>
          </cell>
          <cell r="AD329">
            <v>40</v>
          </cell>
          <cell r="AH329">
            <v>63</v>
          </cell>
          <cell r="AP329">
            <v>1</v>
          </cell>
          <cell r="AT329">
            <v>128</v>
          </cell>
          <cell r="AX329">
            <v>0</v>
          </cell>
          <cell r="BD329">
            <v>0</v>
          </cell>
        </row>
        <row r="330">
          <cell r="I330">
            <v>25.677</v>
          </cell>
          <cell r="S330">
            <v>23</v>
          </cell>
          <cell r="AD330">
            <v>40</v>
          </cell>
          <cell r="AH330">
            <v>63</v>
          </cell>
          <cell r="AP330">
            <v>1</v>
          </cell>
          <cell r="AT330">
            <v>128</v>
          </cell>
          <cell r="AX330">
            <v>0</v>
          </cell>
          <cell r="BD330">
            <v>0</v>
          </cell>
        </row>
        <row r="331">
          <cell r="I331">
            <v>25.677</v>
          </cell>
          <cell r="S331">
            <v>23</v>
          </cell>
          <cell r="AD331">
            <v>40</v>
          </cell>
          <cell r="AH331">
            <v>63</v>
          </cell>
          <cell r="AP331">
            <v>1</v>
          </cell>
          <cell r="AT331">
            <v>128</v>
          </cell>
          <cell r="AX331">
            <v>0</v>
          </cell>
          <cell r="BD331">
            <v>0</v>
          </cell>
        </row>
        <row r="332">
          <cell r="I332">
            <v>25.677</v>
          </cell>
          <cell r="S332">
            <v>23</v>
          </cell>
          <cell r="AD332">
            <v>40</v>
          </cell>
          <cell r="AH332">
            <v>63</v>
          </cell>
          <cell r="AP332">
            <v>1</v>
          </cell>
          <cell r="AT332">
            <v>128</v>
          </cell>
          <cell r="AX332">
            <v>0</v>
          </cell>
          <cell r="BD332">
            <v>0</v>
          </cell>
        </row>
        <row r="333">
          <cell r="I333">
            <v>25.677</v>
          </cell>
          <cell r="S333">
            <v>23</v>
          </cell>
          <cell r="AD333">
            <v>40</v>
          </cell>
          <cell r="AH333">
            <v>63</v>
          </cell>
          <cell r="AP333">
            <v>1</v>
          </cell>
          <cell r="AT333">
            <v>128</v>
          </cell>
          <cell r="AX333">
            <v>0</v>
          </cell>
          <cell r="BD333">
            <v>0</v>
          </cell>
        </row>
        <row r="334">
          <cell r="I334">
            <v>25.677</v>
          </cell>
          <cell r="S334">
            <v>23</v>
          </cell>
          <cell r="AD334">
            <v>40</v>
          </cell>
          <cell r="AH334">
            <v>63</v>
          </cell>
          <cell r="AP334">
            <v>1</v>
          </cell>
          <cell r="AT334">
            <v>128</v>
          </cell>
          <cell r="AX334">
            <v>0</v>
          </cell>
          <cell r="BD334">
            <v>0</v>
          </cell>
        </row>
        <row r="335">
          <cell r="I335">
            <v>25.677</v>
          </cell>
          <cell r="S335">
            <v>23</v>
          </cell>
          <cell r="AD335">
            <v>40</v>
          </cell>
          <cell r="AH335">
            <v>63</v>
          </cell>
          <cell r="AP335">
            <v>1</v>
          </cell>
          <cell r="AT335">
            <v>128</v>
          </cell>
          <cell r="AX335">
            <v>0</v>
          </cell>
          <cell r="BD335">
            <v>0</v>
          </cell>
        </row>
        <row r="336">
          <cell r="I336">
            <v>25.677</v>
          </cell>
          <cell r="S336">
            <v>23</v>
          </cell>
          <cell r="AD336">
            <v>40</v>
          </cell>
          <cell r="AH336">
            <v>63</v>
          </cell>
          <cell r="AP336">
            <v>1</v>
          </cell>
          <cell r="AT336">
            <v>128</v>
          </cell>
          <cell r="AX336">
            <v>0</v>
          </cell>
          <cell r="BD336">
            <v>0</v>
          </cell>
        </row>
        <row r="337">
          <cell r="I337">
            <v>25.677</v>
          </cell>
          <cell r="S337">
            <v>23</v>
          </cell>
          <cell r="AD337">
            <v>40</v>
          </cell>
          <cell r="AH337">
            <v>63</v>
          </cell>
          <cell r="AP337">
            <v>1</v>
          </cell>
          <cell r="AT337">
            <v>128</v>
          </cell>
          <cell r="AX337">
            <v>0</v>
          </cell>
          <cell r="BD337">
            <v>0</v>
          </cell>
        </row>
        <row r="338">
          <cell r="I338">
            <v>25.677</v>
          </cell>
          <cell r="S338">
            <v>23</v>
          </cell>
          <cell r="AD338">
            <v>40</v>
          </cell>
          <cell r="AH338">
            <v>63</v>
          </cell>
          <cell r="AP338">
            <v>1</v>
          </cell>
          <cell r="AT338">
            <v>128</v>
          </cell>
          <cell r="AX338">
            <v>0</v>
          </cell>
          <cell r="BD338">
            <v>0</v>
          </cell>
        </row>
        <row r="339">
          <cell r="I339">
            <v>25.677</v>
          </cell>
          <cell r="S339">
            <v>23</v>
          </cell>
          <cell r="AD339">
            <v>40</v>
          </cell>
          <cell r="AH339">
            <v>63</v>
          </cell>
          <cell r="AP339">
            <v>1</v>
          </cell>
          <cell r="AT339">
            <v>128</v>
          </cell>
          <cell r="AX339">
            <v>0</v>
          </cell>
          <cell r="BD339">
            <v>0</v>
          </cell>
        </row>
        <row r="340">
          <cell r="I340">
            <v>25.677</v>
          </cell>
          <cell r="S340">
            <v>23</v>
          </cell>
          <cell r="AD340">
            <v>40</v>
          </cell>
          <cell r="AH340">
            <v>63</v>
          </cell>
          <cell r="AP340">
            <v>1</v>
          </cell>
          <cell r="AT340">
            <v>128</v>
          </cell>
          <cell r="AX340">
            <v>0</v>
          </cell>
          <cell r="BD340">
            <v>0</v>
          </cell>
        </row>
        <row r="341">
          <cell r="I341">
            <v>25.677</v>
          </cell>
          <cell r="S341">
            <v>23</v>
          </cell>
          <cell r="AD341">
            <v>40</v>
          </cell>
          <cell r="AH341">
            <v>63</v>
          </cell>
          <cell r="AP341">
            <v>1</v>
          </cell>
          <cell r="AT341">
            <v>128</v>
          </cell>
          <cell r="AX341">
            <v>0</v>
          </cell>
          <cell r="BD341">
            <v>0</v>
          </cell>
        </row>
        <row r="342">
          <cell r="I342">
            <v>25.677</v>
          </cell>
          <cell r="S342">
            <v>23</v>
          </cell>
          <cell r="AD342">
            <v>40</v>
          </cell>
          <cell r="AH342">
            <v>63</v>
          </cell>
          <cell r="AP342">
            <v>1</v>
          </cell>
          <cell r="AT342">
            <v>128</v>
          </cell>
          <cell r="AX342">
            <v>0</v>
          </cell>
          <cell r="BD342">
            <v>0</v>
          </cell>
        </row>
        <row r="343">
          <cell r="I343">
            <v>25.677</v>
          </cell>
          <cell r="S343">
            <v>23</v>
          </cell>
          <cell r="AD343">
            <v>40</v>
          </cell>
          <cell r="AH343">
            <v>63</v>
          </cell>
          <cell r="AP343">
            <v>1</v>
          </cell>
          <cell r="AT343">
            <v>128</v>
          </cell>
          <cell r="AX343">
            <v>0</v>
          </cell>
          <cell r="BD343">
            <v>0</v>
          </cell>
        </row>
        <row r="344">
          <cell r="I344">
            <v>25.677</v>
          </cell>
          <cell r="S344">
            <v>23</v>
          </cell>
          <cell r="AD344">
            <v>40</v>
          </cell>
          <cell r="AH344">
            <v>63</v>
          </cell>
          <cell r="AP344">
            <v>1</v>
          </cell>
          <cell r="AT344">
            <v>128</v>
          </cell>
          <cell r="AX344">
            <v>0</v>
          </cell>
          <cell r="BD344">
            <v>0</v>
          </cell>
        </row>
        <row r="345">
          <cell r="I345">
            <v>25.677</v>
          </cell>
          <cell r="S345">
            <v>23</v>
          </cell>
          <cell r="AD345">
            <v>40</v>
          </cell>
          <cell r="AH345">
            <v>63</v>
          </cell>
          <cell r="AP345">
            <v>1</v>
          </cell>
          <cell r="AT345">
            <v>128</v>
          </cell>
          <cell r="AX345">
            <v>0</v>
          </cell>
          <cell r="BD345">
            <v>0</v>
          </cell>
        </row>
        <row r="346">
          <cell r="I346">
            <v>25.677</v>
          </cell>
          <cell r="S346">
            <v>23</v>
          </cell>
          <cell r="AD346">
            <v>40</v>
          </cell>
          <cell r="AH346">
            <v>63</v>
          </cell>
          <cell r="AP346">
            <v>1</v>
          </cell>
          <cell r="AT346">
            <v>128</v>
          </cell>
          <cell r="AX346">
            <v>0</v>
          </cell>
          <cell r="BD346">
            <v>0</v>
          </cell>
        </row>
        <row r="347">
          <cell r="I347">
            <v>25.677</v>
          </cell>
          <cell r="S347">
            <v>23</v>
          </cell>
          <cell r="AD347">
            <v>40</v>
          </cell>
          <cell r="AH347">
            <v>63</v>
          </cell>
          <cell r="AP347">
            <v>1</v>
          </cell>
          <cell r="AT347">
            <v>128</v>
          </cell>
          <cell r="AX347">
            <v>0</v>
          </cell>
          <cell r="BD347">
            <v>0</v>
          </cell>
        </row>
        <row r="348">
          <cell r="I348">
            <v>25.677</v>
          </cell>
          <cell r="S348">
            <v>23</v>
          </cell>
          <cell r="AD348">
            <v>40</v>
          </cell>
          <cell r="AH348">
            <v>63</v>
          </cell>
          <cell r="AP348">
            <v>1</v>
          </cell>
          <cell r="AT348">
            <v>128</v>
          </cell>
          <cell r="AX348">
            <v>0</v>
          </cell>
          <cell r="BD348">
            <v>0</v>
          </cell>
        </row>
        <row r="349">
          <cell r="I349">
            <v>25.677</v>
          </cell>
          <cell r="S349">
            <v>23</v>
          </cell>
          <cell r="AD349">
            <v>40</v>
          </cell>
          <cell r="AH349">
            <v>63</v>
          </cell>
          <cell r="AP349">
            <v>1</v>
          </cell>
          <cell r="AT349">
            <v>128</v>
          </cell>
          <cell r="AX349">
            <v>0</v>
          </cell>
          <cell r="BD349">
            <v>0</v>
          </cell>
        </row>
        <row r="350">
          <cell r="I350">
            <v>25.677</v>
          </cell>
          <cell r="S350">
            <v>23</v>
          </cell>
          <cell r="AD350">
            <v>40</v>
          </cell>
          <cell r="AH350">
            <v>69</v>
          </cell>
          <cell r="AP350">
            <v>1</v>
          </cell>
          <cell r="AT350">
            <v>128</v>
          </cell>
          <cell r="AX350">
            <v>0</v>
          </cell>
          <cell r="BD350">
            <v>0</v>
          </cell>
        </row>
        <row r="351">
          <cell r="I351">
            <v>25.677</v>
          </cell>
          <cell r="S351">
            <v>23</v>
          </cell>
          <cell r="AD351">
            <v>40</v>
          </cell>
          <cell r="AH351">
            <v>69</v>
          </cell>
          <cell r="AP351">
            <v>1</v>
          </cell>
          <cell r="AT351">
            <v>128</v>
          </cell>
          <cell r="AX351">
            <v>0</v>
          </cell>
          <cell r="BD351">
            <v>0</v>
          </cell>
        </row>
        <row r="352">
          <cell r="I352">
            <v>25.677</v>
          </cell>
          <cell r="S352">
            <v>23</v>
          </cell>
          <cell r="AD352">
            <v>40</v>
          </cell>
          <cell r="AH352">
            <v>69</v>
          </cell>
          <cell r="AP352">
            <v>1</v>
          </cell>
          <cell r="AT352">
            <v>128</v>
          </cell>
          <cell r="AX352">
            <v>0</v>
          </cell>
          <cell r="BD352">
            <v>0</v>
          </cell>
        </row>
        <row r="353">
          <cell r="I353">
            <v>25.677</v>
          </cell>
          <cell r="S353">
            <v>23</v>
          </cell>
          <cell r="AD353">
            <v>40</v>
          </cell>
          <cell r="AH353">
            <v>69</v>
          </cell>
          <cell r="AP353">
            <v>1</v>
          </cell>
          <cell r="AT353">
            <v>128</v>
          </cell>
          <cell r="AX353">
            <v>0</v>
          </cell>
          <cell r="BD353">
            <v>0</v>
          </cell>
        </row>
        <row r="354">
          <cell r="I354">
            <v>25.677</v>
          </cell>
          <cell r="S354">
            <v>23</v>
          </cell>
          <cell r="AD354">
            <v>40</v>
          </cell>
          <cell r="AH354">
            <v>69</v>
          </cell>
          <cell r="AP354">
            <v>1</v>
          </cell>
          <cell r="AT354">
            <v>128</v>
          </cell>
          <cell r="AX354">
            <v>0</v>
          </cell>
          <cell r="BD354">
            <v>0</v>
          </cell>
        </row>
        <row r="355">
          <cell r="I355">
            <v>25.677</v>
          </cell>
          <cell r="S355">
            <v>23</v>
          </cell>
          <cell r="AD355">
            <v>40</v>
          </cell>
          <cell r="AH355">
            <v>69</v>
          </cell>
          <cell r="AP355">
            <v>1</v>
          </cell>
          <cell r="AT355">
            <v>128</v>
          </cell>
          <cell r="AX355">
            <v>0</v>
          </cell>
          <cell r="BD355">
            <v>0</v>
          </cell>
        </row>
        <row r="356">
          <cell r="I356">
            <v>25.677</v>
          </cell>
          <cell r="S356">
            <v>23</v>
          </cell>
          <cell r="AD356">
            <v>40</v>
          </cell>
          <cell r="AH356">
            <v>69</v>
          </cell>
          <cell r="AP356">
            <v>1</v>
          </cell>
          <cell r="AT356">
            <v>128</v>
          </cell>
          <cell r="AX356">
            <v>0</v>
          </cell>
          <cell r="BD356">
            <v>0</v>
          </cell>
        </row>
        <row r="357">
          <cell r="I357">
            <v>25.677</v>
          </cell>
          <cell r="S357">
            <v>23</v>
          </cell>
          <cell r="AD357">
            <v>40</v>
          </cell>
          <cell r="AH357">
            <v>69</v>
          </cell>
          <cell r="AP357">
            <v>1</v>
          </cell>
          <cell r="AT357">
            <v>128</v>
          </cell>
          <cell r="AX357">
            <v>0</v>
          </cell>
          <cell r="BD357">
            <v>0</v>
          </cell>
        </row>
        <row r="358">
          <cell r="I358">
            <v>25.677</v>
          </cell>
          <cell r="S358">
            <v>23</v>
          </cell>
          <cell r="AD358">
            <v>40</v>
          </cell>
          <cell r="AH358">
            <v>69</v>
          </cell>
          <cell r="AP358">
            <v>1</v>
          </cell>
          <cell r="AT358">
            <v>128</v>
          </cell>
          <cell r="AX358">
            <v>0</v>
          </cell>
          <cell r="BD358">
            <v>0</v>
          </cell>
        </row>
        <row r="359">
          <cell r="I359">
            <v>25.677</v>
          </cell>
          <cell r="S359">
            <v>23</v>
          </cell>
          <cell r="AD359">
            <v>40</v>
          </cell>
          <cell r="AH359">
            <v>69</v>
          </cell>
          <cell r="AP359">
            <v>1</v>
          </cell>
          <cell r="AT359">
            <v>128</v>
          </cell>
          <cell r="AX359">
            <v>0</v>
          </cell>
          <cell r="BD359">
            <v>0</v>
          </cell>
        </row>
        <row r="360">
          <cell r="I360">
            <v>25.677</v>
          </cell>
          <cell r="S360">
            <v>23</v>
          </cell>
          <cell r="AD360">
            <v>40</v>
          </cell>
          <cell r="AH360">
            <v>69</v>
          </cell>
          <cell r="AP360">
            <v>1</v>
          </cell>
          <cell r="AT360">
            <v>128</v>
          </cell>
          <cell r="AX360">
            <v>0</v>
          </cell>
          <cell r="BD360">
            <v>0</v>
          </cell>
        </row>
        <row r="361">
          <cell r="I361">
            <v>25.677</v>
          </cell>
          <cell r="S361">
            <v>23</v>
          </cell>
          <cell r="AD361">
            <v>40</v>
          </cell>
          <cell r="AH361">
            <v>69</v>
          </cell>
          <cell r="AP361">
            <v>1</v>
          </cell>
          <cell r="AT361">
            <v>128</v>
          </cell>
          <cell r="AX361">
            <v>0</v>
          </cell>
          <cell r="BD361">
            <v>0</v>
          </cell>
        </row>
        <row r="362">
          <cell r="I362">
            <v>25.677</v>
          </cell>
          <cell r="S362">
            <v>23</v>
          </cell>
          <cell r="AD362">
            <v>40</v>
          </cell>
          <cell r="AH362">
            <v>69</v>
          </cell>
          <cell r="AP362">
            <v>1</v>
          </cell>
          <cell r="AT362">
            <v>128</v>
          </cell>
          <cell r="AX362">
            <v>0</v>
          </cell>
          <cell r="BD362">
            <v>0</v>
          </cell>
        </row>
        <row r="363">
          <cell r="I363">
            <v>25.677</v>
          </cell>
          <cell r="S363">
            <v>23</v>
          </cell>
          <cell r="AD363">
            <v>40</v>
          </cell>
          <cell r="AH363">
            <v>69</v>
          </cell>
          <cell r="AP363">
            <v>1</v>
          </cell>
          <cell r="AT363">
            <v>128</v>
          </cell>
          <cell r="AX363">
            <v>0</v>
          </cell>
          <cell r="BD363">
            <v>0</v>
          </cell>
        </row>
        <row r="364">
          <cell r="I364">
            <v>25.677</v>
          </cell>
          <cell r="S364">
            <v>23</v>
          </cell>
          <cell r="AD364">
            <v>40</v>
          </cell>
          <cell r="AH364">
            <v>69</v>
          </cell>
          <cell r="AP364">
            <v>1</v>
          </cell>
          <cell r="AT364">
            <v>128</v>
          </cell>
          <cell r="AX364">
            <v>0</v>
          </cell>
          <cell r="BD364">
            <v>0</v>
          </cell>
        </row>
        <row r="365">
          <cell r="I365">
            <v>25.677</v>
          </cell>
          <cell r="S365">
            <v>23</v>
          </cell>
          <cell r="AD365">
            <v>40</v>
          </cell>
          <cell r="AH365">
            <v>69</v>
          </cell>
          <cell r="AP365">
            <v>1</v>
          </cell>
          <cell r="AT365">
            <v>128</v>
          </cell>
          <cell r="AX365">
            <v>0</v>
          </cell>
          <cell r="BD365">
            <v>0</v>
          </cell>
        </row>
        <row r="366">
          <cell r="I366">
            <v>25.677</v>
          </cell>
          <cell r="S366">
            <v>23</v>
          </cell>
          <cell r="AD366">
            <v>40</v>
          </cell>
          <cell r="AH366">
            <v>69</v>
          </cell>
          <cell r="AP366">
            <v>1</v>
          </cell>
          <cell r="AT366">
            <v>128</v>
          </cell>
          <cell r="AX366">
            <v>0</v>
          </cell>
          <cell r="BD366">
            <v>0</v>
          </cell>
        </row>
        <row r="367">
          <cell r="I367">
            <v>25.677</v>
          </cell>
          <cell r="S367">
            <v>23</v>
          </cell>
          <cell r="AD367">
            <v>40</v>
          </cell>
          <cell r="AH367">
            <v>69</v>
          </cell>
          <cell r="AP367">
            <v>1</v>
          </cell>
          <cell r="AT367">
            <v>128</v>
          </cell>
          <cell r="AX367">
            <v>0</v>
          </cell>
          <cell r="BD367">
            <v>0</v>
          </cell>
        </row>
        <row r="368">
          <cell r="I368">
            <v>25.677</v>
          </cell>
          <cell r="S368">
            <v>23</v>
          </cell>
          <cell r="AD368">
            <v>40</v>
          </cell>
          <cell r="AH368">
            <v>69</v>
          </cell>
          <cell r="AP368">
            <v>1</v>
          </cell>
          <cell r="AT368">
            <v>128</v>
          </cell>
          <cell r="AX368">
            <v>0</v>
          </cell>
          <cell r="BD368">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CUADRO"/>
      <sheetName val="DATOS UR#Bol por Estación"/>
      <sheetName val="Est. x Ramal + Datos"/>
      <sheetName val="Tarifas"/>
      <sheetName val="Control"/>
    </sheetNames>
    <sheetDataSet>
      <sheetData sheetId="0"/>
      <sheetData sheetId="1"/>
      <sheetData sheetId="2">
        <row r="74">
          <cell r="AI74">
            <v>801453.2</v>
          </cell>
        </row>
        <row r="75">
          <cell r="AI75">
            <v>860438.65</v>
          </cell>
        </row>
        <row r="76">
          <cell r="AI76">
            <v>1042583.75</v>
          </cell>
        </row>
        <row r="77">
          <cell r="AI77">
            <v>916633.85</v>
          </cell>
        </row>
        <row r="78">
          <cell r="AI78">
            <v>948914.9</v>
          </cell>
        </row>
        <row r="79">
          <cell r="AI79">
            <v>912868.29999999993</v>
          </cell>
        </row>
        <row r="80">
          <cell r="AI80">
            <v>938704.25</v>
          </cell>
        </row>
        <row r="81">
          <cell r="AI81">
            <v>983702.20000000007</v>
          </cell>
        </row>
        <row r="82">
          <cell r="AI82">
            <v>963205.5</v>
          </cell>
        </row>
        <row r="83">
          <cell r="AI83">
            <v>968367.05</v>
          </cell>
        </row>
        <row r="84">
          <cell r="AI84">
            <v>922084.95</v>
          </cell>
        </row>
        <row r="85">
          <cell r="AI85">
            <v>861970.8</v>
          </cell>
        </row>
        <row r="86">
          <cell r="AI86">
            <v>863761.75</v>
          </cell>
        </row>
        <row r="87">
          <cell r="AI87">
            <v>862884.78</v>
          </cell>
        </row>
        <row r="88">
          <cell r="AI88">
            <v>1124103.3900000001</v>
          </cell>
        </row>
        <row r="89">
          <cell r="AI89">
            <v>1186505.55</v>
          </cell>
        </row>
        <row r="90">
          <cell r="AI90">
            <v>1250040.3999999999</v>
          </cell>
        </row>
        <row r="91">
          <cell r="AI91">
            <v>1172070.7999999998</v>
          </cell>
        </row>
        <row r="92">
          <cell r="AI92">
            <v>1139820.7</v>
          </cell>
        </row>
        <row r="93">
          <cell r="AI93">
            <v>1201211.45</v>
          </cell>
        </row>
        <row r="94">
          <cell r="AI94">
            <v>1145350.2999999998</v>
          </cell>
        </row>
        <row r="95">
          <cell r="AI95">
            <v>1171615.25</v>
          </cell>
        </row>
        <row r="96">
          <cell r="AI96">
            <v>1156362.5</v>
          </cell>
        </row>
        <row r="97">
          <cell r="AI97">
            <v>898414.8</v>
          </cell>
        </row>
        <row r="98">
          <cell r="AI98">
            <v>863434.65</v>
          </cell>
        </row>
        <row r="99">
          <cell r="AI99">
            <v>873152.85</v>
          </cell>
        </row>
        <row r="100">
          <cell r="AI100">
            <v>1006969.65</v>
          </cell>
        </row>
        <row r="101">
          <cell r="AI101">
            <v>1056298.05</v>
          </cell>
        </row>
        <row r="102">
          <cell r="AI102">
            <v>1112433.7</v>
          </cell>
        </row>
        <row r="103">
          <cell r="AI103">
            <v>1051683.8500000001</v>
          </cell>
        </row>
        <row r="104">
          <cell r="AI104">
            <v>1146314.1000000001</v>
          </cell>
        </row>
        <row r="105">
          <cell r="AI105">
            <v>1220862.6499999999</v>
          </cell>
        </row>
        <row r="106">
          <cell r="AI106">
            <v>1248230.75</v>
          </cell>
        </row>
        <row r="107">
          <cell r="AI107">
            <v>1306034.25</v>
          </cell>
        </row>
        <row r="108">
          <cell r="AI108">
            <v>1263785.6000000001</v>
          </cell>
        </row>
        <row r="109">
          <cell r="AI109">
            <v>1184057.6499999999</v>
          </cell>
        </row>
        <row r="110">
          <cell r="AI110">
            <v>1063500.6499999999</v>
          </cell>
        </row>
        <row r="111">
          <cell r="AI111">
            <v>1041424</v>
          </cell>
        </row>
        <row r="112">
          <cell r="AI112">
            <v>1224846.75</v>
          </cell>
        </row>
        <row r="113">
          <cell r="AI113">
            <v>1330925.3</v>
          </cell>
        </row>
        <row r="114">
          <cell r="AI114">
            <v>1477151.15</v>
          </cell>
        </row>
        <row r="115">
          <cell r="AI115">
            <v>1419236.05</v>
          </cell>
        </row>
        <row r="116">
          <cell r="AI116">
            <v>1479884.9</v>
          </cell>
        </row>
        <row r="117">
          <cell r="AI117">
            <v>1393394.25</v>
          </cell>
        </row>
        <row r="118">
          <cell r="AI118">
            <v>1496902.5499999998</v>
          </cell>
        </row>
        <row r="119">
          <cell r="AI119">
            <v>1527575.4</v>
          </cell>
        </row>
        <row r="120">
          <cell r="AI120">
            <v>1378457.0999999999</v>
          </cell>
        </row>
        <row r="122">
          <cell r="AI122">
            <v>1196742.5</v>
          </cell>
        </row>
        <row r="123">
          <cell r="AI123">
            <v>1306019.5</v>
          </cell>
        </row>
        <row r="124">
          <cell r="AI124">
            <v>1633578.9</v>
          </cell>
        </row>
        <row r="125">
          <cell r="AI125">
            <v>1478670.9</v>
          </cell>
        </row>
        <row r="126">
          <cell r="AI126">
            <v>1512557.3499999999</v>
          </cell>
        </row>
        <row r="127">
          <cell r="AI127">
            <v>1501797.3</v>
          </cell>
        </row>
        <row r="128">
          <cell r="AI128">
            <v>1473337.3499999999</v>
          </cell>
        </row>
        <row r="129">
          <cell r="AI129">
            <v>1485947.1</v>
          </cell>
        </row>
        <row r="130">
          <cell r="AI130">
            <v>1554966.2999999998</v>
          </cell>
        </row>
        <row r="131">
          <cell r="AI131">
            <v>1519108.5499999998</v>
          </cell>
        </row>
        <row r="132">
          <cell r="AI132">
            <v>1519152.9</v>
          </cell>
        </row>
        <row r="133">
          <cell r="AI133">
            <v>1341907.7</v>
          </cell>
        </row>
        <row r="134">
          <cell r="AI134">
            <v>1222055.55</v>
          </cell>
        </row>
        <row r="135">
          <cell r="AI135">
            <v>1188003.0999999999</v>
          </cell>
        </row>
        <row r="136">
          <cell r="AI136">
            <v>1498506.95</v>
          </cell>
        </row>
        <row r="137">
          <cell r="AI137">
            <v>1517656.0999999999</v>
          </cell>
        </row>
        <row r="138">
          <cell r="AI138">
            <v>1520147.9</v>
          </cell>
        </row>
        <row r="139">
          <cell r="AI139">
            <v>1513900.85</v>
          </cell>
        </row>
        <row r="140">
          <cell r="AI140">
            <v>1474962.75</v>
          </cell>
        </row>
        <row r="141">
          <cell r="AI141">
            <v>1473599.9</v>
          </cell>
        </row>
        <row r="142">
          <cell r="AI142">
            <v>1556507.55</v>
          </cell>
        </row>
        <row r="143">
          <cell r="AI143">
            <v>1446455.75</v>
          </cell>
        </row>
        <row r="144">
          <cell r="AI144">
            <v>1500164.3499999996</v>
          </cell>
        </row>
        <row r="145">
          <cell r="AI145">
            <v>1293268.6500000001</v>
          </cell>
        </row>
        <row r="146">
          <cell r="AI146">
            <v>1211800.8999999999</v>
          </cell>
        </row>
        <row r="147">
          <cell r="AI147">
            <v>1209898.8</v>
          </cell>
        </row>
        <row r="148">
          <cell r="AI148">
            <v>1463996.6499999997</v>
          </cell>
        </row>
        <row r="149">
          <cell r="AI149">
            <v>1431328</v>
          </cell>
        </row>
        <row r="150">
          <cell r="AI150">
            <v>1460313.2</v>
          </cell>
        </row>
        <row r="151">
          <cell r="AI151">
            <v>1427109.5999999999</v>
          </cell>
        </row>
        <row r="152">
          <cell r="AI152">
            <v>1451518.25</v>
          </cell>
        </row>
        <row r="153">
          <cell r="AI153">
            <v>1526446.5999999999</v>
          </cell>
        </row>
        <row r="154">
          <cell r="AI154">
            <v>1514856.15</v>
          </cell>
        </row>
        <row r="155">
          <cell r="AI155">
            <v>1495930.15</v>
          </cell>
        </row>
        <row r="156">
          <cell r="AI156">
            <v>1520267.5</v>
          </cell>
        </row>
        <row r="157">
          <cell r="AI157">
            <v>1320372.3</v>
          </cell>
        </row>
        <row r="158">
          <cell r="AI158">
            <v>1197433.3999999997</v>
          </cell>
        </row>
        <row r="159">
          <cell r="AI159">
            <v>1185611.1499999999</v>
          </cell>
        </row>
        <row r="160">
          <cell r="AI160">
            <v>1458777.4999999998</v>
          </cell>
        </row>
        <row r="161">
          <cell r="AI161">
            <v>1339826.5999999999</v>
          </cell>
        </row>
        <row r="162">
          <cell r="AI162">
            <v>1430649.4</v>
          </cell>
        </row>
        <row r="163">
          <cell r="AI163">
            <v>1358557.65</v>
          </cell>
        </row>
        <row r="164">
          <cell r="AI164">
            <v>1319706.6000000001</v>
          </cell>
        </row>
        <row r="165">
          <cell r="AI165">
            <v>1402267.6999999997</v>
          </cell>
        </row>
        <row r="166">
          <cell r="AI166">
            <v>1338392.3</v>
          </cell>
        </row>
        <row r="167">
          <cell r="AI167">
            <v>1467831.7999999998</v>
          </cell>
        </row>
        <row r="168">
          <cell r="AI168">
            <v>1232147.2999999998</v>
          </cell>
        </row>
        <row r="169">
          <cell r="AI169">
            <v>1077297.3</v>
          </cell>
        </row>
        <row r="170">
          <cell r="AI170">
            <v>1162612.2</v>
          </cell>
        </row>
        <row r="171">
          <cell r="AI171">
            <v>1424525.8</v>
          </cell>
        </row>
        <row r="172">
          <cell r="AI172">
            <v>1527715.5</v>
          </cell>
        </row>
        <row r="173">
          <cell r="AI173">
            <v>1691441.05</v>
          </cell>
        </row>
        <row r="174">
          <cell r="AI174">
            <v>1696604.35</v>
          </cell>
        </row>
        <row r="175">
          <cell r="AI175">
            <v>1511416.8</v>
          </cell>
        </row>
        <row r="176">
          <cell r="AI176">
            <v>1655631.4</v>
          </cell>
        </row>
        <row r="177">
          <cell r="AI177">
            <v>1748548.2</v>
          </cell>
        </row>
        <row r="178">
          <cell r="AI178">
            <v>1635538.3</v>
          </cell>
        </row>
        <row r="179">
          <cell r="AI179">
            <v>1638544.15</v>
          </cell>
        </row>
        <row r="180">
          <cell r="AI180">
            <v>1780720.95</v>
          </cell>
        </row>
        <row r="181">
          <cell r="AI181">
            <v>1316229.8</v>
          </cell>
        </row>
        <row r="182">
          <cell r="AI182">
            <v>1592424.1500000001</v>
          </cell>
        </row>
        <row r="183">
          <cell r="AI183">
            <v>1624970.75</v>
          </cell>
        </row>
        <row r="184">
          <cell r="AI184">
            <v>1895766.5500000003</v>
          </cell>
        </row>
        <row r="185">
          <cell r="AI185">
            <v>1877211.8</v>
          </cell>
        </row>
        <row r="186">
          <cell r="AI186">
            <v>1861938.35</v>
          </cell>
        </row>
        <row r="187">
          <cell r="AI187">
            <v>1905098.6</v>
          </cell>
        </row>
        <row r="188">
          <cell r="AI188">
            <v>1725231.65</v>
          </cell>
        </row>
        <row r="189">
          <cell r="AI189">
            <v>1847226.6500000001</v>
          </cell>
        </row>
        <row r="190">
          <cell r="AI190">
            <v>1999525.6</v>
          </cell>
        </row>
        <row r="191">
          <cell r="AI191">
            <v>2020617.8</v>
          </cell>
        </row>
        <row r="192">
          <cell r="AI192">
            <v>1885868.7500000002</v>
          </cell>
        </row>
        <row r="193">
          <cell r="AI193">
            <v>1848756.8</v>
          </cell>
        </row>
        <row r="194">
          <cell r="AI194">
            <v>1540876.7</v>
          </cell>
        </row>
        <row r="195">
          <cell r="AI195">
            <v>1608210.2000000002</v>
          </cell>
        </row>
        <row r="196">
          <cell r="AI196">
            <v>2159043.6500000004</v>
          </cell>
        </row>
        <row r="197">
          <cell r="AI197">
            <v>1971719.6500000004</v>
          </cell>
        </row>
        <row r="198">
          <cell r="AI198">
            <v>1925775.8</v>
          </cell>
        </row>
        <row r="199">
          <cell r="AI199">
            <v>1992720</v>
          </cell>
        </row>
        <row r="200">
          <cell r="AI200">
            <v>1912472.0000000002</v>
          </cell>
        </row>
        <row r="201">
          <cell r="AI201">
            <v>1995627.6</v>
          </cell>
        </row>
        <row r="202">
          <cell r="AI202">
            <v>2077571.5499999998</v>
          </cell>
        </row>
        <row r="203">
          <cell r="AI203">
            <v>1817420.2000000002</v>
          </cell>
        </row>
        <row r="204">
          <cell r="AI204">
            <v>1972798.2000000004</v>
          </cell>
        </row>
        <row r="205">
          <cell r="AI205">
            <v>1583146.5</v>
          </cell>
        </row>
        <row r="206">
          <cell r="AI206">
            <v>1360326.05</v>
          </cell>
        </row>
        <row r="207">
          <cell r="AI207">
            <v>1428025.85</v>
          </cell>
        </row>
        <row r="208">
          <cell r="AI208">
            <v>1572663</v>
          </cell>
        </row>
        <row r="209">
          <cell r="AI209">
            <v>1556152.05</v>
          </cell>
        </row>
        <row r="210">
          <cell r="AI210">
            <v>1751779.2</v>
          </cell>
        </row>
        <row r="211">
          <cell r="AI211">
            <v>1653557.9500000002</v>
          </cell>
        </row>
        <row r="212">
          <cell r="AI212">
            <v>1254589.25</v>
          </cell>
        </row>
        <row r="213">
          <cell r="AI213">
            <v>1460870.5</v>
          </cell>
        </row>
        <row r="214">
          <cell r="AI214">
            <v>1631299.85</v>
          </cell>
        </row>
        <row r="215">
          <cell r="AI215">
            <v>1581825.2000000002</v>
          </cell>
        </row>
        <row r="216">
          <cell r="AI216">
            <v>1712589.6000000003</v>
          </cell>
        </row>
        <row r="217">
          <cell r="AI217">
            <v>1576102.4500000002</v>
          </cell>
        </row>
        <row r="218">
          <cell r="AI218">
            <v>1417968.5499999998</v>
          </cell>
        </row>
        <row r="219">
          <cell r="AI219">
            <v>1402922.3</v>
          </cell>
        </row>
        <row r="220">
          <cell r="AI220">
            <v>1848933.1500000001</v>
          </cell>
        </row>
        <row r="221">
          <cell r="AI221">
            <v>1626292.3500000003</v>
          </cell>
        </row>
        <row r="222">
          <cell r="AI222">
            <v>1788573.6500000004</v>
          </cell>
        </row>
        <row r="223">
          <cell r="AI223">
            <v>1733218.85</v>
          </cell>
        </row>
        <row r="224">
          <cell r="AI224">
            <v>1751085.8000000003</v>
          </cell>
        </row>
        <row r="225">
          <cell r="AI225">
            <v>2615192.9435483874</v>
          </cell>
        </row>
        <row r="226">
          <cell r="AI226">
            <v>2725789.5</v>
          </cell>
        </row>
        <row r="227">
          <cell r="AI227">
            <v>2942906.5</v>
          </cell>
        </row>
        <row r="228">
          <cell r="AI228">
            <v>2639539</v>
          </cell>
        </row>
        <row r="229">
          <cell r="AI229">
            <v>3075085.5080645159</v>
          </cell>
        </row>
        <row r="230">
          <cell r="AI230">
            <v>1803150.5500000003</v>
          </cell>
        </row>
        <row r="231">
          <cell r="AI231">
            <v>1560559.5</v>
          </cell>
        </row>
        <row r="232">
          <cell r="AI232">
            <v>1665836.8</v>
          </cell>
        </row>
        <row r="233">
          <cell r="AI233">
            <v>1868835.65</v>
          </cell>
        </row>
        <row r="234">
          <cell r="AI234">
            <v>2402911</v>
          </cell>
        </row>
        <row r="235">
          <cell r="AI235">
            <v>1953024.2000000002</v>
          </cell>
        </row>
        <row r="236">
          <cell r="AI236">
            <v>2331783.9500000002</v>
          </cell>
        </row>
        <row r="237">
          <cell r="AI237">
            <v>2097076.5999999999</v>
          </cell>
        </row>
        <row r="238">
          <cell r="AI238">
            <v>2065540.4999999998</v>
          </cell>
        </row>
        <row r="239">
          <cell r="AI239">
            <v>2109046.3000000003</v>
          </cell>
        </row>
        <row r="240">
          <cell r="AI240">
            <v>1871275.0999999999</v>
          </cell>
        </row>
        <row r="241">
          <cell r="AI241">
            <v>1668512.7000000002</v>
          </cell>
        </row>
        <row r="242">
          <cell r="AI242">
            <v>1380943.2000000002</v>
          </cell>
        </row>
        <row r="243">
          <cell r="AI243">
            <v>1380943.2000000002</v>
          </cell>
        </row>
        <row r="244">
          <cell r="AI244">
            <v>1330234.2999999998</v>
          </cell>
        </row>
        <row r="245">
          <cell r="AI245">
            <v>1780734.2</v>
          </cell>
        </row>
        <row r="246">
          <cell r="AI246">
            <v>1644607.2</v>
          </cell>
        </row>
        <row r="247">
          <cell r="AI247">
            <v>1512182.1999999997</v>
          </cell>
        </row>
        <row r="248">
          <cell r="AI248">
            <v>1390658.05</v>
          </cell>
        </row>
        <row r="249">
          <cell r="AI249">
            <v>1571416.4</v>
          </cell>
        </row>
        <row r="250">
          <cell r="AI250">
            <v>1758235.0999999999</v>
          </cell>
        </row>
        <row r="251">
          <cell r="AI251">
            <v>1718180.1500000001</v>
          </cell>
        </row>
        <row r="252">
          <cell r="AI252">
            <v>1617873.75</v>
          </cell>
        </row>
        <row r="253">
          <cell r="AI253">
            <v>1504375</v>
          </cell>
        </row>
        <row r="254">
          <cell r="AI254">
            <v>1438496.45</v>
          </cell>
        </row>
        <row r="255">
          <cell r="AI255">
            <v>1535640.55</v>
          </cell>
        </row>
        <row r="256">
          <cell r="AI256">
            <v>2018004.9500000002</v>
          </cell>
        </row>
        <row r="257">
          <cell r="AI257">
            <v>2175795.4000000004</v>
          </cell>
        </row>
        <row r="258">
          <cell r="AI258">
            <v>2265904.2999999998</v>
          </cell>
        </row>
        <row r="259">
          <cell r="AI259">
            <v>2438055.6</v>
          </cell>
        </row>
        <row r="260">
          <cell r="AI260">
            <v>2439062.3000000003</v>
          </cell>
        </row>
        <row r="261">
          <cell r="AI261">
            <v>2457754.3000000003</v>
          </cell>
        </row>
        <row r="262">
          <cell r="AI262">
            <v>2665007.0999999996</v>
          </cell>
        </row>
        <row r="263">
          <cell r="AI263">
            <v>2628189.3500000006</v>
          </cell>
        </row>
        <row r="264">
          <cell r="AI264">
            <v>2557911.9000000004</v>
          </cell>
        </row>
        <row r="265">
          <cell r="AI265">
            <v>2042427.3</v>
          </cell>
        </row>
        <row r="266">
          <cell r="AI266">
            <v>2011269.55</v>
          </cell>
        </row>
        <row r="267">
          <cell r="AI267">
            <v>2113939.9500000002</v>
          </cell>
        </row>
        <row r="268">
          <cell r="AI268">
            <v>2524671.7000000002</v>
          </cell>
        </row>
        <row r="269">
          <cell r="AI269">
            <v>4339959.7758213002</v>
          </cell>
        </row>
        <row r="270">
          <cell r="AI270">
            <v>4791217.04</v>
          </cell>
        </row>
        <row r="271">
          <cell r="AI271">
            <v>4426742.7399999993</v>
          </cell>
        </row>
        <row r="272">
          <cell r="AI272">
            <v>4230543.96</v>
          </cell>
        </row>
        <row r="273">
          <cell r="AI273">
            <v>4924855.0600000005</v>
          </cell>
        </row>
        <row r="274">
          <cell r="AI274">
            <v>4852741.6800000006</v>
          </cell>
        </row>
        <row r="275">
          <cell r="AI275">
            <v>4603223.2199999988</v>
          </cell>
        </row>
        <row r="276">
          <cell r="AI276">
            <v>4615534.4000000013</v>
          </cell>
        </row>
        <row r="277">
          <cell r="AI277">
            <v>4229097.4700000007</v>
          </cell>
        </row>
        <row r="278">
          <cell r="AI278">
            <v>3800922.3400000003</v>
          </cell>
        </row>
        <row r="279">
          <cell r="AI279">
            <v>3492620.2500000005</v>
          </cell>
        </row>
        <row r="280">
          <cell r="AI280">
            <v>4723945.03</v>
          </cell>
        </row>
        <row r="281">
          <cell r="AI281">
            <v>4273669.51</v>
          </cell>
        </row>
        <row r="282">
          <cell r="AI282">
            <v>4973844.7299999995</v>
          </cell>
        </row>
        <row r="283">
          <cell r="AI283">
            <v>4682926.4300000006</v>
          </cell>
        </row>
        <row r="284">
          <cell r="AI284">
            <v>4888295.29</v>
          </cell>
        </row>
        <row r="285">
          <cell r="AI285">
            <v>5387935.6300000008</v>
          </cell>
        </row>
        <row r="286">
          <cell r="AI286">
            <v>5428008.2400000012</v>
          </cell>
        </row>
        <row r="287">
          <cell r="AI287">
            <v>5563465.5800000001</v>
          </cell>
        </row>
        <row r="288">
          <cell r="AI288">
            <v>5711337.9400000004</v>
          </cell>
        </row>
        <row r="289">
          <cell r="AI289">
            <v>4883471.99</v>
          </cell>
        </row>
        <row r="290">
          <cell r="AI290">
            <v>5262224.08</v>
          </cell>
        </row>
        <row r="291">
          <cell r="AI291">
            <v>7142125.9500000002</v>
          </cell>
        </row>
        <row r="292">
          <cell r="AI292">
            <v>8336764.7999999998</v>
          </cell>
        </row>
        <row r="293">
          <cell r="AI293">
            <v>7982334.5</v>
          </cell>
        </row>
        <row r="294">
          <cell r="AI294">
            <v>8458809.1500000004</v>
          </cell>
        </row>
        <row r="295">
          <cell r="AI295">
            <v>9246552.7000000011</v>
          </cell>
        </row>
        <row r="296">
          <cell r="AI296">
            <v>8905286.7000000011</v>
          </cell>
        </row>
        <row r="297">
          <cell r="AI297">
            <v>11879854.44375</v>
          </cell>
        </row>
        <row r="298">
          <cell r="AI298">
            <v>12685085.112499999</v>
          </cell>
        </row>
        <row r="299">
          <cell r="AI299">
            <v>13899396.6625</v>
          </cell>
        </row>
        <row r="300">
          <cell r="AI300">
            <v>12327240.112500001</v>
          </cell>
        </row>
        <row r="301">
          <cell r="AI301">
            <v>10969548.725</v>
          </cell>
        </row>
        <row r="302">
          <cell r="AI302">
            <v>13750830.020967279</v>
          </cell>
        </row>
        <row r="303">
          <cell r="AI303">
            <v>16644344.768749999</v>
          </cell>
        </row>
        <row r="304">
          <cell r="AI304">
            <v>21547143.649999999</v>
          </cell>
        </row>
        <row r="305">
          <cell r="AI305">
            <v>22853483.150000002</v>
          </cell>
        </row>
        <row r="306">
          <cell r="AI306">
            <v>24351840.875</v>
          </cell>
        </row>
        <row r="307">
          <cell r="AI307">
            <v>21338088.362499997</v>
          </cell>
        </row>
        <row r="308">
          <cell r="AI308">
            <v>21970787.212500002</v>
          </cell>
        </row>
        <row r="309">
          <cell r="AI309">
            <v>21858909.8125</v>
          </cell>
        </row>
        <row r="310">
          <cell r="AI310">
            <v>21035618.124999996</v>
          </cell>
        </row>
        <row r="311">
          <cell r="AI311">
            <v>21383344.462499999</v>
          </cell>
        </row>
        <row r="312">
          <cell r="AI312">
            <v>19415020.112500001</v>
          </cell>
        </row>
        <row r="313">
          <cell r="AI313">
            <v>18067891.050000001</v>
          </cell>
        </row>
        <row r="314">
          <cell r="AI314">
            <v>17213720.412500001</v>
          </cell>
        </row>
        <row r="315">
          <cell r="AI315">
            <v>16311705.1625</v>
          </cell>
        </row>
        <row r="316">
          <cell r="AI316">
            <v>11004291.450000001</v>
          </cell>
        </row>
        <row r="317">
          <cell r="AI317">
            <v>1763322.0375000001</v>
          </cell>
        </row>
        <row r="318">
          <cell r="AI318">
            <v>3011447.6624999996</v>
          </cell>
        </row>
        <row r="319">
          <cell r="AI319">
            <v>3282465.5500000003</v>
          </cell>
        </row>
        <row r="320">
          <cell r="AI320">
            <v>3096423.5</v>
          </cell>
        </row>
        <row r="321">
          <cell r="AI321">
            <v>3708746.3875000002</v>
          </cell>
        </row>
        <row r="322">
          <cell r="AI322">
            <v>4453130.7749999994</v>
          </cell>
        </row>
        <row r="323">
          <cell r="AI323">
            <v>5433549.5999999996</v>
          </cell>
        </row>
        <row r="324">
          <cell r="AI324">
            <v>6283392.7375000007</v>
          </cell>
        </row>
        <row r="325">
          <cell r="AI325">
            <v>7009799.7874999996</v>
          </cell>
        </row>
        <row r="326">
          <cell r="AI326">
            <v>6842651.6624999996</v>
          </cell>
        </row>
        <row r="327">
          <cell r="AI327">
            <v>7002693.8375000004</v>
          </cell>
        </row>
        <row r="328">
          <cell r="AF328">
            <v>964113</v>
          </cell>
          <cell r="AI328">
            <v>9375881.75</v>
          </cell>
        </row>
        <row r="329">
          <cell r="AF329">
            <v>766592</v>
          </cell>
          <cell r="AI329">
            <v>7483601</v>
          </cell>
        </row>
        <row r="330">
          <cell r="AF330">
            <v>649867</v>
          </cell>
          <cell r="AI330">
            <v>6356368.3499999996</v>
          </cell>
        </row>
        <row r="331">
          <cell r="AF331">
            <v>766149</v>
          </cell>
          <cell r="AI331">
            <v>8188146.8250000002</v>
          </cell>
        </row>
        <row r="332">
          <cell r="AF332">
            <v>857546</v>
          </cell>
          <cell r="AI332">
            <v>8365491.1500000004</v>
          </cell>
        </row>
        <row r="333">
          <cell r="AF333">
            <v>957554</v>
          </cell>
          <cell r="AI333">
            <v>9341178.875</v>
          </cell>
        </row>
        <row r="334">
          <cell r="AF334">
            <v>1111090</v>
          </cell>
          <cell r="AI334">
            <v>10773810.5625</v>
          </cell>
        </row>
        <row r="335">
          <cell r="AF335">
            <v>1190205</v>
          </cell>
          <cell r="AI335">
            <v>11556397.412499998</v>
          </cell>
        </row>
        <row r="336">
          <cell r="AF336">
            <v>1262355</v>
          </cell>
          <cell r="AI336">
            <v>12245349.4625</v>
          </cell>
        </row>
        <row r="337">
          <cell r="AF337">
            <v>1255111</v>
          </cell>
          <cell r="AI337">
            <v>12242397.487499999</v>
          </cell>
        </row>
        <row r="338">
          <cell r="AF338">
            <v>921004</v>
          </cell>
          <cell r="AI338">
            <v>8993920.6875</v>
          </cell>
        </row>
        <row r="339">
          <cell r="AF339">
            <v>1092620</v>
          </cell>
          <cell r="AI339">
            <v>10657187.4375</v>
          </cell>
        </row>
        <row r="340">
          <cell r="AF340">
            <v>1398175</v>
          </cell>
          <cell r="AI340">
            <v>13646815.950000001</v>
          </cell>
        </row>
        <row r="341">
          <cell r="AF341">
            <v>1528905</v>
          </cell>
          <cell r="AI341">
            <v>14863694.612500001</v>
          </cell>
        </row>
        <row r="342">
          <cell r="AF342">
            <v>1517797</v>
          </cell>
          <cell r="AI342">
            <v>14814813.375</v>
          </cell>
        </row>
        <row r="343">
          <cell r="AF343">
            <v>1524272</v>
          </cell>
          <cell r="AI343">
            <v>14886467.112499999</v>
          </cell>
        </row>
        <row r="344">
          <cell r="AF344">
            <v>1544748</v>
          </cell>
          <cell r="AI344">
            <v>15076467.2875</v>
          </cell>
        </row>
        <row r="345">
          <cell r="AF345">
            <v>1765068</v>
          </cell>
          <cell r="AI345">
            <v>21492234.837499999</v>
          </cell>
        </row>
        <row r="346">
          <cell r="AF346">
            <v>1768642</v>
          </cell>
          <cell r="AI346">
            <v>21480076.987500001</v>
          </cell>
        </row>
        <row r="347">
          <cell r="AF347">
            <v>1656676</v>
          </cell>
          <cell r="AI347">
            <v>20137302.362499997</v>
          </cell>
        </row>
        <row r="348">
          <cell r="AF348">
            <v>1638024</v>
          </cell>
          <cell r="AI348">
            <v>19868723.574999999</v>
          </cell>
        </row>
        <row r="349">
          <cell r="AF349">
            <v>1471447</v>
          </cell>
          <cell r="AI349">
            <v>17904935.474999998</v>
          </cell>
        </row>
        <row r="350">
          <cell r="AF350">
            <v>1362794</v>
          </cell>
          <cell r="AI350">
            <v>25459612.25</v>
          </cell>
        </row>
        <row r="351">
          <cell r="AF351">
            <v>1344614</v>
          </cell>
          <cell r="AI351">
            <v>25260375.800000001</v>
          </cell>
        </row>
        <row r="352">
          <cell r="AF352">
            <v>1736961</v>
          </cell>
          <cell r="AI352">
            <v>34146533.423</v>
          </cell>
        </row>
        <row r="353">
          <cell r="AF353">
            <v>1647255</v>
          </cell>
          <cell r="AI353">
            <v>34576785.083500005</v>
          </cell>
        </row>
        <row r="354">
          <cell r="AF354">
            <v>1742355</v>
          </cell>
          <cell r="AI354">
            <v>39601114.296999998</v>
          </cell>
        </row>
        <row r="355">
          <cell r="AF355">
            <v>1671528</v>
          </cell>
          <cell r="AI355">
            <v>41234043.655500002</v>
          </cell>
        </row>
        <row r="356">
          <cell r="AF356">
            <v>1639355</v>
          </cell>
          <cell r="AI356">
            <v>43856334.524999991</v>
          </cell>
        </row>
      </sheetData>
      <sheetData sheetId="3"/>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TOTAL TAB"/>
      <sheetName val="MIT TAB"/>
      <sheetName val="SAR TAB"/>
      <sheetName val="URQ TAB"/>
      <sheetName val="ROC TAB"/>
      <sheetName val="SM TAB"/>
      <sheetName val="BN TAB"/>
      <sheetName val="BS TAB"/>
      <sheetName val="TDC TAB"/>
    </sheetNames>
    <sheetDataSet>
      <sheetData sheetId="0"/>
      <sheetData sheetId="1"/>
      <sheetData sheetId="2"/>
      <sheetData sheetId="3"/>
      <sheetData sheetId="4">
        <row r="315">
          <cell r="J315">
            <v>4753</v>
          </cell>
        </row>
        <row r="316">
          <cell r="J316">
            <v>4481</v>
          </cell>
        </row>
        <row r="317">
          <cell r="J317">
            <v>4389</v>
          </cell>
        </row>
        <row r="318">
          <cell r="J318">
            <v>4867</v>
          </cell>
        </row>
        <row r="319">
          <cell r="J319">
            <v>4461</v>
          </cell>
        </row>
        <row r="320">
          <cell r="J320">
            <v>4579</v>
          </cell>
        </row>
        <row r="321">
          <cell r="J321">
            <v>4542</v>
          </cell>
        </row>
        <row r="322">
          <cell r="J322">
            <v>4599</v>
          </cell>
        </row>
        <row r="323">
          <cell r="J323">
            <v>4402</v>
          </cell>
        </row>
        <row r="324">
          <cell r="J324">
            <v>4860</v>
          </cell>
        </row>
        <row r="325">
          <cell r="J325">
            <v>4790</v>
          </cell>
        </row>
        <row r="326">
          <cell r="J326">
            <v>4734</v>
          </cell>
        </row>
        <row r="327">
          <cell r="J327">
            <v>4661</v>
          </cell>
        </row>
        <row r="328">
          <cell r="J328">
            <v>4108</v>
          </cell>
        </row>
        <row r="329">
          <cell r="J329">
            <v>4350</v>
          </cell>
        </row>
        <row r="330">
          <cell r="J330">
            <v>4931</v>
          </cell>
        </row>
        <row r="331">
          <cell r="J331">
            <v>4383</v>
          </cell>
        </row>
        <row r="332">
          <cell r="J332">
            <v>3973</v>
          </cell>
        </row>
        <row r="333">
          <cell r="J333">
            <v>3382</v>
          </cell>
        </row>
        <row r="334">
          <cell r="J334">
            <v>4250</v>
          </cell>
        </row>
        <row r="335">
          <cell r="J335">
            <v>4362</v>
          </cell>
        </row>
        <row r="336">
          <cell r="J336">
            <v>4237</v>
          </cell>
        </row>
        <row r="337">
          <cell r="J337">
            <v>4509</v>
          </cell>
        </row>
        <row r="338">
          <cell r="J338">
            <v>4574</v>
          </cell>
        </row>
        <row r="339">
          <cell r="J339">
            <v>4598</v>
          </cell>
        </row>
        <row r="340">
          <cell r="J340">
            <v>4370</v>
          </cell>
        </row>
        <row r="341">
          <cell r="J341">
            <v>4266</v>
          </cell>
        </row>
        <row r="342">
          <cell r="J342">
            <v>4462</v>
          </cell>
        </row>
        <row r="343">
          <cell r="J343">
            <v>3897</v>
          </cell>
          <cell r="K343">
            <v>3401</v>
          </cell>
        </row>
        <row r="344">
          <cell r="J344">
            <v>4508</v>
          </cell>
          <cell r="K344">
            <v>3698</v>
          </cell>
        </row>
        <row r="345">
          <cell r="H345">
            <v>4724</v>
          </cell>
          <cell r="J345">
            <v>4286</v>
          </cell>
          <cell r="K345">
            <v>2530</v>
          </cell>
        </row>
        <row r="346">
          <cell r="H346">
            <v>4640</v>
          </cell>
          <cell r="J346">
            <v>4129</v>
          </cell>
          <cell r="K346">
            <v>3156</v>
          </cell>
        </row>
        <row r="347">
          <cell r="H347">
            <v>4780</v>
          </cell>
          <cell r="J347">
            <v>4368</v>
          </cell>
          <cell r="K347">
            <v>3171</v>
          </cell>
        </row>
        <row r="348">
          <cell r="H348">
            <v>4909</v>
          </cell>
          <cell r="J348">
            <v>4216</v>
          </cell>
          <cell r="K348">
            <v>3007</v>
          </cell>
        </row>
        <row r="349">
          <cell r="H349">
            <v>4858</v>
          </cell>
          <cell r="J349">
            <v>3903</v>
          </cell>
          <cell r="K349">
            <v>2375</v>
          </cell>
        </row>
        <row r="350">
          <cell r="H350">
            <v>4941</v>
          </cell>
          <cell r="J350">
            <v>4518</v>
          </cell>
          <cell r="K350">
            <v>3469</v>
          </cell>
        </row>
        <row r="351">
          <cell r="H351">
            <v>4692</v>
          </cell>
          <cell r="J351">
            <v>4296</v>
          </cell>
          <cell r="K351">
            <v>3767</v>
          </cell>
        </row>
        <row r="352">
          <cell r="H352">
            <v>4780</v>
          </cell>
          <cell r="J352">
            <v>4268</v>
          </cell>
          <cell r="K352">
            <v>3620</v>
          </cell>
        </row>
        <row r="353">
          <cell r="H353">
            <v>4800</v>
          </cell>
          <cell r="J353">
            <v>4447</v>
          </cell>
          <cell r="K353">
            <v>3732</v>
          </cell>
        </row>
        <row r="354">
          <cell r="H354">
            <v>4858</v>
          </cell>
          <cell r="J354">
            <v>4470</v>
          </cell>
          <cell r="K354">
            <v>3946</v>
          </cell>
        </row>
        <row r="355">
          <cell r="H355">
            <v>4411</v>
          </cell>
          <cell r="J355">
            <v>4057</v>
          </cell>
          <cell r="K355">
            <v>3315</v>
          </cell>
        </row>
        <row r="356">
          <cell r="H356">
            <v>4857</v>
          </cell>
          <cell r="J356">
            <v>4695</v>
          </cell>
          <cell r="K356">
            <v>4085</v>
          </cell>
        </row>
        <row r="357">
          <cell r="H357">
            <v>4615</v>
          </cell>
          <cell r="J357">
            <v>4534</v>
          </cell>
          <cell r="K357">
            <v>3512</v>
          </cell>
        </row>
        <row r="358">
          <cell r="H358">
            <v>4748</v>
          </cell>
          <cell r="J358">
            <v>4652</v>
          </cell>
          <cell r="K358">
            <v>2922</v>
          </cell>
        </row>
        <row r="359">
          <cell r="H359">
            <v>4672</v>
          </cell>
          <cell r="J359">
            <v>4601</v>
          </cell>
          <cell r="K359">
            <v>3827</v>
          </cell>
        </row>
        <row r="360">
          <cell r="H360">
            <v>4858</v>
          </cell>
          <cell r="J360">
            <v>4756</v>
          </cell>
          <cell r="K360">
            <v>4175</v>
          </cell>
        </row>
        <row r="361">
          <cell r="H361">
            <v>4966</v>
          </cell>
          <cell r="J361">
            <v>4853</v>
          </cell>
          <cell r="K361">
            <v>4360</v>
          </cell>
        </row>
        <row r="362">
          <cell r="H362">
            <v>4890</v>
          </cell>
          <cell r="J362">
            <v>4758</v>
          </cell>
          <cell r="K362">
            <v>4489</v>
          </cell>
        </row>
        <row r="363">
          <cell r="H363">
            <v>4692</v>
          </cell>
          <cell r="J363">
            <v>4577</v>
          </cell>
          <cell r="K363">
            <v>4319</v>
          </cell>
        </row>
        <row r="364">
          <cell r="H364">
            <v>4780</v>
          </cell>
          <cell r="J364">
            <v>4471</v>
          </cell>
          <cell r="K364">
            <v>4091</v>
          </cell>
        </row>
        <row r="365">
          <cell r="H365">
            <v>4690</v>
          </cell>
          <cell r="J365">
            <v>4584</v>
          </cell>
          <cell r="K365">
            <v>4404</v>
          </cell>
        </row>
        <row r="366">
          <cell r="H366">
            <v>4966</v>
          </cell>
          <cell r="J366">
            <v>4680</v>
          </cell>
          <cell r="K366">
            <v>3202</v>
          </cell>
        </row>
        <row r="367">
          <cell r="H367">
            <v>4302</v>
          </cell>
          <cell r="J367">
            <v>4057</v>
          </cell>
          <cell r="K367">
            <v>1849</v>
          </cell>
        </row>
        <row r="368">
          <cell r="H368">
            <v>4966</v>
          </cell>
          <cell r="J368">
            <v>4715</v>
          </cell>
          <cell r="K368">
            <v>2640</v>
          </cell>
        </row>
        <row r="369">
          <cell r="H369">
            <v>4558</v>
          </cell>
          <cell r="J369">
            <v>4451</v>
          </cell>
          <cell r="K369">
            <v>2872</v>
          </cell>
        </row>
        <row r="370">
          <cell r="H370">
            <v>4748</v>
          </cell>
          <cell r="J370">
            <v>4652</v>
          </cell>
          <cell r="K370">
            <v>3481</v>
          </cell>
        </row>
        <row r="371">
          <cell r="H371">
            <v>4620</v>
          </cell>
          <cell r="J371">
            <v>4482</v>
          </cell>
          <cell r="K371">
            <v>3624</v>
          </cell>
        </row>
        <row r="372">
          <cell r="H372">
            <v>4909</v>
          </cell>
          <cell r="J372">
            <v>4795</v>
          </cell>
          <cell r="K372">
            <v>3936</v>
          </cell>
        </row>
      </sheetData>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328">
          <cell r="C328">
            <v>63.010315789473694</v>
          </cell>
          <cell r="D328">
            <v>27766.974378257979</v>
          </cell>
        </row>
        <row r="329">
          <cell r="C329">
            <v>62.982454545454544</v>
          </cell>
          <cell r="D329">
            <v>27933.978648548316</v>
          </cell>
        </row>
        <row r="330">
          <cell r="C330">
            <v>63.580833333333331</v>
          </cell>
          <cell r="D330">
            <v>28100.982918838654</v>
          </cell>
        </row>
        <row r="331">
          <cell r="C331">
            <v>65.200263157894739</v>
          </cell>
          <cell r="D331">
            <v>28267.987189128991</v>
          </cell>
        </row>
        <row r="332">
          <cell r="C332">
            <v>67.872949999999989</v>
          </cell>
          <cell r="D332">
            <v>28434.991459419325</v>
          </cell>
        </row>
        <row r="333">
          <cell r="C333">
            <v>70.04721052631578</v>
          </cell>
          <cell r="D333">
            <v>28601.995729709663</v>
          </cell>
        </row>
        <row r="334">
          <cell r="C334">
            <v>72.52</v>
          </cell>
          <cell r="D334">
            <v>28769</v>
          </cell>
        </row>
        <row r="335">
          <cell r="C335">
            <v>75.323809523809516</v>
          </cell>
          <cell r="D335">
            <v>30460</v>
          </cell>
        </row>
        <row r="336">
          <cell r="C336">
            <v>77.487700000000004</v>
          </cell>
          <cell r="D336">
            <v>32151</v>
          </cell>
        </row>
        <row r="337">
          <cell r="C337">
            <v>79.430136363636379</v>
          </cell>
          <cell r="D337">
            <v>33842</v>
          </cell>
        </row>
        <row r="338">
          <cell r="C338">
            <v>83.134619047619054</v>
          </cell>
          <cell r="D338">
            <v>35538.222222222219</v>
          </cell>
        </row>
        <row r="339">
          <cell r="C339">
            <v>85.484578947368419</v>
          </cell>
          <cell r="D339">
            <v>36385.777777777774</v>
          </cell>
        </row>
        <row r="340">
          <cell r="C340">
            <v>88.181444444444423</v>
          </cell>
          <cell r="D340">
            <v>33306</v>
          </cell>
        </row>
        <row r="341">
          <cell r="C341">
            <v>91.473950000000002</v>
          </cell>
          <cell r="D341">
            <v>36335.333333333328</v>
          </cell>
        </row>
        <row r="342">
          <cell r="C342">
            <v>93.996555555555545</v>
          </cell>
          <cell r="D342">
            <v>39364.666666666664</v>
          </cell>
        </row>
        <row r="343">
          <cell r="C343">
            <v>96.633909090909086</v>
          </cell>
          <cell r="D343">
            <v>42394</v>
          </cell>
        </row>
        <row r="344">
          <cell r="C344">
            <v>98.525300000000001</v>
          </cell>
          <cell r="D344">
            <v>42898.333333333328</v>
          </cell>
        </row>
        <row r="345">
          <cell r="C345">
            <v>99.612200000000001</v>
          </cell>
          <cell r="D345">
            <v>43402.666666666664</v>
          </cell>
        </row>
        <row r="346">
          <cell r="C346">
            <v>100.6185</v>
          </cell>
          <cell r="D346">
            <v>43907</v>
          </cell>
        </row>
        <row r="347">
          <cell r="C347">
            <v>101.61914285714286</v>
          </cell>
          <cell r="D347">
            <v>46642.520000000004</v>
          </cell>
        </row>
        <row r="348">
          <cell r="C348">
            <v>102.56828571428571</v>
          </cell>
          <cell r="D348">
            <v>48041.795600000005</v>
          </cell>
        </row>
        <row r="349">
          <cell r="C349">
            <v>103.16</v>
          </cell>
          <cell r="D349">
            <v>51594</v>
          </cell>
        </row>
        <row r="350">
          <cell r="C350">
            <v>104.6</v>
          </cell>
          <cell r="D350">
            <v>51913.666666666672</v>
          </cell>
        </row>
        <row r="351">
          <cell r="C351">
            <v>105.25</v>
          </cell>
          <cell r="D351">
            <v>52233.333333333336</v>
          </cell>
        </row>
        <row r="352">
          <cell r="C352">
            <v>106.88</v>
          </cell>
          <cell r="D352">
            <v>52553</v>
          </cell>
        </row>
        <row r="353">
          <cell r="C353">
            <v>108.94</v>
          </cell>
          <cell r="D353">
            <v>54864.393978466796</v>
          </cell>
        </row>
        <row r="354">
          <cell r="C354">
            <v>111.55</v>
          </cell>
          <cell r="D354">
            <v>56223.212671851797</v>
          </cell>
        </row>
        <row r="355">
          <cell r="C355">
            <v>114.52670000000001</v>
          </cell>
          <cell r="D355">
            <v>64737</v>
          </cell>
        </row>
        <row r="356">
          <cell r="C356">
            <v>118.23</v>
          </cell>
          <cell r="D356">
            <v>65342</v>
          </cell>
        </row>
        <row r="357">
          <cell r="C357">
            <v>122.96</v>
          </cell>
          <cell r="D357">
            <v>65947</v>
          </cell>
        </row>
        <row r="358">
          <cell r="C358">
            <v>127.5</v>
          </cell>
          <cell r="D358">
            <v>66552</v>
          </cell>
        </row>
        <row r="359">
          <cell r="C359">
            <v>134.52000000000001</v>
          </cell>
          <cell r="D359">
            <v>72286.333333333328</v>
          </cell>
        </row>
        <row r="360">
          <cell r="C360">
            <v>141.44</v>
          </cell>
          <cell r="D360">
            <v>78020.666666666657</v>
          </cell>
        </row>
        <row r="361">
          <cell r="C361">
            <v>149.08000000000001</v>
          </cell>
          <cell r="D361">
            <v>83755</v>
          </cell>
        </row>
        <row r="362">
          <cell r="C362">
            <v>158</v>
          </cell>
          <cell r="D362">
            <v>86797</v>
          </cell>
        </row>
        <row r="363">
          <cell r="C363">
            <v>168</v>
          </cell>
          <cell r="D363">
            <v>89839</v>
          </cell>
        </row>
        <row r="364">
          <cell r="C364">
            <v>178.71770000000001</v>
          </cell>
          <cell r="D364">
            <v>92881</v>
          </cell>
        </row>
        <row r="365">
          <cell r="C365">
            <v>188.96</v>
          </cell>
          <cell r="D365">
            <v>103181.33333333333</v>
          </cell>
        </row>
        <row r="366">
          <cell r="C366">
            <v>198.43</v>
          </cell>
          <cell r="D366">
            <v>113481.66666666667</v>
          </cell>
        </row>
        <row r="367">
          <cell r="C367">
            <v>209.58</v>
          </cell>
          <cell r="D367">
            <v>123782</v>
          </cell>
        </row>
        <row r="368">
          <cell r="C368">
            <v>222.25</v>
          </cell>
          <cell r="D368">
            <v>125787.095238095</v>
          </cell>
        </row>
        <row r="369">
          <cell r="C369">
            <v>239.91935483870967</v>
          </cell>
          <cell r="D369">
            <v>132458.26190476201</v>
          </cell>
        </row>
        <row r="370">
          <cell r="C370">
            <v>258.27999999999997</v>
          </cell>
          <cell r="D370">
            <v>139129.42857142899</v>
          </cell>
        </row>
        <row r="371">
          <cell r="C371">
            <v>278.14</v>
          </cell>
          <cell r="D371">
            <v>148615.05102040799</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FFCC"/>
      <sheetName val="TABLA FFCC"/>
      <sheetName val="DASHBOARD SUBTE"/>
      <sheetName val="TABLA SUBTE"/>
      <sheetName val="Tren del Este"/>
      <sheetName val="Pax Historicos FFCC+SUBTE"/>
      <sheetName val="DATOS Dash. FFCC"/>
      <sheetName val="DATOS Dash. SUBTE"/>
      <sheetName val="Pax Dia Habil (Indices)"/>
      <sheetName val="FFCC"/>
      <sheetName val="SUBTE"/>
    </sheetNames>
    <sheetDataSet>
      <sheetData sheetId="0"/>
      <sheetData sheetId="1"/>
      <sheetData sheetId="2"/>
      <sheetData sheetId="3"/>
      <sheetData sheetId="4"/>
      <sheetData sheetId="5"/>
      <sheetData sheetId="6"/>
      <sheetData sheetId="7"/>
      <sheetData sheetId="8">
        <row r="354">
          <cell r="T354">
            <v>25.6</v>
          </cell>
        </row>
        <row r="355">
          <cell r="T355">
            <v>23.3</v>
          </cell>
        </row>
        <row r="356">
          <cell r="T356">
            <v>25.6</v>
          </cell>
        </row>
        <row r="357">
          <cell r="T357">
            <v>24.6</v>
          </cell>
        </row>
        <row r="358">
          <cell r="T358">
            <v>24.900000000000002</v>
          </cell>
        </row>
        <row r="359">
          <cell r="T359">
            <v>24.6</v>
          </cell>
        </row>
        <row r="360">
          <cell r="T360">
            <v>25.6</v>
          </cell>
        </row>
        <row r="361">
          <cell r="T361">
            <v>26.3</v>
          </cell>
        </row>
        <row r="362">
          <cell r="T362">
            <v>26</v>
          </cell>
        </row>
        <row r="363">
          <cell r="T363">
            <v>24.6</v>
          </cell>
        </row>
        <row r="364">
          <cell r="T364">
            <v>25.3</v>
          </cell>
        </row>
        <row r="365">
          <cell r="T365">
            <v>25.3</v>
          </cell>
        </row>
        <row r="366">
          <cell r="T366">
            <v>26.3</v>
          </cell>
        </row>
        <row r="367">
          <cell r="T367">
            <v>22.6</v>
          </cell>
        </row>
        <row r="368">
          <cell r="T368">
            <v>26.3</v>
          </cell>
        </row>
        <row r="369">
          <cell r="T369">
            <v>24.3</v>
          </cell>
        </row>
        <row r="370">
          <cell r="T370">
            <v>24.900000000000002</v>
          </cell>
        </row>
        <row r="371">
          <cell r="T371">
            <v>24.6</v>
          </cell>
        </row>
        <row r="372">
          <cell r="T372">
            <v>26</v>
          </cell>
        </row>
      </sheetData>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OnLoad="1" refreshedBy="Martin Ralph" refreshedDate="45166.411480671297" createdVersion="5" refreshedVersion="6" minRefreshableVersion="3" recordCount="367">
  <cacheSource type="worksheet">
    <worksheetSource name="Tabla1"/>
  </cacheSource>
  <cacheFields count="109">
    <cacheField name="Año" numFmtId="1">
      <sharedItems containsMixedTypes="1" containsNumber="1" containsInteger="1" minValue="1993" maxValue="2023" count="61">
        <s v="1993"/>
        <s v="1994"/>
        <s v="1995"/>
        <s v="1996"/>
        <s v="1997"/>
        <s v="1998"/>
        <s v="1999"/>
        <s v="2000"/>
        <s v="2001"/>
        <s v="2002"/>
        <s v="2003"/>
        <s v="2004"/>
        <s v="2005"/>
        <s v="2006"/>
        <s v="2007"/>
        <s v="2008"/>
        <s v="2009"/>
        <s v="2010"/>
        <s v="2011"/>
        <s v="2012"/>
        <s v="2013"/>
        <s v="2014"/>
        <s v="2015"/>
        <s v="2016"/>
        <s v="2017"/>
        <s v="2018"/>
        <s v="2019"/>
        <s v="2020"/>
        <s v="2021"/>
        <s v="2022"/>
        <n v="2023"/>
        <n v="2018" u="1"/>
        <n v="2014" u="1"/>
        <n v="2010" u="1"/>
        <n v="2006" u="1"/>
        <n v="2002" u="1"/>
        <n v="1998" u="1"/>
        <n v="1994" u="1"/>
        <n v="2021" u="1"/>
        <n v="2017" u="1"/>
        <n v="2013" u="1"/>
        <n v="2009" u="1"/>
        <n v="2005" u="1"/>
        <n v="2001" u="1"/>
        <n v="1997" u="1"/>
        <n v="1993" u="1"/>
        <n v="2020" u="1"/>
        <n v="2016" u="1"/>
        <n v="2012" u="1"/>
        <n v="2008" u="1"/>
        <n v="2004" u="1"/>
        <n v="2000" u="1"/>
        <n v="1996" u="1"/>
        <n v="2019" u="1"/>
        <n v="2015" u="1"/>
        <n v="2011" u="1"/>
        <n v="2007" u="1"/>
        <n v="2003" u="1"/>
        <n v="1999" u="1"/>
        <n v="1995" u="1"/>
        <n v="2022" u="1"/>
      </sharedItems>
    </cacheField>
    <cacheField name="Mes" numFmtId="0">
      <sharedItems containsBlank="1" count="25">
        <s v="Enero"/>
        <s v="Febrero"/>
        <s v="Marzo"/>
        <s v="Abril"/>
        <s v="Mayo"/>
        <s v="Junio"/>
        <s v="Julio"/>
        <s v="Agosto"/>
        <s v="Septiembre"/>
        <s v="Octubre"/>
        <s v="Noviembre"/>
        <s v="Diciembre"/>
        <m u="1"/>
        <s v="Abr" u="1"/>
        <s v="Sep" u="1"/>
        <s v="Feb" u="1"/>
        <s v="Nov" u="1"/>
        <s v="Dic" u="1"/>
        <s v="Oct" u="1"/>
        <s v="Ago" u="1"/>
        <s v="Jul" u="1"/>
        <s v="Mar" u="1"/>
        <s v="Ene" u="1"/>
        <s v="Jun" u="1"/>
        <s v="May" u="1"/>
      </sharedItems>
    </cacheField>
    <cacheField name="Período" numFmtId="178">
      <sharedItems containsSemiMixedTypes="0" containsNonDate="0" containsDate="1" containsString="0" minDate="1993-01-01T00:00:00" maxDate="2023-07-02T00:00:00" count="367">
        <d v="1993-01-01T00:00:00"/>
        <d v="1993-02-01T00:00:00"/>
        <d v="1993-03-01T00:00:00"/>
        <d v="1993-04-01T00:00:00"/>
        <d v="1993-05-01T00:00:00"/>
        <d v="1993-06-01T00:00:00"/>
        <d v="1993-07-01T00:00:00"/>
        <d v="1993-08-01T00:00:00"/>
        <d v="1993-09-01T00:00:00"/>
        <d v="1993-10-01T00:00:00"/>
        <d v="1993-11-01T00:00:00"/>
        <d v="1993-12-01T00:00:00"/>
        <d v="1994-01-01T00:00:00"/>
        <d v="1994-02-01T00:00:00"/>
        <d v="1994-03-01T00:00:00"/>
        <d v="1994-04-01T00:00:00"/>
        <d v="1994-05-01T00:00:00"/>
        <d v="1994-06-01T00:00:00"/>
        <d v="1994-07-01T00:00:00"/>
        <d v="1994-08-01T00:00:00"/>
        <d v="1994-09-01T00:00:00"/>
        <d v="1994-10-01T00:00:00"/>
        <d v="1994-11-01T00:00:00"/>
        <d v="1994-12-01T00:00:00"/>
        <d v="1995-01-01T00:00:00"/>
        <d v="1995-02-01T00:00:00"/>
        <d v="1995-03-01T00:00:00"/>
        <d v="1995-04-01T00:00:00"/>
        <d v="1995-05-01T00:00:00"/>
        <d v="1995-06-01T00:00:00"/>
        <d v="1995-07-01T00:00:00"/>
        <d v="1995-08-01T00:00:00"/>
        <d v="1995-09-01T00:00:00"/>
        <d v="1995-10-01T00:00:00"/>
        <d v="1995-11-01T00:00:00"/>
        <d v="1995-12-01T00:00:00"/>
        <d v="1996-01-01T00:00:00"/>
        <d v="1996-02-01T00:00:00"/>
        <d v="1996-03-01T00:00:00"/>
        <d v="1996-04-01T00:00:00"/>
        <d v="1996-05-01T00:00:00"/>
        <d v="1996-06-01T00:00:00"/>
        <d v="1996-07-01T00:00:00"/>
        <d v="1996-08-01T00:00:00"/>
        <d v="1996-09-01T00:00:00"/>
        <d v="1996-10-01T00:00:00"/>
        <d v="1996-11-01T00:00:00"/>
        <d v="1996-12-01T00:00:00"/>
        <d v="1997-01-01T00:00:00"/>
        <d v="1997-02-01T00:00:00"/>
        <d v="1997-03-01T00:00:00"/>
        <d v="1997-04-01T00:00:00"/>
        <d v="1997-05-01T00:00:00"/>
        <d v="1997-06-01T00:00:00"/>
        <d v="1997-07-01T00:00:00"/>
        <d v="1997-08-01T00:00:00"/>
        <d v="1997-09-01T00:00:00"/>
        <d v="1997-10-01T00:00:00"/>
        <d v="1997-11-01T00:00:00"/>
        <d v="1997-12-01T00:00:00"/>
        <d v="1998-01-01T00:00:00"/>
        <d v="1998-02-01T00:00:00"/>
        <d v="1998-03-01T00:00:00"/>
        <d v="1998-04-01T00:00:00"/>
        <d v="1998-05-01T00:00:00"/>
        <d v="1998-06-01T00:00:00"/>
        <d v="1998-07-01T00:00:00"/>
        <d v="1998-08-01T00:00:00"/>
        <d v="1998-09-01T00:00:00"/>
        <d v="1998-10-01T00:00:00"/>
        <d v="1998-11-01T00:00:00"/>
        <d v="1998-12-01T00:00:00"/>
        <d v="1999-01-01T00:00:00"/>
        <d v="1999-02-01T00:00:00"/>
        <d v="1999-03-01T00:00:00"/>
        <d v="1999-04-01T00:00:00"/>
        <d v="1999-05-01T00:00:00"/>
        <d v="1999-06-01T00:00:00"/>
        <d v="1999-07-01T00:00:00"/>
        <d v="1999-08-01T00:00:00"/>
        <d v="1999-09-01T00:00:00"/>
        <d v="1999-10-01T00:00:00"/>
        <d v="1999-11-01T00:00:00"/>
        <d v="1999-12-01T00:00:00"/>
        <d v="2000-01-01T00:00:00"/>
        <d v="2000-02-01T00:00:00"/>
        <d v="2000-03-01T00:00:00"/>
        <d v="2000-04-01T00:00:00"/>
        <d v="2000-05-01T00:00:00"/>
        <d v="2000-06-01T00:00:00"/>
        <d v="2000-07-01T00:00:00"/>
        <d v="2000-08-01T00:00:00"/>
        <d v="2000-09-01T00:00:00"/>
        <d v="2000-10-01T00:00:00"/>
        <d v="2000-11-01T00:00:00"/>
        <d v="2000-12-01T00:00:00"/>
        <d v="2001-01-01T00:00:00"/>
        <d v="2001-02-01T00:00:00"/>
        <d v="2001-03-01T00:00:00"/>
        <d v="2001-04-01T00:00:00"/>
        <d v="2001-05-01T00:00:00"/>
        <d v="2001-06-01T00:00:00"/>
        <d v="2001-07-01T00:00:00"/>
        <d v="2001-08-01T00:00:00"/>
        <d v="2001-09-01T00:00:00"/>
        <d v="2001-10-01T00:00:00"/>
        <d v="2001-11-01T00:00:00"/>
        <d v="2001-12-01T00:00:00"/>
        <d v="2002-01-01T00:00:00"/>
        <d v="2002-02-01T00:00:00"/>
        <d v="2002-03-01T00:00:00"/>
        <d v="2002-04-01T00:00:00"/>
        <d v="2002-05-01T00:00:00"/>
        <d v="2002-06-01T00:00:00"/>
        <d v="2002-07-01T00:00:00"/>
        <d v="2002-08-01T00:00:00"/>
        <d v="2002-09-01T00:00:00"/>
        <d v="2002-10-01T00:00:00"/>
        <d v="2002-11-01T00:00:00"/>
        <d v="2002-12-01T00:00:00"/>
        <d v="2003-01-01T00:00:00"/>
        <d v="2003-02-01T00:00:00"/>
        <d v="2003-03-01T00:00:00"/>
        <d v="2003-04-01T00:00:00"/>
        <d v="2003-05-01T00:00:00"/>
        <d v="2003-06-01T00:00:00"/>
        <d v="2003-07-01T00:00:00"/>
        <d v="2003-08-01T00:00:00"/>
        <d v="2003-09-01T00:00:00"/>
        <d v="2003-10-01T00:00:00"/>
        <d v="2003-11-01T00:00:00"/>
        <d v="2003-12-01T00:00:00"/>
        <d v="2004-01-01T00:00:00"/>
        <d v="2004-02-01T00:00:00"/>
        <d v="2004-03-01T00:00:00"/>
        <d v="2004-04-01T00:00:00"/>
        <d v="2004-05-01T00:00:00"/>
        <d v="2004-06-01T00:00:00"/>
        <d v="2004-07-01T00:00:00"/>
        <d v="2004-08-01T00:00:00"/>
        <d v="2004-09-01T00:00:00"/>
        <d v="2004-10-01T00:00:00"/>
        <d v="2004-11-01T00:00:00"/>
        <d v="2004-12-01T00:00:00"/>
        <d v="2005-01-01T00:00:00"/>
        <d v="2005-02-01T00:00:00"/>
        <d v="2005-03-01T00:00:00"/>
        <d v="2005-04-01T00:00:00"/>
        <d v="2005-05-01T00:00:00"/>
        <d v="2005-06-01T00:00:00"/>
        <d v="2005-07-01T00:00:00"/>
        <d v="2005-08-01T00:00:00"/>
        <d v="2005-09-01T00:00:00"/>
        <d v="2005-10-01T00:00:00"/>
        <d v="2005-11-01T00:00:00"/>
        <d v="2005-12-01T00:00:00"/>
        <d v="2006-01-01T00:00:00"/>
        <d v="2006-02-01T00:00:00"/>
        <d v="2006-03-01T00:00:00"/>
        <d v="2006-04-01T00:00:00"/>
        <d v="2006-05-01T00:00:00"/>
        <d v="2006-06-01T00:00:00"/>
        <d v="2006-07-01T00:00:00"/>
        <d v="2006-08-01T00:00:00"/>
        <d v="2006-09-01T00:00:00"/>
        <d v="2006-10-01T00:00:00"/>
        <d v="2006-11-01T00:00:00"/>
        <d v="2006-12-01T00:00:00"/>
        <d v="2007-01-01T00:00:00"/>
        <d v="2007-02-01T00:00:00"/>
        <d v="2007-03-01T00:00:00"/>
        <d v="2007-04-01T00:00:00"/>
        <d v="2007-05-01T00:00:00"/>
        <d v="2007-06-01T00:00:00"/>
        <d v="2007-07-01T00:00:00"/>
        <d v="2007-08-01T00:00:00"/>
        <d v="2007-09-01T00:00:00"/>
        <d v="2007-10-01T00:00:00"/>
        <d v="2007-11-01T00:00:00"/>
        <d v="2007-12-01T00:00:00"/>
        <d v="2008-01-01T00:00:00"/>
        <d v="2008-02-01T00:00:00"/>
        <d v="2008-03-01T00:00:00"/>
        <d v="2008-04-01T00:00:00"/>
        <d v="2008-05-01T00:00:00"/>
        <d v="2008-06-01T00:00:00"/>
        <d v="2008-07-01T00:00:00"/>
        <d v="2008-08-01T00:00:00"/>
        <d v="2008-09-01T00:00:00"/>
        <d v="2008-10-01T00:00:00"/>
        <d v="2008-11-01T00:00:00"/>
        <d v="2008-12-01T00:00:00"/>
        <d v="2009-01-01T00:00:00"/>
        <d v="2009-02-01T00:00:00"/>
        <d v="2009-03-01T00:00:00"/>
        <d v="2009-04-01T00:00:00"/>
        <d v="2009-05-01T00:00:00"/>
        <d v="2009-06-01T00:00:00"/>
        <d v="2009-07-01T00:00:00"/>
        <d v="2009-08-01T00:00:00"/>
        <d v="2009-09-01T00:00:00"/>
        <d v="2009-10-01T00:00:00"/>
        <d v="2009-11-01T00:00:00"/>
        <d v="2009-12-01T00:00:00"/>
        <d v="2010-01-01T00:00:00"/>
        <d v="2010-02-01T00:00:00"/>
        <d v="2010-03-01T00:00:00"/>
        <d v="2010-04-01T00:00:00"/>
        <d v="2010-05-01T00:00:00"/>
        <d v="2010-06-01T00:00:00"/>
        <d v="2010-07-01T00:00:00"/>
        <d v="2010-08-01T00:00:00"/>
        <d v="2010-09-01T00:00:00"/>
        <d v="2010-10-01T00:00:00"/>
        <d v="2010-11-01T00:00:00"/>
        <d v="2010-12-01T00:00:00"/>
        <d v="2011-01-01T00:00:00"/>
        <d v="2011-02-01T00:00:00"/>
        <d v="2011-03-01T00:00:00"/>
        <d v="2011-04-01T00:00:00"/>
        <d v="2011-05-01T00:00:00"/>
        <d v="2011-06-01T00:00:00"/>
        <d v="2011-07-01T00:00:00"/>
        <d v="2011-08-01T00:00:00"/>
        <d v="2011-09-01T00:00:00"/>
        <d v="2011-10-01T00:00:00"/>
        <d v="2011-11-01T00:00:00"/>
        <d v="2011-12-01T00:00:00"/>
        <d v="2012-01-01T00:00:00"/>
        <d v="2012-02-01T00:00:00"/>
        <d v="2012-03-01T00:00:00"/>
        <d v="2012-04-01T00:00:00"/>
        <d v="2012-05-01T00:00:00"/>
        <d v="2012-06-01T00:00:00"/>
        <d v="2012-07-01T00:00:00"/>
        <d v="2012-08-01T00:00:00"/>
        <d v="2012-09-01T00:00:00"/>
        <d v="2012-10-01T00:00:00"/>
        <d v="2012-11-01T00:00:00"/>
        <d v="2012-12-01T00:00:00"/>
        <d v="2013-01-01T00:00:00"/>
        <d v="2013-02-01T00:00:00"/>
        <d v="2013-03-01T00:00:00"/>
        <d v="2013-04-01T00:00:00"/>
        <d v="2013-05-01T00:00:00"/>
        <d v="2013-06-01T00:00:00"/>
        <d v="2013-07-01T00:00:00"/>
        <d v="2013-08-01T00:00:00"/>
        <d v="2013-09-01T00:00:00"/>
        <d v="2013-10-01T00:00:00"/>
        <d v="2013-11-01T00:00:00"/>
        <d v="2013-12-01T00:00:00"/>
        <d v="2014-01-01T00:00:00"/>
        <d v="2014-02-01T00:00:00"/>
        <d v="2014-03-01T00:00:00"/>
        <d v="2014-04-01T00:00:00"/>
        <d v="2014-05-01T00:00:00"/>
        <d v="2014-06-01T00:00:00"/>
        <d v="2014-07-01T00:00:00"/>
        <d v="2014-08-01T00:00:00"/>
        <d v="2014-09-01T00:00:00"/>
        <d v="2014-10-01T00:00:00"/>
        <d v="2014-11-01T00:00:00"/>
        <d v="2014-12-01T00:00:00"/>
        <d v="2015-01-01T00:00:00"/>
        <d v="2015-02-01T00:00:00"/>
        <d v="2015-03-01T00:00:00"/>
        <d v="2015-04-01T00:00:00"/>
        <d v="2015-05-01T00:00:00"/>
        <d v="2015-06-01T00:00:00"/>
        <d v="2015-07-01T00:00:00"/>
        <d v="2015-08-01T00:00:00"/>
        <d v="2015-09-01T00:00:00"/>
        <d v="2015-10-01T00:00:00"/>
        <d v="2015-11-01T00:00:00"/>
        <d v="2015-12-01T00:00:00"/>
        <d v="2016-01-01T00:00:00"/>
        <d v="2016-02-01T00:00:00"/>
        <d v="2016-03-01T00:00:00"/>
        <d v="2016-04-01T00:00:00"/>
        <d v="2016-05-01T00:00:00"/>
        <d v="2016-06-01T00:00:00"/>
        <d v="2016-07-01T00:00:00"/>
        <d v="2016-08-01T00:00:00"/>
        <d v="2016-09-01T00:00:00"/>
        <d v="2016-10-01T00:00:00"/>
        <d v="2016-11-01T00:00:00"/>
        <d v="2016-12-01T00:00:00"/>
        <d v="2017-01-01T00:00:00"/>
        <d v="2017-02-01T00:00:00"/>
        <d v="2017-03-01T00:00:00"/>
        <d v="2017-04-01T00:00:00"/>
        <d v="2017-05-01T00:00:00"/>
        <d v="2017-06-01T00:00:00"/>
        <d v="2017-07-01T00:00:00"/>
        <d v="2017-08-01T00:00:00"/>
        <d v="2017-09-01T00:00:00"/>
        <d v="2017-10-01T00:00:00"/>
        <d v="2017-11-01T00:00:00"/>
        <d v="2017-12-01T00:00:00"/>
        <d v="2018-01-01T00:00:00"/>
        <d v="2018-02-01T00:00:00"/>
        <d v="2018-03-01T00:00:00"/>
        <d v="2018-04-01T00:00:00"/>
        <d v="2018-05-01T00:00:00"/>
        <d v="2018-06-01T00:00:00"/>
        <d v="2018-07-01T00:00:00"/>
        <d v="2018-08-01T00:00:00"/>
        <d v="2018-09-01T00:00:00"/>
        <d v="2018-10-01T00:00:00"/>
        <d v="2018-11-01T00:00:00"/>
        <d v="2018-12-01T00:00:00"/>
        <d v="2019-01-01T00:00:00"/>
        <d v="2019-02-01T00:00:00"/>
        <d v="2019-03-01T00:00:00"/>
        <d v="2019-04-01T00:00:00"/>
        <d v="2019-05-01T00:00:00"/>
        <d v="2019-06-01T00:00:00"/>
        <d v="2019-07-01T00:00:00"/>
        <d v="2019-08-01T00:00:00"/>
        <d v="2019-09-01T00:00:00"/>
        <d v="2019-10-01T00:00:00"/>
        <d v="2019-11-01T00:00:00"/>
        <d v="2019-12-01T00:00:00"/>
        <d v="2020-01-01T00:00:00"/>
        <d v="2020-02-01T00:00:00"/>
        <d v="2020-03-01T00:00:00"/>
        <d v="2020-04-01T00:00:00"/>
        <d v="2020-05-01T00:00:00"/>
        <d v="2020-06-01T00:00:00"/>
        <d v="2020-07-01T00:00:00"/>
        <d v="2020-08-01T00:00:00"/>
        <d v="2020-09-01T00:00:00"/>
        <d v="2020-10-01T00:00:00"/>
        <d v="2020-11-01T00:00:00"/>
        <d v="2020-12-01T00:00:00"/>
        <d v="2021-01-01T00:00:00"/>
        <d v="2021-02-01T00:00:00"/>
        <d v="2021-03-01T00:00:00"/>
        <d v="2021-04-01T00:00:00"/>
        <d v="2021-05-01T00:00:00"/>
        <d v="2021-06-01T00:00:00"/>
        <d v="2021-07-01T00:00:00"/>
        <d v="2021-08-01T00:00:00"/>
        <d v="2021-09-01T00:00:00"/>
        <d v="2021-10-01T00:00:00"/>
        <d v="2021-11-01T00:00:00"/>
        <d v="2021-12-01T00:00:00"/>
        <d v="2022-01-01T00:00:00"/>
        <d v="2022-02-01T00:00:00"/>
        <d v="2022-03-01T00:00:00"/>
        <d v="2022-04-01T00:00:00"/>
        <d v="2022-05-01T00:00:00"/>
        <d v="2022-06-01T00:00:00"/>
        <d v="2022-07-01T00:00:00"/>
        <d v="2022-08-01T00:00:00"/>
        <d v="2022-09-01T00:00:00"/>
        <d v="2022-10-01T00:00:00"/>
        <d v="2022-11-01T00:00:00"/>
        <d v="2022-12-01T00:00:00"/>
        <d v="2023-01-01T00:00:00"/>
        <d v="2023-02-01T00:00:00"/>
        <d v="2023-03-01T00:00:00"/>
        <d v="2023-04-01T00:00:00"/>
        <d v="2023-05-01T00:00:00"/>
        <d v="2023-06-01T00:00:00"/>
        <d v="2023-07-01T00:00:00"/>
      </sharedItems>
      <fieldGroup par="91" base="2">
        <rangePr groupBy="months" startDate="1993-01-01T00:00:00" endDate="2023-07-02T00:00:00"/>
        <groupItems count="14">
          <s v="&lt;1/1/1993"/>
          <s v="ene"/>
          <s v="feb"/>
          <s v="mar"/>
          <s v="abr"/>
          <s v="may"/>
          <s v="jun"/>
          <s v="jul"/>
          <s v="ago"/>
          <s v="sep"/>
          <s v="oct"/>
          <s v="nov"/>
          <s v="dic"/>
          <s v="&gt;2/7/2023"/>
        </groupItems>
      </fieldGroup>
    </cacheField>
    <cacheField name="Operador" numFmtId="0">
      <sharedItems/>
    </cacheField>
    <cacheField name="Línea" numFmtId="0">
      <sharedItems/>
    </cacheField>
    <cacheField name="Servicio" numFmtId="0">
      <sharedItems/>
    </cacheField>
    <cacheField name="Tipo de Tracción" numFmtId="0">
      <sharedItems/>
    </cacheField>
    <cacheField name="TK Remolcados (1)" numFmtId="3">
      <sharedItems containsNonDate="0" containsString="0" containsBlank="1"/>
    </cacheField>
    <cacheField name="TK Coche Motor (2)" numFmtId="3">
      <sharedItems containsNonDate="0" containsString="0" containsBlank="1"/>
    </cacheField>
    <cacheField name="TK Eléctricos (3)" numFmtId="3">
      <sharedItems containsSemiMixedTypes="0" containsString="0" containsNumber="1" minValue="44934.75" maxValue="158863.59899999999"/>
    </cacheField>
    <cacheField name="Trenes Kilómetro (TK) (1+2+3)" numFmtId="3">
      <sharedItems containsSemiMixedTypes="0" containsString="0" containsNumber="1" minValue="44934.75" maxValue="158863.59899999999"/>
    </cacheField>
    <cacheField name="Variación % TK" numFmtId="10">
      <sharedItems containsString="0" containsBlank="1" containsNumber="1" minValue="-0.59797840569722038" maxValue="1.5588571428571427"/>
    </cacheField>
    <cacheField name="CK Locomotoras (4)" numFmtId="3">
      <sharedItems containsNonDate="0" containsString="0" containsBlank="1"/>
    </cacheField>
    <cacheField name="CK Remolcados (5)" numFmtId="3">
      <sharedItems containsNonDate="0" containsString="0" containsBlank="1"/>
    </cacheField>
    <cacheField name="CK Coche Motor (6)" numFmtId="3">
      <sharedItems containsNonDate="0" containsString="0" containsBlank="1"/>
    </cacheField>
    <cacheField name="CK Eléctricos (7)" numFmtId="3">
      <sharedItems containsSemiMixedTypes="0" containsString="0" containsNumber="1" minValue="269608.5" maxValue="953181.59399999992"/>
    </cacheField>
    <cacheField name="Coches Kilómetro (CK) (5+6+7)" numFmtId="3">
      <sharedItems containsSemiMixedTypes="0" containsString="0" containsNumber="1" minValue="269608.5" maxValue="953181.59399999992"/>
    </cacheField>
    <cacheField name="Varicaión % CK" numFmtId="10">
      <sharedItems containsString="0" containsBlank="1" containsNumber="1" minValue="-0.59797840569722027" maxValue="1.5588571428571427"/>
    </cacheField>
    <cacheField name="Velocidad Comercial Trenes Diésel" numFmtId="166">
      <sharedItems containsNonDate="0" containsString="0" containsBlank="1"/>
    </cacheField>
    <cacheField name="Variación % Velocidad Comercial TD" numFmtId="0">
      <sharedItems containsNonDate="0" containsString="0" containsBlank="1"/>
    </cacheField>
    <cacheField name="Velocidad Comercial Trenes Eléctricos" numFmtId="166">
      <sharedItems containsSemiMixedTypes="0" containsString="0" containsNumber="1" minValue="31.44" maxValue="37.83"/>
    </cacheField>
    <cacheField name="Variación % Velocidad Comercial TE" numFmtId="10">
      <sharedItems containsString="0" containsBlank="1" containsNumber="1" minValue="-0.15040972772931527" maxValue="0.19828951536268602"/>
    </cacheField>
    <cacheField name="Form. Media Trenes Remolcados" numFmtId="3">
      <sharedItems containsNonDate="0" containsString="0" containsBlank="1"/>
    </cacheField>
    <cacheField name="Form. Media Trenes Coche Motor" numFmtId="3">
      <sharedItems containsNonDate="0" containsString="0" containsBlank="1"/>
    </cacheField>
    <cacheField name="Form. Media Trenes Eléctricos" numFmtId="166">
      <sharedItems containsSemiMixedTypes="0" containsString="0" containsNumber="1" containsInteger="1" minValue="6" maxValue="6"/>
    </cacheField>
    <cacheField name="Asientos Ofrecidos Coches Remolcados" numFmtId="3">
      <sharedItems containsNonDate="0" containsString="0" containsBlank="1"/>
    </cacheField>
    <cacheField name="Asientos Ofrecidos Coches Motor" numFmtId="3">
      <sharedItems containsNonDate="0" containsString="0" containsBlank="1"/>
    </cacheField>
    <cacheField name="Asientos Ofrecidos Coches Eléctrico" numFmtId="3">
      <sharedItems containsSemiMixedTypes="0" containsString="0" containsNumber="1" containsInteger="1" minValue="493500" maxValue="1744734"/>
    </cacheField>
    <cacheField name="Asientos Prom. x C. Remolcados" numFmtId="3">
      <sharedItems containsNonDate="0" containsString="0" containsBlank="1"/>
    </cacheField>
    <cacheField name="Asientos Prom. x C. Motor" numFmtId="3">
      <sharedItems containsNonDate="0" containsString="0" containsBlank="1"/>
    </cacheField>
    <cacheField name="Asientos Prom. x C. Eléctricos" numFmtId="3">
      <sharedItems containsSemiMixedTypes="0" containsString="0" containsNumber="1" containsInteger="1" minValue="47" maxValue="47"/>
    </cacheField>
    <cacheField name="Trenes Programados" numFmtId="3">
      <sharedItems containsSemiMixedTypes="0" containsString="0" containsNumber="1" containsInteger="1" minValue="3489" maxValue="6262"/>
    </cacheField>
    <cacheField name="Trenes Cancelados" numFmtId="3">
      <sharedItems containsSemiMixedTypes="0" containsString="0" containsNumber="1" containsInteger="1" minValue="-177" maxValue="2656"/>
    </cacheField>
    <cacheField name="Trenes Corridos (TC)" numFmtId="3">
      <sharedItems containsSemiMixedTypes="0" containsString="0" containsNumber="1" containsInteger="1" minValue="1750" maxValue="6187"/>
    </cacheField>
    <cacheField name="Variación % TC" numFmtId="10">
      <sharedItems containsString="0" containsBlank="1" containsNumber="1" minValue="-0.59797840569722038" maxValue="1.5588571428571427"/>
    </cacheField>
    <cacheField name="Trenes Puntuales" numFmtId="3">
      <sharedItems containsSemiMixedTypes="0" containsString="0" containsNumber="1" containsInteger="1" minValue="1650" maxValue="6095"/>
    </cacheField>
    <cacheField name="Trenes Atrasados" numFmtId="3">
      <sharedItems containsSemiMixedTypes="0" containsString="0" containsNumber="1" containsInteger="1" minValue="10" maxValue="2208"/>
    </cacheField>
    <cacheField name="Regularidad Absoluta" numFmtId="10">
      <sharedItems containsSemiMixedTypes="0" containsString="0" containsNumber="1" minValue="0.37448933272809803" maxValue="1.020506329113924"/>
    </cacheField>
    <cacheField name="RA 95%" numFmtId="10">
      <sharedItems containsSemiMixedTypes="0" containsString="0" containsNumber="1" minValue="0.95" maxValue="0.95"/>
    </cacheField>
    <cacheField name="RA 95%+" numFmtId="10">
      <sharedItems containsMixedTypes="1" containsNumber="1" minValue="0.95023440317345831" maxValue="1.020506329113924"/>
    </cacheField>
    <cacheField name="Regularidad Relativa" numFmtId="10">
      <sharedItems containsSemiMixedTypes="0" containsString="0" containsNumber="1" minValue="0.45575548434804042" maxValue="0.99749812359269452"/>
    </cacheField>
    <cacheField name="Cumplimiento del Programa" numFmtId="10">
      <sharedItems containsSemiMixedTypes="0" containsString="0" containsNumber="1" minValue="0.39718565592374033" maxValue="1.0448101265822785"/>
    </cacheField>
    <cacheField name="Variación % RA" numFmtId="10">
      <sharedItems containsString="0" containsBlank="1" containsNumber="1" minValue="-0.44223227752639516" maxValue="0.48074540729997595"/>
    </cacheField>
    <cacheField name="Pasajeros Pagos (PAX)" numFmtId="3">
      <sharedItems containsSemiMixedTypes="0" containsString="0" containsNumber="1" containsInteger="1" minValue="183826" maxValue="2748095"/>
    </cacheField>
    <cacheField name="Variación % PAX" numFmtId="10">
      <sharedItems containsString="0" containsBlank="1" containsNumber="1" minValue="-0.92239637180473832" maxValue="3.1702044324524277"/>
    </cacheField>
    <cacheField name="PAX Día Habil" numFmtId="3">
      <sharedItems containsSemiMixedTypes="0" containsString="0" containsNumber="1" minValue="7691.4644351464431" maxValue="106766.74897119342"/>
    </cacheField>
    <cacheField name="Variación % Día Hábil" numFmtId="10">
      <sharedItems containsString="0" containsBlank="1" containsNumber="1" minValue="-0.92239637180473844" maxValue="2.9394421318424122"/>
    </cacheField>
    <cacheField name="PAX x Tren" numFmtId="3">
      <sharedItems containsSemiMixedTypes="0" containsString="0" containsNumber="1" minValue="54.354228267297458" maxValue="1035.3994285714286"/>
    </cacheField>
    <cacheField name="PAX x Coche" numFmtId="3">
      <sharedItems containsSemiMixedTypes="0" containsString="0" containsNumber="1" minValue="9.0590380445495757" maxValue="172.56657142857145"/>
    </cacheField>
    <cacheField name="Variación % Pax x Coche" numFmtId="0">
      <sharedItems containsString="0" containsBlank="1" containsNumber="1" minValue="-0.8957789239317332" maxValue="2.2906279492660082"/>
    </cacheField>
    <cacheField name="Capacidad x Coche (4xm2)" numFmtId="3">
      <sharedItems containsSemiMixedTypes="0" containsString="0" containsNumber="1" containsInteger="1" minValue="149" maxValue="149"/>
    </cacheField>
    <cacheField name="Ocupación Media (PaxKm/CocheKm)" numFmtId="166">
      <sharedItems containsSemiMixedTypes="0" containsString="0" containsNumber="1" minValue="6.5582943273490057" maxValue="116.26754238089676"/>
    </cacheField>
    <cacheField name="Variación % Ocupacion Media" numFmtId="0">
      <sharedItems containsString="0" containsBlank="1" containsNumber="1" minValue="-0.89637781143360962" maxValue="2.3488864763186217"/>
    </cacheField>
    <cacheField name="% de Ocupación Media PAX" numFmtId="10">
      <sharedItems containsSemiMixedTypes="0" containsString="0" containsNumber="1" minValue="4.4015398170127555E-2" maxValue="0.78031907638185738"/>
    </cacheField>
    <cacheField name="Variación % Ocupación PAX" numFmtId="10">
      <sharedItems containsString="0" containsBlank="1" containsNumber="1" minValue="-0.89637781143360962" maxValue="2.3488864763186217"/>
    </cacheField>
    <cacheField name="PAX Kilómetro" numFmtId="3">
      <sharedItems containsSemiMixedTypes="0" containsString="0" containsNumber="1" minValue="3417118.4873122638" maxValue="50629095.152639993"/>
    </cacheField>
    <cacheField name="PAX Recorrido Medio" numFmtId="166">
      <sharedItems containsSemiMixedTypes="0" containsString="0" containsNumber="1" minValue="16.835354266507629" maxValue="23.496167829449924"/>
    </cacheField>
    <cacheField name="Vaciación % PAX Recorrido Medio" numFmtId="10">
      <sharedItems containsString="0" containsBlank="1" containsNumber="1" minValue="-0.16849548919948387" maxValue="0.35815999014161393"/>
    </cacheField>
    <cacheField name="PAX Desestacionalizados" numFmtId="3">
      <sharedItems containsSemiMixedTypes="0" containsString="0" containsNumber="1" minValue="181331.56625962106" maxValue="2618497.8376078317"/>
    </cacheField>
    <cacheField name="% Evasión (estimado)" numFmtId="167">
      <sharedItems containsSemiMixedTypes="0" containsString="0" containsNumber="1" minValue="-2.8379567533949324E-2" maxValue="0.67056234624042099"/>
    </cacheField>
    <cacheField name="Pasajeros Totales (PT) (estimados)" numFmtId="3">
      <sharedItems containsSemiMixedTypes="0" containsString="0" containsNumber="1" minValue="183826" maxValue="3251705.25"/>
    </cacheField>
    <cacheField name="Variación % Indicadores de Confort" numFmtId="10">
      <sharedItems containsString="0" containsBlank="1" containsNumber="1" minValue="-1.1629825008321417" maxValue="0.6370877348439915"/>
    </cacheField>
    <cacheField name="Recaudación Vta. Boletos $" numFmtId="168">
      <sharedItems containsString="0" containsBlank="1" containsNumber="1" minValue="801453.2" maxValue="43856334.524999991"/>
    </cacheField>
    <cacheField name="Tarifa Media $" numFmtId="168">
      <sharedItems containsString="0" containsBlank="1" containsNumber="1" minValue="0.43454047973906668" maxValue="26.752188833413136"/>
    </cacheField>
    <cacheField name="TARIFA como % del Salario medio (44 bol x mes)" numFmtId="10">
      <sharedItems containsString="0" containsBlank="1" containsNumber="1" minValue="5.7643976213336183E-3" maxValue="4.5286578513355477E-2"/>
    </cacheField>
    <cacheField name="Tarifa Media US Dólar" numFmtId="170">
      <sharedItems containsString="0" containsBlank="1" containsNumber="1" minValue="6.8086431011168569E-2" maxValue="0.60739781068301779"/>
    </cacheField>
    <cacheField name="Indice Dia Habil" numFmtId="2">
      <sharedItems containsSemiMixedTypes="0" containsString="0" containsNumber="1" minValue="22.5" maxValue="28.03"/>
    </cacheField>
    <cacheField name="Km. Línea (entre cabeceras) en Servicio" numFmtId="4">
      <sharedItems containsSemiMixedTypes="0" containsString="0" containsNumber="1" minValue="25.677" maxValue="25.677"/>
    </cacheField>
    <cacheField name="Km. De Vía (entre cabeceras)" numFmtId="4">
      <sharedItems containsSemiMixedTypes="0" containsString="0" containsNumber="1" minValue="51.353999999999999" maxValue="51.353999999999999"/>
    </cacheField>
    <cacheField name="Cantidad de Estaciones en Servicio" numFmtId="3">
      <sharedItems containsSemiMixedTypes="0" containsString="0" containsNumber="1" containsInteger="1" minValue="23" maxValue="23"/>
    </cacheField>
    <cacheField name="Personal" numFmtId="3">
      <sharedItems containsString="0" containsBlank="1" containsNumber="1" containsInteger="1" minValue="370" maxValue="938"/>
    </cacheField>
    <cacheField name="Recaudación/Km. Línea (PESOS)" numFmtId="171">
      <sharedItems containsSemiMixedTypes="0" containsString="0" containsNumber="1" minValue="0" maxValue="1708000.7214627874"/>
    </cacheField>
    <cacheField name="Recaudación/Km. Línea (DÓLAR US)" numFmtId="170">
      <sharedItems containsSemiMixedTypes="0" containsString="0" containsNumber="1" minValue="0" maxValue="48712.50046830684"/>
    </cacheField>
    <cacheField name="Recaudación/Trenes Corridos (PESOS)" numFmtId="171">
      <sharedItems containsSemiMixedTypes="0" containsString="0" containsNumber="1" minValue="0" maxValue="9199.920494310576"/>
    </cacheField>
    <cacheField name="Recaudación/Trenes Corridos (DÓLAR US)" numFmtId="170">
      <sharedItems containsSemiMixedTypes="0" containsString="0" containsNumber="1" minValue="0" maxValue="225.16487390183886"/>
    </cacheField>
    <cacheField name="Recaudación/Coche Kilómetro (PESOS)" numFmtId="171">
      <sharedItems containsSemiMixedTypes="0" containsString="0" containsNumber="1" minValue="0" maxValue="59.715702082996302"/>
    </cacheField>
    <cacheField name="Recaudación/Coche Kilómetro (DÓLAR US)" numFmtId="170">
      <sharedItems containsSemiMixedTypes="0" containsString="0" containsNumber="1" minValue="0" maxValue="1.4615211661658218"/>
    </cacheField>
    <cacheField name="Recaudación/Pasajeros Kilómetro (PESOS)" numFmtId="172">
      <sharedItems containsSemiMixedTypes="0" containsString="0" containsNumber="1" minValue="0" maxValue="1.5036803364879074"/>
    </cacheField>
    <cacheField name="Recaudación/Pasajeros Kilómetro (DÓLAR US)" numFmtId="173">
      <sharedItems containsSemiMixedTypes="0" containsString="0" containsNumber="1" minValue="0" maxValue="3.5109700039480794E-2"/>
    </cacheField>
    <cacheField name="Recaudación/Personal (PESOS)" numFmtId="171">
      <sharedItems containsString="0" containsBlank="1" containsNumber="1" minValue="0" maxValue="47773.784885620902"/>
    </cacheField>
    <cacheField name="Recaudación/Personal (DÓLAR US)" numFmtId="170">
      <sharedItems containsString="0" containsBlank="1" containsNumber="1" minValue="0" maxValue="3223.6878209399865"/>
    </cacheField>
    <cacheField name="Pasajeros Pagos/Personal" numFmtId="3">
      <sharedItems containsString="0" containsBlank="1" containsNumber="1" minValue="201.12253829321662" maxValue="6756.7922077922076"/>
    </cacheField>
    <cacheField name="Trenes corridos/Personal" numFmtId="4">
      <sharedItems containsString="0" containsBlank="1" containsNumber="1" minValue="3.1194295900178255" maxValue="15.669230769230769"/>
    </cacheField>
    <cacheField name="Pasajeros Pagos/Km. Línea" numFmtId="3">
      <sharedItems containsSemiMixedTypes="0" containsString="0" containsNumber="1" minValue="7159.1696849320406" maxValue="107025.54815593723"/>
    </cacheField>
    <cacheField name="Pasajeros Pagos/Estaciones" numFmtId="3">
      <sharedItems containsSemiMixedTypes="0" containsString="0" containsNumber="1" minValue="7992.434782608696" maxValue="119482.39130434782"/>
    </cacheField>
    <cacheField name="UTILIZACIÓN DE INFRAESTRUCTURA: Densidad vinculada a la demanda (Pax Km/Km Línea)" numFmtId="3">
      <sharedItems containsSemiMixedTypes="0" containsString="0" containsNumber="1" minValue="133080.90849056601" maxValue="1971768.3199999998"/>
    </cacheField>
    <cacheField name="UTILIZACIÓN DE INFRAESTRUCTURA: Densidad vinculada a la oferta (Coches Km/Km Línea)" numFmtId="3">
      <sharedItems containsSemiMixedTypes="0" containsString="0" containsNumber="1" minValue="10500" maxValue="37122"/>
    </cacheField>
    <cacheField name="Coches en Servicio" numFmtId="3">
      <sharedItems containsSemiMixedTypes="0" containsString="0" containsNumber="1" containsInteger="1" minValue="128" maxValue="128"/>
    </cacheField>
    <cacheField name="Pax/Coches en Servicio" numFmtId="3">
      <sharedItems containsSemiMixedTypes="0" containsString="0" containsNumber="1" minValue="1436.140625" maxValue="21469.4921875"/>
    </cacheField>
    <cacheField name="OBSERVACIONES" numFmtId="0">
      <sharedItems containsBlank="1"/>
    </cacheField>
    <cacheField name="Trimestres" numFmtId="0" databaseField="0">
      <fieldGroup base="2">
        <rangePr groupBy="quarters" startDate="1993-01-01T00:00:00" endDate="2023-07-02T00:00:00"/>
        <groupItems count="6">
          <s v="&lt;1/1/1993"/>
          <s v="Trim.1"/>
          <s v="Trim.2"/>
          <s v="Trim.3"/>
          <s v="Trim.4"/>
          <s v="&gt;2/7/2023"/>
        </groupItems>
      </fieldGroup>
    </cacheField>
    <cacheField name="Años" numFmtId="0" databaseField="0">
      <fieldGroup base="2">
        <rangePr groupBy="years" startDate="1993-01-01T00:00:00" endDate="2023-07-02T00:00:00"/>
        <groupItems count="33">
          <s v="&lt;1/1/1993"/>
          <s v="1993"/>
          <s v="1994"/>
          <s v="1995"/>
          <s v="1996"/>
          <s v="1997"/>
          <s v="1998"/>
          <s v="1999"/>
          <s v="2000"/>
          <s v="2001"/>
          <s v="2002"/>
          <s v="2003"/>
          <s v="2004"/>
          <s v="2005"/>
          <s v="2006"/>
          <s v="2007"/>
          <s v="2008"/>
          <s v="2009"/>
          <s v="2010"/>
          <s v="2011"/>
          <s v="2012"/>
          <s v="2013"/>
          <s v="2014"/>
          <s v="2015"/>
          <s v="2016"/>
          <s v="2017"/>
          <s v="2018"/>
          <s v="2019"/>
          <s v="2020"/>
          <s v="2021"/>
          <s v="2022"/>
          <s v="2023"/>
          <s v="&gt;2/7/2023"/>
        </groupItems>
      </fieldGroup>
    </cacheField>
    <cacheField name="PAX (var %)" numFmtId="0" formula="'Pasajeros Pagos (PAX)'/'Pasajeros Pagos (PAX)'" databaseField="0"/>
    <cacheField name="Regularidad Absoluta CC" numFmtId="0" formula="'Trenes Puntuales'/'Trenes Programados'" databaseField="0"/>
    <cacheField name="PAX x Tren  " numFmtId="0" formula="'Pasajeros Pagos (PAX)'/'Trenes Corridos (TC)'" databaseField="0"/>
    <cacheField name="PAX x Coche  " numFmtId="0" formula="'Pasajeros Pagos (PAX)'/('Trenes Corridos (TC)'*('PAX x Tren'/'PAX x Coche'))" databaseField="0"/>
    <cacheField name="Regularidad Relativa CC" numFmtId="0" formula="'Trenes Puntuales'/'Trenes Corridos (TC)'" databaseField="0"/>
    <cacheField name="Cumplimiento de Programa " numFmtId="0" formula="'Trenes Corridos (TC)'/'Trenes Programados'" databaseField="0"/>
    <cacheField name="% Ocupacion PAX CC" numFmtId="0" formula="'Ocupación Media (PaxKm/CocheKm)'/'Capacidad x Coche (4xm2)'" databaseField="0"/>
    <cacheField name="% Evasion ESTIMADA CC" numFmtId="0" formula="('Pasajeros Pagos (PAX)'/'Pasajeros Totales (PT) (estimados)'-1)*-1" databaseField="0"/>
    <cacheField name="Ocupación Media (PAXKm/CocheKm) CC" numFmtId="0" formula="'PAX Kilómetro'/'Coches Kilómetro (CK) (5+6+7)'" databaseField="0"/>
    <cacheField name="Recaudación/Trenes Corridos (PESOS) CC" numFmtId="0" formula="'Recaudación Vta. Boletos $'/'Trenes Corridos (TC)'" databaseField="0"/>
    <cacheField name="Recaudación/Trenes Corridos (DÓLAR US) CC" numFmtId="0" formula=" ('Recaudación Vta. Boletos $'/('Tarifa Media $'/'Tarifa Media US Dólar'))/'Trenes Corridos (TC)'" databaseField="0"/>
    <cacheField name="Recaudación/Coches Kilómetro (PESOS) CC" numFmtId="0" formula="'Recaudación Vta. Boletos $'/'Coches Kilómetro (CK) (5+6+7)'" databaseField="0"/>
    <cacheField name="Recaudación/Coches Kilómetro (DÓLAR US) CC" numFmtId="0" formula=" ('Recaudación Vta. Boletos $'/('Tarifa Media $'/'Tarifa Media US Dólar'))/'Coches Kilómetro (CK) (5+6+7)'" databaseField="0"/>
    <cacheField name="Recaudación/Pasajeros Kilómetro (PESOS) CC" numFmtId="0" formula="'Recaudación Vta. Boletos $'/'PAX Kilómetro'" databaseField="0"/>
    <cacheField name="Recaudación/PAsajeros Kilómetro (DÓLAR US) CC" numFmtId="0" formula=" ('Recaudación Vta. Boletos $'/('Tarifa Media $'/'Tarifa Media US Dólar'))/'PAX Kilómetro'" databaseField="0"/>
    <cacheField name="Trenes Corridos/Km. Línea en Servicio CC" numFmtId="0" formula="'Trenes Corridos (TC)'/'Km. Línea (entre cabeceras) en Servicio'" databaseField="0"/>
    <cacheField name="Cotización Dólar US Promedio BNA (PESOS) CC" numFmtId="0" formula="'Tarifa Media $'/'Tarifa Media US Dólar'"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67">
  <r>
    <x v="0"/>
    <x v="0"/>
    <x v="0"/>
    <s v="FE.ME.SA."/>
    <s v="Urquiza"/>
    <s v="URQ - Federico Lacroze-Gral. Lemos (e)"/>
    <s v="Eléctrico"/>
    <m/>
    <m/>
    <n v="117241.182"/>
    <n v="117241.182"/>
    <m/>
    <m/>
    <m/>
    <m/>
    <n v="703447.09199999995"/>
    <n v="703447.09199999995"/>
    <m/>
    <m/>
    <m/>
    <n v="31.5"/>
    <m/>
    <m/>
    <m/>
    <n v="6"/>
    <m/>
    <m/>
    <n v="1287612"/>
    <m/>
    <m/>
    <n v="47"/>
    <n v="4929"/>
    <n v="363"/>
    <n v="4566"/>
    <m/>
    <n v="4381"/>
    <n v="185"/>
    <n v="0.88882126191925337"/>
    <n v="0.95"/>
    <s v=""/>
    <n v="0.95948313622426629"/>
    <n v="0.92635423006695072"/>
    <m/>
    <n v="1124305"/>
    <n v="0"/>
    <n v="44438.932806324112"/>
    <m/>
    <n v="246.23412176960142"/>
    <n v="41.039020294933572"/>
    <m/>
    <n v="149"/>
    <n v="27.65023371508941"/>
    <m/>
    <n v="0.18557203835630476"/>
    <m/>
    <n v="19450476.5"/>
    <n v="17.3"/>
    <m/>
    <n v="1291902.8715793684"/>
    <n v="0.19999943075904192"/>
    <n v="1405380.25"/>
    <m/>
    <m/>
    <m/>
    <m/>
    <m/>
    <n v="25.3"/>
    <n v="25.677"/>
    <n v="51.353999999999999"/>
    <n v="23"/>
    <m/>
    <n v="0"/>
    <n v="0"/>
    <n v="0"/>
    <n v="0"/>
    <n v="0"/>
    <n v="0"/>
    <n v="0"/>
    <n v="0"/>
    <m/>
    <m/>
    <m/>
    <m/>
    <n v="43786.462592982047"/>
    <n v="48882.82608695652"/>
    <n v="757505.80285858945"/>
    <n v="27396"/>
    <n v="128"/>
    <n v="8783.6328125"/>
    <m/>
  </r>
  <r>
    <x v="0"/>
    <x v="1"/>
    <x v="1"/>
    <s v="FE.ME.SA."/>
    <s v="Urquiza"/>
    <s v="URQ - Federico Lacroze-Gral. Lemos (e)"/>
    <s v="Eléctrico"/>
    <m/>
    <m/>
    <n v="115341.084"/>
    <n v="115341.084"/>
    <m/>
    <m/>
    <m/>
    <m/>
    <n v="692046.50399999996"/>
    <n v="692046.50399999996"/>
    <m/>
    <m/>
    <m/>
    <n v="31.5"/>
    <m/>
    <m/>
    <m/>
    <n v="6"/>
    <m/>
    <m/>
    <n v="1266744"/>
    <m/>
    <m/>
    <n v="47"/>
    <n v="4628"/>
    <n v="136"/>
    <n v="4492"/>
    <m/>
    <n v="4356"/>
    <n v="136"/>
    <n v="0.94122731201382892"/>
    <n v="0.95"/>
    <s v=""/>
    <n v="0.96972395369545861"/>
    <n v="0.9706136560069144"/>
    <m/>
    <n v="1098852"/>
    <n v="0"/>
    <n v="45785.5"/>
    <m/>
    <n v="244.62422083704362"/>
    <n v="40.770703472840601"/>
    <m/>
    <n v="149"/>
    <n v="27.469453989178742"/>
    <m/>
    <n v="0.18435875160522647"/>
    <m/>
    <n v="19010139.600000001"/>
    <n v="17.3"/>
    <m/>
    <n v="1274204.1165082448"/>
    <n v="0.19999941757355322"/>
    <n v="1373564"/>
    <m/>
    <m/>
    <m/>
    <m/>
    <m/>
    <n v="24"/>
    <n v="25.677"/>
    <n v="51.353999999999999"/>
    <n v="23"/>
    <m/>
    <n v="0"/>
    <n v="0"/>
    <n v="0"/>
    <n v="0"/>
    <n v="0"/>
    <n v="0"/>
    <n v="0"/>
    <n v="0"/>
    <m/>
    <m/>
    <m/>
    <m/>
    <n v="42795.186353545978"/>
    <n v="47776.17391304348"/>
    <n v="740356.72391634539"/>
    <n v="26952"/>
    <n v="128"/>
    <n v="8584.78125"/>
    <m/>
  </r>
  <r>
    <x v="0"/>
    <x v="2"/>
    <x v="2"/>
    <s v="FE.ME.SA."/>
    <s v="Urquiza"/>
    <s v="URQ - Federico Lacroze-Gral. Lemos (e)"/>
    <s v="Eléctrico"/>
    <m/>
    <m/>
    <n v="124148.295"/>
    <n v="124148.295"/>
    <m/>
    <m/>
    <m/>
    <m/>
    <n v="744889.77"/>
    <n v="744889.77"/>
    <m/>
    <m/>
    <m/>
    <n v="31.5"/>
    <m/>
    <m/>
    <m/>
    <n v="6"/>
    <m/>
    <m/>
    <n v="1363470"/>
    <m/>
    <m/>
    <n v="47"/>
    <n v="5189"/>
    <n v="354"/>
    <n v="4835"/>
    <m/>
    <n v="4571"/>
    <n v="264"/>
    <n v="0.88090190788205824"/>
    <n v="0.95"/>
    <s v=""/>
    <n v="0.94539813857290589"/>
    <n v="0.93177876276739258"/>
    <m/>
    <n v="1394122"/>
    <n v="0"/>
    <n v="53620.076923076922"/>
    <m/>
    <n v="288.33960703205793"/>
    <n v="48.056601172009657"/>
    <m/>
    <n v="149"/>
    <n v="32.378361968912529"/>
    <m/>
    <n v="0.21730444274437938"/>
    <m/>
    <n v="24118310.600000001"/>
    <n v="17.3"/>
    <m/>
    <n v="1354523.6077640741"/>
    <n v="0.19999954092943995"/>
    <n v="1742651.5"/>
    <m/>
    <m/>
    <m/>
    <m/>
    <m/>
    <n v="26"/>
    <n v="25.677"/>
    <n v="51.353999999999999"/>
    <n v="23"/>
    <m/>
    <n v="0"/>
    <n v="0"/>
    <n v="0"/>
    <n v="0"/>
    <n v="0"/>
    <n v="0"/>
    <n v="0"/>
    <n v="0"/>
    <m/>
    <m/>
    <m/>
    <m/>
    <n v="54294.582700471241"/>
    <n v="60614"/>
    <n v="939296.28071815253"/>
    <n v="29010"/>
    <n v="128"/>
    <n v="10891.578125"/>
    <m/>
  </r>
  <r>
    <x v="0"/>
    <x v="3"/>
    <x v="3"/>
    <s v="FE.ME.SA."/>
    <s v="Urquiza"/>
    <s v="URQ - Federico Lacroze-Gral. Lemos (e)"/>
    <s v="Eléctrico"/>
    <m/>
    <m/>
    <n v="118884.51"/>
    <n v="118884.51"/>
    <m/>
    <m/>
    <m/>
    <m/>
    <n v="713307.05999999994"/>
    <n v="713307.05999999994"/>
    <m/>
    <m/>
    <m/>
    <n v="31.5"/>
    <m/>
    <m/>
    <m/>
    <n v="6"/>
    <m/>
    <m/>
    <n v="1305660"/>
    <m/>
    <m/>
    <n v="47"/>
    <n v="4894"/>
    <n v="264"/>
    <n v="4630"/>
    <m/>
    <n v="4455"/>
    <n v="175"/>
    <n v="0.91029832447895387"/>
    <n v="0.95"/>
    <s v=""/>
    <n v="0.96220302375809941"/>
    <n v="0.9460563955864324"/>
    <m/>
    <n v="1342097"/>
    <n v="0"/>
    <n v="51619.115384615383"/>
    <m/>
    <n v="289.86976241900646"/>
    <n v="48.311627069834408"/>
    <m/>
    <n v="149"/>
    <n v="32.550186871836097"/>
    <m/>
    <n v="0.2184576300123228"/>
    <m/>
    <n v="23218278.100000001"/>
    <n v="17.3"/>
    <m/>
    <n v="1323885.3648686183"/>
    <n v="0.19999952313403468"/>
    <n v="1677620.25"/>
    <m/>
    <m/>
    <m/>
    <m/>
    <m/>
    <n v="26"/>
    <n v="25.677"/>
    <n v="51.353999999999999"/>
    <n v="23"/>
    <m/>
    <n v="0"/>
    <n v="0"/>
    <n v="0"/>
    <n v="0"/>
    <n v="0"/>
    <n v="0"/>
    <n v="0"/>
    <n v="0"/>
    <m/>
    <m/>
    <m/>
    <m/>
    <n v="52268.450364139113"/>
    <n v="58352.043478260872"/>
    <n v="904244.1912996067"/>
    <n v="27779.999999999996"/>
    <n v="128"/>
    <n v="10485.1328125"/>
    <m/>
  </r>
  <r>
    <x v="0"/>
    <x v="4"/>
    <x v="4"/>
    <s v="FE.ME.SA."/>
    <s v="Urquiza"/>
    <s v="URQ - Federico Lacroze-Gral. Lemos (e)"/>
    <s v="Eléctrico"/>
    <m/>
    <m/>
    <n v="121144.086"/>
    <n v="121144.086"/>
    <m/>
    <m/>
    <m/>
    <m/>
    <n v="726864.51599999995"/>
    <n v="726864.51599999995"/>
    <m/>
    <m/>
    <m/>
    <n v="31.5"/>
    <m/>
    <m/>
    <m/>
    <n v="6"/>
    <m/>
    <m/>
    <n v="1330476"/>
    <m/>
    <m/>
    <n v="47"/>
    <n v="4867"/>
    <n v="149"/>
    <n v="4718"/>
    <m/>
    <n v="4590"/>
    <n v="128"/>
    <n v="0.94308608999383603"/>
    <n v="0.95"/>
    <s v=""/>
    <n v="0.97286986011021614"/>
    <n v="0.96938565851654002"/>
    <m/>
    <n v="1469583"/>
    <n v="0"/>
    <n v="57405.5859375"/>
    <m/>
    <n v="311.48431538787622"/>
    <n v="51.914052564646035"/>
    <m/>
    <n v="149"/>
    <n v="34.977338060068412"/>
    <m/>
    <n v="0.23474723530247257"/>
    <m/>
    <n v="25423785.900000002"/>
    <n v="17.3"/>
    <m/>
    <n v="1401553.6347301377"/>
    <n v="0.19999956450207412"/>
    <n v="1836977.75"/>
    <m/>
    <m/>
    <m/>
    <m/>
    <m/>
    <n v="25.6"/>
    <n v="25.677"/>
    <n v="51.353999999999999"/>
    <n v="23"/>
    <m/>
    <n v="0"/>
    <n v="0"/>
    <n v="0"/>
    <n v="0"/>
    <n v="0"/>
    <n v="0"/>
    <n v="0"/>
    <n v="0"/>
    <m/>
    <m/>
    <m/>
    <m/>
    <n v="57233.438485804414"/>
    <n v="63894.913043478264"/>
    <n v="990138.48580441647"/>
    <n v="28308"/>
    <n v="128"/>
    <n v="11481.1171875"/>
    <m/>
  </r>
  <r>
    <x v="0"/>
    <x v="5"/>
    <x v="5"/>
    <s v="FE.ME.SA."/>
    <s v="Urquiza"/>
    <s v="URQ - Federico Lacroze-Gral. Lemos (e)"/>
    <s v="Eléctrico"/>
    <m/>
    <m/>
    <n v="117215.505"/>
    <n v="117215.505"/>
    <m/>
    <m/>
    <m/>
    <m/>
    <n v="703293.03"/>
    <n v="703293.03"/>
    <m/>
    <m/>
    <m/>
    <n v="31.5"/>
    <m/>
    <m/>
    <m/>
    <n v="6"/>
    <m/>
    <m/>
    <n v="1287330"/>
    <m/>
    <m/>
    <n v="47"/>
    <n v="4894"/>
    <n v="329"/>
    <n v="4565"/>
    <m/>
    <n v="4385"/>
    <n v="180"/>
    <n v="0.89599509603596239"/>
    <n v="0.95"/>
    <s v=""/>
    <n v="0.96056955093099672"/>
    <n v="0.93277482631794029"/>
    <m/>
    <n v="1451832"/>
    <n v="0"/>
    <n v="57384.664031620552"/>
    <m/>
    <n v="318.0354874041621"/>
    <n v="53.00591456736035"/>
    <m/>
    <n v="149"/>
    <n v="35.712985240305883"/>
    <m/>
    <n v="0.23968446470003948"/>
    <m/>
    <n v="25116693.600000001"/>
    <n v="17.3"/>
    <m/>
    <n v="1454319.481442207"/>
    <n v="0.19999955917740297"/>
    <n v="1814789"/>
    <m/>
    <m/>
    <m/>
    <m/>
    <m/>
    <n v="25.3"/>
    <n v="25.677"/>
    <n v="51.353999999999999"/>
    <n v="23"/>
    <m/>
    <n v="0"/>
    <n v="0"/>
    <n v="0"/>
    <n v="0"/>
    <n v="0"/>
    <n v="0"/>
    <n v="0"/>
    <n v="0"/>
    <m/>
    <m/>
    <m/>
    <m/>
    <n v="56542.119406472717"/>
    <n v="63123.130434782608"/>
    <n v="978178.66573197814"/>
    <n v="27390"/>
    <n v="128"/>
    <n v="11342.4375"/>
    <m/>
  </r>
  <r>
    <x v="0"/>
    <x v="6"/>
    <x v="6"/>
    <s v="FE.ME.SA."/>
    <s v="Urquiza"/>
    <s v="URQ - Federico Lacroze-Gral. Lemos (e)"/>
    <s v="Eléctrico"/>
    <m/>
    <m/>
    <n v="123223.923"/>
    <n v="123223.923"/>
    <m/>
    <m/>
    <m/>
    <m/>
    <n v="739343.53799999994"/>
    <n v="739343.53799999994"/>
    <m/>
    <m/>
    <m/>
    <n v="31.5"/>
    <m/>
    <m/>
    <m/>
    <n v="6"/>
    <m/>
    <m/>
    <n v="1353318"/>
    <m/>
    <m/>
    <n v="47"/>
    <n v="5037"/>
    <n v="238"/>
    <n v="4799"/>
    <m/>
    <n v="4568"/>
    <n v="231"/>
    <n v="0.90688902124280324"/>
    <n v="0.95"/>
    <s v=""/>
    <n v="0.95186497186913943"/>
    <n v="0.95274965257097477"/>
    <m/>
    <n v="1447037"/>
    <n v="0"/>
    <n v="55655.269230769234"/>
    <m/>
    <n v="301.528860179204"/>
    <n v="50.254810029867336"/>
    <m/>
    <n v="149"/>
    <n v="33.859415567110837"/>
    <m/>
    <n v="0.22724439977926736"/>
    <m/>
    <n v="25033740.100000001"/>
    <n v="17.3"/>
    <m/>
    <n v="1416847.3640065"/>
    <n v="0.19999955771666256"/>
    <n v="1808795.25"/>
    <m/>
    <m/>
    <m/>
    <m/>
    <m/>
    <n v="26"/>
    <n v="25.677"/>
    <n v="51.353999999999999"/>
    <n v="23"/>
    <m/>
    <n v="0"/>
    <n v="0"/>
    <n v="0"/>
    <n v="0"/>
    <n v="0"/>
    <n v="0"/>
    <n v="0"/>
    <n v="0"/>
    <m/>
    <m/>
    <m/>
    <m/>
    <n v="56355.376406901116"/>
    <n v="62914.65217391304"/>
    <n v="974948.01183938945"/>
    <n v="28794"/>
    <n v="128"/>
    <n v="11304.9765625"/>
    <m/>
  </r>
  <r>
    <x v="0"/>
    <x v="7"/>
    <x v="7"/>
    <s v="FE.ME.SA."/>
    <s v="Urquiza"/>
    <s v="URQ - Federico Lacroze-Gral. Lemos (e)"/>
    <s v="Eléctrico"/>
    <m/>
    <m/>
    <n v="124148.295"/>
    <n v="124148.295"/>
    <m/>
    <m/>
    <m/>
    <m/>
    <n v="744889.77"/>
    <n v="744889.77"/>
    <m/>
    <m/>
    <m/>
    <n v="31.5"/>
    <m/>
    <m/>
    <m/>
    <n v="6"/>
    <m/>
    <m/>
    <n v="1363470"/>
    <m/>
    <m/>
    <n v="47"/>
    <n v="4973"/>
    <n v="138"/>
    <n v="4835"/>
    <m/>
    <n v="4756"/>
    <n v="79"/>
    <n v="0.9563643675849588"/>
    <n v="0.95"/>
    <n v="0.9563643675849588"/>
    <n v="0.98366080661840749"/>
    <n v="0.9722501508143977"/>
    <m/>
    <n v="1484606"/>
    <n v="0"/>
    <n v="56448.89733840304"/>
    <m/>
    <n v="307.05398138572906"/>
    <n v="51.175663564288179"/>
    <m/>
    <n v="149"/>
    <n v="34.479844984312244"/>
    <m/>
    <n v="0.23140835559941103"/>
    <m/>
    <n v="25683683.800000001"/>
    <n v="17.3"/>
    <m/>
    <n v="1414593.6005486026"/>
    <n v="0.19999956890895976"/>
    <n v="1855756.5"/>
    <m/>
    <m/>
    <m/>
    <m/>
    <m/>
    <n v="26.3"/>
    <n v="25.677"/>
    <n v="51.353999999999999"/>
    <n v="23"/>
    <m/>
    <n v="0"/>
    <n v="0"/>
    <n v="0"/>
    <n v="0"/>
    <n v="0"/>
    <n v="0"/>
    <n v="0"/>
    <n v="0"/>
    <m/>
    <m/>
    <m/>
    <m/>
    <n v="57818.514623982555"/>
    <n v="64548.086956521736"/>
    <n v="1000260.3029948982"/>
    <n v="29010"/>
    <n v="128"/>
    <n v="11598.484375"/>
    <m/>
  </r>
  <r>
    <x v="0"/>
    <x v="8"/>
    <x v="8"/>
    <s v="FE.ME.SA."/>
    <s v="Urquiza"/>
    <s v="URQ - Federico Lacroze-Gral. Lemos (e)"/>
    <s v="Eléctrico"/>
    <m/>
    <m/>
    <n v="125124.02099999999"/>
    <n v="125124.02099999999"/>
    <m/>
    <m/>
    <m/>
    <m/>
    <n v="750744.12599999993"/>
    <n v="750744.12599999993"/>
    <m/>
    <m/>
    <m/>
    <n v="31.5"/>
    <m/>
    <m/>
    <m/>
    <n v="6"/>
    <m/>
    <m/>
    <n v="1374186"/>
    <m/>
    <m/>
    <n v="47"/>
    <n v="5002"/>
    <n v="129"/>
    <n v="4873"/>
    <m/>
    <n v="4747"/>
    <n v="126"/>
    <n v="0.9490203918432627"/>
    <n v="0.95"/>
    <s v=""/>
    <n v="0.97414323825159044"/>
    <n v="0.97421031587365059"/>
    <m/>
    <n v="1489358"/>
    <n v="0"/>
    <n v="57283"/>
    <m/>
    <n v="305.63472193720503"/>
    <n v="50.939120322867502"/>
    <m/>
    <n v="149"/>
    <n v="34.320472858418348"/>
    <m/>
    <n v="0.23033874401623053"/>
    <m/>
    <n v="25765893.400000002"/>
    <n v="17.3"/>
    <m/>
    <n v="1394893.0107286295"/>
    <n v="0.19999957028441528"/>
    <n v="1861696.5"/>
    <m/>
    <m/>
    <m/>
    <m/>
    <m/>
    <n v="26"/>
    <n v="25.677"/>
    <n v="51.353999999999999"/>
    <n v="23"/>
    <m/>
    <n v="0"/>
    <n v="0"/>
    <n v="0"/>
    <n v="0"/>
    <n v="0"/>
    <n v="0"/>
    <n v="0"/>
    <n v="0"/>
    <m/>
    <m/>
    <m/>
    <m/>
    <n v="58003.582973088756"/>
    <n v="64754.695652173912"/>
    <n v="1003461.9854344355"/>
    <n v="29237.999999999996"/>
    <n v="128"/>
    <n v="11635.609375"/>
    <m/>
  </r>
  <r>
    <x v="0"/>
    <x v="9"/>
    <x v="9"/>
    <s v="FE.ME.SA."/>
    <s v="Urquiza"/>
    <s v="URQ - Federico Lacroze-Gral. Lemos (e)"/>
    <s v="Eléctrico"/>
    <m/>
    <m/>
    <n v="119706.174"/>
    <n v="119706.174"/>
    <m/>
    <m/>
    <m/>
    <m/>
    <n v="718237.04399999999"/>
    <n v="718237.04399999999"/>
    <m/>
    <m/>
    <m/>
    <n v="31.5"/>
    <m/>
    <m/>
    <m/>
    <n v="6"/>
    <m/>
    <m/>
    <n v="1314684"/>
    <m/>
    <m/>
    <n v="47"/>
    <n v="4929"/>
    <n v="267"/>
    <n v="4662"/>
    <m/>
    <n v="4538"/>
    <n v="124"/>
    <n v="0.92067356461756944"/>
    <n v="0.95"/>
    <s v=""/>
    <n v="0.97340197340197343"/>
    <n v="0.94583079732197195"/>
    <m/>
    <n v="1472973"/>
    <n v="0"/>
    <n v="57314.124513618677"/>
    <m/>
    <n v="315.95302445302445"/>
    <n v="52.658837408837407"/>
    <m/>
    <n v="149"/>
    <n v="35.479140365809371"/>
    <m/>
    <n v="0.23811503601214343"/>
    <m/>
    <n v="25482432.900000002"/>
    <n v="17.3"/>
    <m/>
    <n v="1365137.6417278061"/>
    <n v="0.19999956550435916"/>
    <n v="1841215.25"/>
    <m/>
    <m/>
    <m/>
    <m/>
    <m/>
    <n v="25.7"/>
    <n v="25.677"/>
    <n v="51.353999999999999"/>
    <n v="23"/>
    <m/>
    <n v="0"/>
    <n v="0"/>
    <n v="0"/>
    <n v="0"/>
    <n v="0"/>
    <n v="0"/>
    <n v="0"/>
    <n v="0"/>
    <m/>
    <m/>
    <m/>
    <m/>
    <n v="57365.463255053161"/>
    <n v="64042.304347826088"/>
    <n v="992422.51431241981"/>
    <n v="27972"/>
    <n v="128"/>
    <n v="11507.6015625"/>
    <m/>
  </r>
  <r>
    <x v="0"/>
    <x v="10"/>
    <x v="10"/>
    <s v="FE.ME.SA."/>
    <s v="Urquiza"/>
    <s v="URQ - Federico Lacroze-Gral. Lemos (e)"/>
    <s v="Eléctrico"/>
    <m/>
    <m/>
    <n v="120912.993"/>
    <n v="120912.993"/>
    <m/>
    <m/>
    <m/>
    <m/>
    <n v="725477.95799999998"/>
    <n v="725477.95799999998"/>
    <m/>
    <m/>
    <m/>
    <n v="31.5"/>
    <m/>
    <m/>
    <m/>
    <n v="6"/>
    <m/>
    <m/>
    <n v="1327938"/>
    <m/>
    <m/>
    <n v="47"/>
    <n v="5002"/>
    <n v="293"/>
    <n v="4709"/>
    <m/>
    <n v="4633"/>
    <n v="76"/>
    <n v="0.92622950819672134"/>
    <n v="0.95"/>
    <s v=""/>
    <n v="0.98386069229135698"/>
    <n v="0.94142343062774891"/>
    <m/>
    <n v="1545210"/>
    <n v="0"/>
    <n v="59431.153846153844"/>
    <m/>
    <n v="328.13973242726695"/>
    <n v="54.689955404544492"/>
    <m/>
    <n v="149"/>
    <n v="36.847615706609794"/>
    <m/>
    <n v="0.24729943427254894"/>
    <m/>
    <n v="26732133"/>
    <n v="17.3"/>
    <m/>
    <n v="1469816.6780256538"/>
    <n v="0.19999958581660016"/>
    <n v="1931511.5"/>
    <m/>
    <m/>
    <m/>
    <m/>
    <m/>
    <n v="26"/>
    <n v="25.677"/>
    <n v="51.353999999999999"/>
    <n v="23"/>
    <m/>
    <n v="0"/>
    <n v="0"/>
    <n v="0"/>
    <n v="0"/>
    <n v="0"/>
    <n v="0"/>
    <n v="0"/>
    <n v="0"/>
    <m/>
    <m/>
    <m/>
    <m/>
    <n v="60178.759200841218"/>
    <n v="67183.043478260865"/>
    <n v="1041092.5341745531"/>
    <n v="28254"/>
    <n v="128"/>
    <n v="12071.953125"/>
    <m/>
  </r>
  <r>
    <x v="0"/>
    <x v="11"/>
    <x v="11"/>
    <s v="FE.ME.SA."/>
    <s v="Urquiza"/>
    <s v="URQ - Federico Lacroze-Gral. Lemos (e)"/>
    <s v="Eléctrico"/>
    <m/>
    <m/>
    <n v="122556.321"/>
    <n v="122556.321"/>
    <m/>
    <m/>
    <m/>
    <m/>
    <n v="735337.92599999998"/>
    <n v="735337.92599999998"/>
    <m/>
    <m/>
    <m/>
    <n v="31.5"/>
    <m/>
    <m/>
    <m/>
    <n v="6"/>
    <m/>
    <m/>
    <n v="1345986"/>
    <m/>
    <m/>
    <n v="47"/>
    <n v="5125"/>
    <n v="352"/>
    <n v="4773"/>
    <m/>
    <n v="4629"/>
    <n v="144"/>
    <n v="0.90321951219512198"/>
    <n v="0.95"/>
    <s v=""/>
    <n v="0.96983029541169075"/>
    <n v="0.93131707317073176"/>
    <m/>
    <n v="1467000"/>
    <n v="0"/>
    <n v="57984.18972332016"/>
    <m/>
    <n v="307.35386549340035"/>
    <n v="51.225644248900061"/>
    <m/>
    <n v="149"/>
    <n v="34.513519706584532"/>
    <m/>
    <n v="0.23163436044687605"/>
    <m/>
    <n v="25379100"/>
    <n v="17.3"/>
    <m/>
    <n v="1492049.2941702507"/>
    <n v="0.19999956373527661"/>
    <n v="1833748.9999999998"/>
    <m/>
    <m/>
    <m/>
    <m/>
    <m/>
    <n v="25.3"/>
    <n v="25.677"/>
    <n v="51.353999999999999"/>
    <n v="23"/>
    <m/>
    <n v="0"/>
    <n v="0"/>
    <n v="0"/>
    <n v="0"/>
    <n v="0"/>
    <n v="0"/>
    <n v="0"/>
    <n v="0"/>
    <m/>
    <m/>
    <m/>
    <m/>
    <n v="57132.84262180161"/>
    <n v="63782.608695652176"/>
    <n v="988398.17735716794"/>
    <n v="28638"/>
    <n v="128"/>
    <n v="11460.9375"/>
    <s v="Decreto de adjudicación de concesión de línea Urquiza y red de Subtes a Metrovias Decreto N°2608/93, del 22/12/1993"/>
  </r>
  <r>
    <x v="1"/>
    <x v="0"/>
    <x v="12"/>
    <s v="Metrovias S.A."/>
    <s v="Urquiza"/>
    <s v="URQ - Federico Lacroze-Gral. Lemos (e)"/>
    <s v="Eléctrico"/>
    <m/>
    <m/>
    <n v="121195.44"/>
    <n v="121195.44"/>
    <n v="3.3727551467367611E-2"/>
    <m/>
    <m/>
    <m/>
    <n v="727172.64"/>
    <n v="727172.64"/>
    <n v="3.3727551467367611E-2"/>
    <m/>
    <m/>
    <n v="31.5"/>
    <n v="0"/>
    <m/>
    <m/>
    <n v="6"/>
    <m/>
    <m/>
    <n v="1331040"/>
    <m/>
    <m/>
    <n v="47"/>
    <n v="4801"/>
    <n v="81"/>
    <n v="4720"/>
    <n v="3.3727551467367389E-2"/>
    <n v="4634"/>
    <n v="86"/>
    <n v="0.96521558008748176"/>
    <n v="0.95"/>
    <n v="0.96521558008748176"/>
    <n v="0.98177966101694913"/>
    <n v="0.98312851489273068"/>
    <n v="2.3238058024056096E-2"/>
    <n v="1421948"/>
    <n v="0.26473510301919845"/>
    <n v="55114.263565891473"/>
    <n v="0.24022473280564816"/>
    <n v="301.2601694915254"/>
    <n v="50.21002824858757"/>
    <n v="0.22347044075967371"/>
    <n v="149"/>
    <n v="33.829243630508437"/>
    <n v="0.22347044075967393"/>
    <n v="0.22704190356045931"/>
    <n v="0.22347044075967393"/>
    <n v="24599700.400000002"/>
    <n v="17.3"/>
    <n v="0"/>
    <n v="1633914.911377731"/>
    <n v="0.19999954991296442"/>
    <n v="1777434"/>
    <n v="-0.10266590428395787"/>
    <m/>
    <m/>
    <m/>
    <m/>
    <n v="25.8"/>
    <n v="25.677"/>
    <n v="51.353999999999999"/>
    <n v="23"/>
    <m/>
    <n v="0"/>
    <n v="0"/>
    <n v="0"/>
    <n v="0"/>
    <n v="0"/>
    <n v="0"/>
    <n v="0"/>
    <n v="0"/>
    <m/>
    <m/>
    <m/>
    <m/>
    <n v="55378.276278381432"/>
    <n v="61823.82608695652"/>
    <n v="958044.17961599887"/>
    <n v="28320"/>
    <n v="128"/>
    <n v="11108.96875"/>
    <s v="Toma de posesión Metrovias S.A. 01/01/1994"/>
  </r>
  <r>
    <x v="1"/>
    <x v="1"/>
    <x v="13"/>
    <s v="Metrovias S.A."/>
    <s v="Urquiza"/>
    <s v="URQ - Federico Lacroze-Gral. Lemos (e)"/>
    <s v="Eléctrico"/>
    <m/>
    <m/>
    <n v="115443.792"/>
    <n v="115443.792"/>
    <n v="8.9047195013347569E-4"/>
    <m/>
    <m/>
    <m/>
    <n v="692662.75199999998"/>
    <n v="692662.75199999998"/>
    <n v="8.9047195013369773E-4"/>
    <m/>
    <m/>
    <n v="31.5"/>
    <n v="0"/>
    <m/>
    <m/>
    <n v="6"/>
    <m/>
    <m/>
    <n v="1267872"/>
    <m/>
    <m/>
    <n v="47"/>
    <n v="4632"/>
    <n v="136"/>
    <n v="4496"/>
    <n v="8.9047195013347569E-4"/>
    <n v="4375"/>
    <n v="121"/>
    <n v="0.9445164075993091"/>
    <n v="0.95"/>
    <s v=""/>
    <n v="0.97308718861209964"/>
    <n v="0.97063903281519859"/>
    <n v="3.4682394962239904E-3"/>
    <n v="1410871"/>
    <n v="0.28394997688496715"/>
    <n v="56889.959677419356"/>
    <n v="0.24253223569512961"/>
    <n v="313.80582740213521"/>
    <n v="52.300971233689204"/>
    <n v="0.28280767263506967"/>
    <n v="149"/>
    <n v="35.238026340414507"/>
    <n v="0.28280767263506945"/>
    <n v="0.23649682107660744"/>
    <n v="0.28280767263506945"/>
    <n v="24408068.300000001"/>
    <n v="17.3"/>
    <n v="0"/>
    <n v="1636014.3459374909"/>
    <n v="0.19999954637924877"/>
    <n v="1763587.75"/>
    <n v="-0.14087891797788563"/>
    <m/>
    <m/>
    <m/>
    <m/>
    <n v="24.8"/>
    <n v="25.677"/>
    <n v="51.353999999999999"/>
    <n v="23"/>
    <m/>
    <n v="0"/>
    <n v="0"/>
    <n v="0"/>
    <n v="0"/>
    <n v="0"/>
    <n v="0"/>
    <n v="0"/>
    <n v="0"/>
    <m/>
    <m/>
    <m/>
    <m/>
    <n v="54946.878529423222"/>
    <n v="61342.217391304344"/>
    <n v="950580.99855902174"/>
    <n v="26976"/>
    <n v="128"/>
    <n v="11022.4296875"/>
    <m/>
  </r>
  <r>
    <x v="1"/>
    <x v="2"/>
    <x v="14"/>
    <s v="Metrovias S.A."/>
    <s v="Urquiza"/>
    <s v="URQ - Federico Lacroze-Gral. Lemos (e)"/>
    <s v="Eléctrico"/>
    <m/>
    <m/>
    <n v="136319.193"/>
    <n v="136319.193"/>
    <n v="9.8035160289555279E-2"/>
    <m/>
    <m/>
    <m/>
    <n v="817915.15800000005"/>
    <n v="817915.15800000005"/>
    <n v="9.8035160289555279E-2"/>
    <m/>
    <m/>
    <n v="31.5"/>
    <n v="0"/>
    <m/>
    <m/>
    <n v="6"/>
    <m/>
    <m/>
    <n v="1497138"/>
    <m/>
    <m/>
    <n v="47"/>
    <n v="5383"/>
    <n v="74"/>
    <n v="5309"/>
    <n v="9.8035160289555279E-2"/>
    <n v="5222"/>
    <n v="87"/>
    <n v="0.97009102730819241"/>
    <n v="0.95"/>
    <n v="0.97009102730819241"/>
    <n v="0.98361273309474473"/>
    <n v="0.98625301876277172"/>
    <n v="4.0421694271076447E-2"/>
    <n v="1860469"/>
    <n v="0.33450946186919084"/>
    <n v="67628.825881497629"/>
    <n v="0.26125939689563649"/>
    <n v="350.43680542475045"/>
    <n v="58.40613423745841"/>
    <n v="0.21536132004850961"/>
    <n v="149"/>
    <n v="39.351408743545989"/>
    <n v="0.21536132004850961"/>
    <n v="0.26410341438621471"/>
    <n v="0.21536132004850961"/>
    <n v="32186113.700000003"/>
    <n v="17.3"/>
    <n v="0"/>
    <n v="1807624.5708863495"/>
    <n v="0.19999965600057035"/>
    <n v="2325585.2500000005"/>
    <n v="-8.4031458539236104E-2"/>
    <m/>
    <m/>
    <m/>
    <m/>
    <n v="27.51"/>
    <n v="25.677"/>
    <n v="51.353999999999999"/>
    <n v="23"/>
    <m/>
    <n v="0"/>
    <n v="0"/>
    <n v="0"/>
    <n v="0"/>
    <n v="0"/>
    <n v="0"/>
    <n v="0"/>
    <n v="0"/>
    <m/>
    <m/>
    <m/>
    <m/>
    <n v="72456.634342018151"/>
    <n v="80889.956521739135"/>
    <n v="1253499.774116914"/>
    <n v="31854.000000000004"/>
    <n v="128"/>
    <n v="14534.9140625"/>
    <m/>
  </r>
  <r>
    <x v="1"/>
    <x v="3"/>
    <x v="15"/>
    <s v="Metrovias S.A."/>
    <s v="Urquiza"/>
    <s v="URQ - Federico Lacroze-Gral. Lemos (e)"/>
    <s v="Eléctrico"/>
    <m/>
    <m/>
    <n v="131979.78"/>
    <n v="131979.78"/>
    <n v="0.1101511879049677"/>
    <m/>
    <m/>
    <m/>
    <n v="791878.67999999993"/>
    <n v="791878.67999999993"/>
    <n v="0.1101511879049677"/>
    <m/>
    <m/>
    <n v="31.5"/>
    <n v="0"/>
    <m/>
    <m/>
    <n v="6"/>
    <m/>
    <m/>
    <n v="1449480"/>
    <m/>
    <m/>
    <n v="47"/>
    <n v="5252"/>
    <n v="112"/>
    <n v="5140"/>
    <n v="0.1101511879049677"/>
    <n v="5078"/>
    <n v="62"/>
    <n v="0.96686976389946688"/>
    <n v="0.95"/>
    <n v="0.96686976389946688"/>
    <n v="0.98793774319066152"/>
    <n v="0.97867479055597872"/>
    <n v="2.6745623113975991E-2"/>
    <n v="1855763"/>
    <n v="0.38273388585176771"/>
    <n v="71375.5"/>
    <n v="0.38273388585176793"/>
    <n v="361.0433852140078"/>
    <n v="60.173897535667969"/>
    <n v="0.24553655476530856"/>
    <n v="149"/>
    <n v="40.542447613313705"/>
    <n v="0.24553655476530856"/>
    <n v="0.27209696384774301"/>
    <n v="0.24553655476530856"/>
    <n v="32104699.900000002"/>
    <n v="17.3"/>
    <n v="0"/>
    <n v="1830581.15498707"/>
    <n v="0.19999965512822715"/>
    <n v="2319702.75"/>
    <n v="-9.8063477490263146E-2"/>
    <m/>
    <m/>
    <m/>
    <m/>
    <n v="26"/>
    <n v="25.677"/>
    <n v="51.353999999999999"/>
    <n v="23"/>
    <m/>
    <n v="0"/>
    <n v="0"/>
    <n v="0"/>
    <n v="0"/>
    <n v="0"/>
    <n v="0"/>
    <n v="0"/>
    <n v="0"/>
    <m/>
    <m/>
    <m/>
    <m/>
    <n v="72273.357479456317"/>
    <n v="80685.34782608696"/>
    <n v="1250329.0843945944"/>
    <n v="30839.999999999996"/>
    <n v="128"/>
    <n v="14498.1484375"/>
    <m/>
  </r>
  <r>
    <x v="1"/>
    <x v="4"/>
    <x v="16"/>
    <s v="Metrovias S.A."/>
    <s v="Urquiza"/>
    <s v="URQ - Federico Lacroze-Gral. Lemos (e)"/>
    <s v="Eléctrico"/>
    <m/>
    <m/>
    <n v="133828.524"/>
    <n v="133828.524"/>
    <n v="0.10470538363713455"/>
    <m/>
    <m/>
    <m/>
    <n v="802971.14400000009"/>
    <n v="802971.14400000009"/>
    <n v="0.10470538363713455"/>
    <m/>
    <m/>
    <n v="31.5"/>
    <n v="0"/>
    <m/>
    <m/>
    <n v="6"/>
    <m/>
    <m/>
    <n v="1469784"/>
    <m/>
    <m/>
    <n v="47"/>
    <n v="5274"/>
    <n v="62"/>
    <n v="5212"/>
    <n v="0.10470538363713433"/>
    <n v="5105"/>
    <n v="107"/>
    <n v="0.96795601061812664"/>
    <n v="0.95"/>
    <n v="0.96795601061812664"/>
    <n v="0.97947045280122791"/>
    <n v="0.98824421691315889"/>
    <n v="6.7846615067959082E-3"/>
    <n v="2014071"/>
    <n v="0.37050510246784296"/>
    <n v="75208.028379387601"/>
    <n v="0.31011690153759441"/>
    <n v="386.42958557175746"/>
    <n v="64.404930928626243"/>
    <n v="0.24060688285557985"/>
    <n v="149"/>
    <n v="43.393126341287307"/>
    <n v="0.24060688285557985"/>
    <n v="0.29122903584756582"/>
    <n v="0.24060688285557985"/>
    <n v="34843428.300000004"/>
    <n v="17.3"/>
    <n v="0"/>
    <n v="1920836.4077800049"/>
    <n v="0.19999968223550491"/>
    <n v="2517587.7499999995"/>
    <n v="-9.8683898549683458E-2"/>
    <m/>
    <m/>
    <m/>
    <m/>
    <n v="26.78"/>
    <n v="25.677"/>
    <n v="51.353999999999999"/>
    <n v="23"/>
    <m/>
    <n v="0"/>
    <n v="0"/>
    <n v="0"/>
    <n v="0"/>
    <n v="0"/>
    <n v="0"/>
    <n v="0"/>
    <n v="0"/>
    <m/>
    <m/>
    <m/>
    <m/>
    <n v="78438.719476574362"/>
    <n v="87568.304347826081"/>
    <n v="1356989.8469447368"/>
    <n v="31272.000000000004"/>
    <n v="128"/>
    <n v="15734.9296875"/>
    <m/>
  </r>
  <r>
    <x v="1"/>
    <x v="5"/>
    <x v="17"/>
    <s v="Metrovias S.A."/>
    <s v="Urquiza"/>
    <s v="URQ - Federico Lacroze-Gral. Lemos (e)"/>
    <s v="Eléctrico"/>
    <m/>
    <m/>
    <n v="126587.61"/>
    <n v="126587.61"/>
    <n v="7.9956188389923355E-2"/>
    <m/>
    <m/>
    <m/>
    <n v="759525.66"/>
    <n v="759525.66"/>
    <n v="7.9956188389923355E-2"/>
    <m/>
    <m/>
    <n v="31.5"/>
    <n v="0"/>
    <m/>
    <m/>
    <n v="6"/>
    <m/>
    <m/>
    <n v="1390260"/>
    <m/>
    <m/>
    <n v="47"/>
    <n v="5074"/>
    <n v="144"/>
    <n v="4930"/>
    <n v="7.9956188389923355E-2"/>
    <n v="4689"/>
    <n v="241"/>
    <n v="0.92412297989751679"/>
    <n v="0.95"/>
    <s v=""/>
    <n v="0.9511156186612576"/>
    <n v="0.97162002364998035"/>
    <n v="-9.842007026535704E-3"/>
    <n v="1860835"/>
    <n v="0.28171510202282368"/>
    <n v="72181.342125678813"/>
    <n v="0.25785074015428378"/>
    <n v="377.45131845841786"/>
    <n v="62.908553076402974"/>
    <n v="0.18682138757285793"/>
    <n v="149"/>
    <n v="42.384934697268818"/>
    <n v="0.18682138757285771"/>
    <n v="0.28446264897495849"/>
    <n v="0.18682138757285771"/>
    <n v="32192445.5"/>
    <n v="17.3"/>
    <n v="0"/>
    <n v="1864023.2425304784"/>
    <n v="0.19999965606823"/>
    <n v="2326042.75"/>
    <n v="-7.8403656811097747E-2"/>
    <m/>
    <m/>
    <m/>
    <m/>
    <n v="25.78"/>
    <n v="25.677"/>
    <n v="51.353999999999999"/>
    <n v="23"/>
    <m/>
    <n v="0"/>
    <n v="0"/>
    <n v="0"/>
    <n v="0"/>
    <n v="0"/>
    <n v="0"/>
    <n v="0"/>
    <n v="0"/>
    <m/>
    <m/>
    <m/>
    <m/>
    <n v="72470.88834365386"/>
    <n v="80905.869565217392"/>
    <n v="1253746.3683452117"/>
    <n v="29580"/>
    <n v="128"/>
    <n v="14537.7734375"/>
    <m/>
  </r>
  <r>
    <x v="1"/>
    <x v="6"/>
    <x v="18"/>
    <s v="Metrovias S.A."/>
    <s v="Urquiza"/>
    <s v="URQ - Federico Lacroze-Gral. Lemos (e)"/>
    <s v="Eléctrico"/>
    <m/>
    <m/>
    <n v="132775.76699999999"/>
    <n v="132775.76699999999"/>
    <n v="7.7516149197749407E-2"/>
    <m/>
    <m/>
    <m/>
    <n v="796654.60199999996"/>
    <n v="796654.60199999996"/>
    <n v="7.7516149197749629E-2"/>
    <m/>
    <m/>
    <n v="31.5"/>
    <n v="0"/>
    <m/>
    <m/>
    <n v="6"/>
    <m/>
    <m/>
    <n v="1458222"/>
    <m/>
    <m/>
    <n v="47"/>
    <n v="5274"/>
    <n v="103"/>
    <n v="5171"/>
    <n v="7.7516149197749629E-2"/>
    <n v="5112"/>
    <n v="59"/>
    <n v="0.96928327645051193"/>
    <n v="0.95"/>
    <n v="0.96928327645051193"/>
    <n v="0.98859021465867336"/>
    <n v="0.98047023132347366"/>
    <n v="3.8582408088216669E-2"/>
    <n v="1905932"/>
    <n v="0.31712734366847561"/>
    <n v="71169.977595220305"/>
    <n v="0.27876441132861696"/>
    <n v="368.58093212144655"/>
    <n v="61.430155353574428"/>
    <n v="0.2223736457677461"/>
    <n v="149"/>
    <n v="41.388857250334446"/>
    <n v="0.2223736457677461"/>
    <n v="0.2777775654384862"/>
    <n v="0.22237364576774588"/>
    <n v="32972623.600000001"/>
    <n v="17.3"/>
    <n v="0"/>
    <n v="1866168.4049375632"/>
    <n v="0.19999966420613724"/>
    <n v="2382414.0000000005"/>
    <n v="-9.1825352235501354E-2"/>
    <m/>
    <m/>
    <m/>
    <m/>
    <n v="26.78"/>
    <n v="25.677"/>
    <n v="51.353999999999999"/>
    <n v="23"/>
    <m/>
    <n v="0"/>
    <n v="0"/>
    <n v="0"/>
    <n v="0"/>
    <n v="0"/>
    <n v="0"/>
    <n v="0"/>
    <n v="0"/>
    <m/>
    <m/>
    <m/>
    <m/>
    <n v="74227.207228258747"/>
    <n v="82866.608695652176"/>
    <n v="1284130.6850488766"/>
    <n v="31026"/>
    <n v="128"/>
    <n v="14890.09375"/>
    <m/>
  </r>
  <r>
    <x v="1"/>
    <x v="7"/>
    <x v="19"/>
    <s v="Metrovias S.A."/>
    <s v="Urquiza"/>
    <s v="URQ - Federico Lacroze-Gral. Lemos (e)"/>
    <s v="Eléctrico"/>
    <m/>
    <m/>
    <n v="136986.79499999998"/>
    <n v="136986.79499999998"/>
    <n v="0.1034126163391933"/>
    <m/>
    <m/>
    <m/>
    <n v="821920.7699999999"/>
    <n v="821920.7699999999"/>
    <n v="0.1034126163391933"/>
    <m/>
    <m/>
    <n v="31.5"/>
    <n v="0"/>
    <m/>
    <m/>
    <n v="6"/>
    <m/>
    <m/>
    <n v="1504470"/>
    <m/>
    <m/>
    <n v="47"/>
    <n v="5391"/>
    <n v="56"/>
    <n v="5335"/>
    <n v="0.1034126163391933"/>
    <n v="5232"/>
    <n v="103"/>
    <n v="0.97050639955481355"/>
    <n v="0.95"/>
    <n v="0.97050639955481355"/>
    <n v="0.98069353327085285"/>
    <n v="0.98961231682433681"/>
    <n v="-3.0165615297365056E-3"/>
    <n v="2020992"/>
    <n v="0.36129855328619165"/>
    <n v="74056.137779406374"/>
    <n v="0.31191469224722779"/>
    <n v="378.81761949390813"/>
    <n v="63.136269915651354"/>
    <n v="0.2337166832499975"/>
    <n v="149"/>
    <n v="42.538359993019775"/>
    <n v="0.23371668324999773"/>
    <n v="0.28549234894644143"/>
    <n v="0.23371668324999773"/>
    <n v="34963161.600000001"/>
    <n v="17.3"/>
    <n v="0"/>
    <n v="1925684.2219147179"/>
    <n v="0.19999968332370754"/>
    <n v="2526238.9999999995"/>
    <n v="-9.6477474510133845E-2"/>
    <m/>
    <m/>
    <m/>
    <m/>
    <n v="27.29"/>
    <n v="25.677"/>
    <n v="51.353999999999999"/>
    <n v="23"/>
    <m/>
    <n v="0"/>
    <n v="0"/>
    <n v="0"/>
    <n v="0"/>
    <n v="0"/>
    <n v="0"/>
    <n v="0"/>
    <n v="0"/>
    <m/>
    <m/>
    <m/>
    <m/>
    <n v="78708.260310783968"/>
    <n v="87869.217391304352"/>
    <n v="1361652.9033765628"/>
    <n v="32009.999999999996"/>
    <n v="128"/>
    <n v="15789"/>
    <m/>
  </r>
  <r>
    <x v="1"/>
    <x v="8"/>
    <x v="20"/>
    <s v="Metrovias S.A."/>
    <s v="Urquiza"/>
    <s v="URQ - Federico Lacroze-Gral. Lemos (e)"/>
    <s v="Eléctrico"/>
    <m/>
    <m/>
    <n v="135754.299"/>
    <n v="135754.299"/>
    <n v="8.4957931459060276E-2"/>
    <m/>
    <m/>
    <m/>
    <n v="814525.79399999999"/>
    <n v="814525.79399999999"/>
    <n v="8.4957931459060276E-2"/>
    <m/>
    <m/>
    <n v="31.5"/>
    <n v="0"/>
    <m/>
    <m/>
    <n v="6"/>
    <m/>
    <m/>
    <n v="1490934"/>
    <m/>
    <m/>
    <n v="47"/>
    <n v="5308"/>
    <n v="21"/>
    <n v="5287"/>
    <n v="8.4957931459060054E-2"/>
    <n v="5235"/>
    <n v="52"/>
    <n v="0.98624717407686513"/>
    <n v="0.95"/>
    <n v="0.98624717407686513"/>
    <n v="0.99016455456780783"/>
    <n v="0.99604370761115302"/>
    <n v="1.6446571394338916E-2"/>
    <n v="2062514"/>
    <n v="0.3848342708737591"/>
    <n v="76959.477611940296"/>
    <n v="0.34349593442976611"/>
    <n v="390.11045961793076"/>
    <n v="65.018409936321788"/>
    <n v="0.27639443956266829"/>
    <n v="149"/>
    <n v="43.806460719646658"/>
    <n v="0.27639443956266829"/>
    <n v="0.2940030920781655"/>
    <n v="0.27639443956266829"/>
    <n v="35681492.200000003"/>
    <n v="17.3"/>
    <n v="0"/>
    <n v="1931695.6454592841"/>
    <n v="0.19999968969895565"/>
    <n v="2578141.5"/>
    <n v="-0.11956097635008825"/>
    <m/>
    <m/>
    <m/>
    <m/>
    <n v="26.8"/>
    <n v="25.677"/>
    <n v="51.353999999999999"/>
    <n v="23"/>
    <m/>
    <n v="0"/>
    <n v="0"/>
    <n v="0"/>
    <n v="0"/>
    <n v="0"/>
    <n v="0"/>
    <n v="0"/>
    <n v="0"/>
    <m/>
    <m/>
    <m/>
    <m/>
    <n v="80325.349534602952"/>
    <n v="89674.521739130432"/>
    <n v="1389628.5469486313"/>
    <n v="31722"/>
    <n v="128"/>
    <n v="16113.390625"/>
    <m/>
  </r>
  <r>
    <x v="1"/>
    <x v="9"/>
    <x v="21"/>
    <s v="Metrovias S.A."/>
    <s v="Urquiza"/>
    <s v="URQ - Federico Lacroze-Gral. Lemos (e)"/>
    <s v="Eléctrico"/>
    <m/>
    <m/>
    <n v="133725.81599999999"/>
    <n v="133725.81599999999"/>
    <n v="0.11711711711711703"/>
    <m/>
    <m/>
    <m/>
    <n v="802354.89599999995"/>
    <n v="802354.89599999995"/>
    <n v="0.11711711711711703"/>
    <m/>
    <m/>
    <n v="31.5"/>
    <n v="0"/>
    <m/>
    <m/>
    <n v="6"/>
    <m/>
    <m/>
    <n v="1468656"/>
    <m/>
    <m/>
    <n v="47"/>
    <n v="5218"/>
    <n v="10"/>
    <n v="5208"/>
    <n v="0.11711711711711703"/>
    <n v="5129"/>
    <n v="79"/>
    <n v="0.98294365657339977"/>
    <n v="0.95"/>
    <n v="0.98294365657339977"/>
    <n v="0.98483102918586785"/>
    <n v="0.99808355691835948"/>
    <n v="1.174135259244502E-2"/>
    <n v="2025142"/>
    <n v="0.37486702064464184"/>
    <n v="75005.259259259255"/>
    <n v="0.30866971965064049"/>
    <n v="388.85215053763443"/>
    <n v="64.80869175627241"/>
    <n v="0.23072773622221998"/>
    <n v="149"/>
    <n v="43.665162105522946"/>
    <n v="0.23072773622221976"/>
    <n v="0.29305477923169765"/>
    <n v="0.23072773622221998"/>
    <n v="35034956.600000001"/>
    <n v="17.3"/>
    <n v="0"/>
    <n v="1876882.7222521612"/>
    <n v="0.19999968397265333"/>
    <n v="2531426.5"/>
    <n v="-9.0766309428442077E-2"/>
    <m/>
    <m/>
    <m/>
    <m/>
    <n v="27"/>
    <n v="25.677"/>
    <n v="51.353999999999999"/>
    <n v="23"/>
    <m/>
    <n v="0"/>
    <n v="0"/>
    <n v="0"/>
    <n v="0"/>
    <n v="0"/>
    <n v="0"/>
    <n v="0"/>
    <n v="0"/>
    <m/>
    <m/>
    <m/>
    <m/>
    <n v="78869.883553374617"/>
    <n v="88049.65217391304"/>
    <n v="1364448.9854733809"/>
    <n v="31248"/>
    <n v="128"/>
    <n v="15821.421875"/>
    <m/>
  </r>
  <r>
    <x v="1"/>
    <x v="10"/>
    <x v="22"/>
    <s v="Metrovias S.A."/>
    <s v="Urquiza"/>
    <s v="URQ - Federico Lacroze-Gral. Lemos (e)"/>
    <s v="Eléctrico"/>
    <m/>
    <m/>
    <n v="135061.01999999999"/>
    <n v="135061.01999999999"/>
    <n v="0.1170099808876619"/>
    <m/>
    <m/>
    <m/>
    <n v="810366.11999999988"/>
    <n v="810366.11999999988"/>
    <n v="0.11700998088766168"/>
    <m/>
    <m/>
    <n v="31.5"/>
    <n v="0"/>
    <m/>
    <m/>
    <n v="6"/>
    <m/>
    <m/>
    <n v="1483320"/>
    <m/>
    <m/>
    <n v="47"/>
    <n v="5308"/>
    <n v="48"/>
    <n v="5260"/>
    <n v="0.1170099808876619"/>
    <n v="5114"/>
    <n v="146"/>
    <n v="0.96345139412207992"/>
    <n v="0.95"/>
    <n v="0.96345139412207992"/>
    <n v="0.97224334600760454"/>
    <n v="0.99095704596834966"/>
    <n v="-1.1807917904206877E-2"/>
    <n v="2053683"/>
    <n v="0.32906401071698999"/>
    <n v="76629.96268656716"/>
    <n v="0.2893904581582738"/>
    <n v="390.43403041825093"/>
    <n v="65.072338403041826"/>
    <n v="0.18984076548789086"/>
    <n v="149"/>
    <n v="43.842795278756228"/>
    <n v="0.18984076548789086"/>
    <n v="0.29424694817957198"/>
    <n v="0.18984076548789086"/>
    <n v="35528715.899999999"/>
    <n v="17.3"/>
    <n v="0"/>
    <n v="1953480.449115498"/>
    <n v="0.19999968836463577"/>
    <n v="2567102.7499999995"/>
    <n v="-7.2699178356833732E-2"/>
    <m/>
    <m/>
    <m/>
    <m/>
    <n v="26.8"/>
    <n v="25.677"/>
    <n v="51.353999999999999"/>
    <n v="23"/>
    <m/>
    <n v="0"/>
    <n v="0"/>
    <n v="0"/>
    <n v="0"/>
    <n v="0"/>
    <n v="0"/>
    <n v="0"/>
    <n v="0"/>
    <m/>
    <m/>
    <m/>
    <m/>
    <n v="79981.423063441995"/>
    <n v="89290.565217391311"/>
    <n v="1383678.6189975464"/>
    <n v="31559.999999999996"/>
    <n v="128"/>
    <n v="16044.3984375"/>
    <m/>
  </r>
  <r>
    <x v="1"/>
    <x v="11"/>
    <x v="23"/>
    <s v="Metrovias S.A."/>
    <s v="Urquiza"/>
    <s v="URQ - Federico Lacroze-Gral. Lemos (e)"/>
    <s v="Eléctrico"/>
    <m/>
    <m/>
    <n v="136884.087"/>
    <n v="136884.087"/>
    <n v="0.11690760527969823"/>
    <m/>
    <m/>
    <m/>
    <n v="821304.522"/>
    <n v="821304.522"/>
    <n v="0.11690760527969823"/>
    <m/>
    <m/>
    <n v="31.5"/>
    <n v="0"/>
    <m/>
    <m/>
    <n v="6"/>
    <m/>
    <m/>
    <n v="1503342"/>
    <m/>
    <m/>
    <n v="47"/>
    <n v="5452"/>
    <n v="121"/>
    <n v="5331"/>
    <n v="0.11690760527969823"/>
    <n v="5238"/>
    <n v="93"/>
    <n v="0.96074834922964047"/>
    <n v="0.95"/>
    <n v="0.96074834922964047"/>
    <n v="0.98255486775464262"/>
    <n v="0.97780630961115189"/>
    <n v="1.3120411275201915E-2"/>
    <n v="1950182"/>
    <n v="0.32936741649625079"/>
    <n v="70889.930934205739"/>
    <n v="0.22257345101254611"/>
    <n v="365.81917088726317"/>
    <n v="60.969861814543862"/>
    <n v="0.19022147419557411"/>
    <n v="149"/>
    <n v="41.078732304849041"/>
    <n v="0.19022147419557411"/>
    <n v="0.27569618996542983"/>
    <n v="0.19022147419557434"/>
    <n v="33738148.600000001"/>
    <n v="17.3"/>
    <n v="0"/>
    <n v="1983481.7154761609"/>
    <n v="0.19999967182536682"/>
    <n v="2437726.5"/>
    <n v="-7.0417174914327335E-2"/>
    <m/>
    <m/>
    <m/>
    <m/>
    <n v="27.51"/>
    <n v="25.677"/>
    <n v="51.353999999999999"/>
    <n v="23"/>
    <m/>
    <n v="0"/>
    <n v="0"/>
    <n v="0"/>
    <n v="0"/>
    <n v="0"/>
    <n v="0"/>
    <n v="0"/>
    <n v="0"/>
    <m/>
    <m/>
    <m/>
    <m/>
    <n v="75950.539393231302"/>
    <n v="84790.521739130432"/>
    <n v="1313944.3315029016"/>
    <n v="31986"/>
    <n v="128"/>
    <n v="15235.796875"/>
    <m/>
  </r>
  <r>
    <x v="2"/>
    <x v="0"/>
    <x v="24"/>
    <s v="Metrovias S.A."/>
    <s v="Urquiza"/>
    <s v="URQ - Federico Lacroze-Gral. Lemos (e)"/>
    <s v="Eléctrico"/>
    <m/>
    <m/>
    <n v="137243.565"/>
    <n v="137243.565"/>
    <n v="0.13241525423728806"/>
    <m/>
    <m/>
    <m/>
    <n v="823461.39"/>
    <n v="823461.39"/>
    <n v="0.13241525423728806"/>
    <m/>
    <m/>
    <n v="31.5"/>
    <n v="0"/>
    <m/>
    <m/>
    <n v="6"/>
    <m/>
    <m/>
    <n v="1507290"/>
    <m/>
    <m/>
    <n v="47"/>
    <n v="5391"/>
    <n v="46"/>
    <n v="5345"/>
    <n v="0.13241525423728806"/>
    <n v="5288"/>
    <n v="57"/>
    <n v="0.98089408273047674"/>
    <n v="0.95"/>
    <n v="0.98089408273047674"/>
    <n v="0.98933582787652008"/>
    <n v="0.99146726024856247"/>
    <n v="7.6963978371116237E-3"/>
    <n v="1674456"/>
    <n v="0.17757892693684996"/>
    <n v="61357.860021986075"/>
    <n v="0.1132845846453181"/>
    <n v="313.27521047708137"/>
    <n v="52.212535079513565"/>
    <n v="3.9882607136002335E-2"/>
    <n v="149"/>
    <n v="35.178442063932103"/>
    <n v="3.9882607136002113E-2"/>
    <n v="0.23609692660357115"/>
    <n v="3.9882607136001891E-2"/>
    <n v="28968088.800000001"/>
    <n v="17.3"/>
    <n v="0"/>
    <n v="1924063.7680463069"/>
    <n v="0.19999961778613129"/>
    <n v="2093069"/>
    <n v="7.3113870631678294E-3"/>
    <m/>
    <m/>
    <m/>
    <m/>
    <n v="27.29"/>
    <n v="25.677"/>
    <n v="51.353999999999999"/>
    <n v="23"/>
    <n v="480"/>
    <n v="0"/>
    <n v="0"/>
    <n v="0"/>
    <n v="0"/>
    <n v="0"/>
    <n v="0"/>
    <n v="0"/>
    <n v="0"/>
    <n v="0"/>
    <n v="0"/>
    <n v="3488.45"/>
    <n v="11.135416666666666"/>
    <n v="65212.291155508821"/>
    <n v="72802.434782608689"/>
    <n v="1128172.6369903027"/>
    <n v="32070"/>
    <n v="128"/>
    <n v="13081.6875"/>
    <m/>
  </r>
  <r>
    <x v="2"/>
    <x v="1"/>
    <x v="25"/>
    <s v="Metrovias S.A."/>
    <s v="Urquiza"/>
    <s v="URQ - Federico Lacroze-Gral. Lemos (e)"/>
    <s v="Eléctrico"/>
    <m/>
    <m/>
    <n v="124969.959"/>
    <n v="124969.959"/>
    <n v="8.2517793594305999E-2"/>
    <m/>
    <m/>
    <m/>
    <n v="749819.75399999996"/>
    <n v="749819.75399999996"/>
    <n v="8.2517793594305999E-2"/>
    <m/>
    <m/>
    <n v="31.58"/>
    <n v="2.5396825396823974E-3"/>
    <m/>
    <m/>
    <n v="6"/>
    <m/>
    <m/>
    <n v="1372494"/>
    <m/>
    <m/>
    <n v="47"/>
    <n v="4908"/>
    <n v="41"/>
    <n v="4867"/>
    <n v="8.2517793594305999E-2"/>
    <n v="4802"/>
    <n v="65"/>
    <n v="0.9784026079869601"/>
    <n v="0.95"/>
    <n v="0.9784026079869601"/>
    <n v="0.98664475035956445"/>
    <n v="0.99164629176854113"/>
    <n v="1.3932525169509047E-2"/>
    <n v="1585308"/>
    <n v="0.12363780955168835"/>
    <n v="63923.709677419356"/>
    <n v="0.12363780955168835"/>
    <n v="325.72590918430245"/>
    <n v="54.287651530717078"/>
    <n v="3.7985533541070593E-2"/>
    <n v="149"/>
    <n v="36.576561571889457"/>
    <n v="3.7985533541070815E-2"/>
    <n v="0.2454802790059695"/>
    <n v="3.7985533541070593E-2"/>
    <n v="27425828.400000002"/>
    <n v="17.3"/>
    <n v="0"/>
    <n v="1838287.5760643403"/>
    <n v="0.19999959629275643"/>
    <n v="1981634"/>
    <n v="-8.4198728075495074E-4"/>
    <m/>
    <m/>
    <m/>
    <m/>
    <n v="24.8"/>
    <n v="25.677"/>
    <n v="51.353999999999999"/>
    <n v="23"/>
    <n v="480"/>
    <n v="0"/>
    <n v="0"/>
    <n v="0"/>
    <n v="0"/>
    <n v="0"/>
    <n v="0"/>
    <n v="0"/>
    <n v="0"/>
    <n v="0"/>
    <n v="0"/>
    <n v="3302.7249999999999"/>
    <n v="10.139583333333333"/>
    <n v="61740.3902325038"/>
    <n v="68926.434782608689"/>
    <n v="1068108.7510223158"/>
    <n v="29202"/>
    <n v="128"/>
    <n v="12385.21875"/>
    <m/>
  </r>
  <r>
    <x v="2"/>
    <x v="2"/>
    <x v="26"/>
    <s v="Metrovias S.A."/>
    <s v="Urquiza"/>
    <s v="URQ - Federico Lacroze-Gral. Lemos (e)"/>
    <s v="Eléctrico"/>
    <m/>
    <m/>
    <n v="140941.05299999999"/>
    <n v="140941.05299999999"/>
    <n v="3.3904690148803818E-2"/>
    <m/>
    <m/>
    <m/>
    <n v="845646.31799999997"/>
    <n v="845646.31799999997"/>
    <n v="3.3904690148803818E-2"/>
    <m/>
    <m/>
    <n v="31.56"/>
    <n v="1.9047619047618536E-3"/>
    <m/>
    <m/>
    <n v="6"/>
    <m/>
    <m/>
    <n v="1547898"/>
    <m/>
    <m/>
    <n v="47"/>
    <n v="5508"/>
    <n v="19"/>
    <n v="5489"/>
    <n v="3.3904690148803818E-2"/>
    <n v="5404"/>
    <n v="85"/>
    <n v="0.98111837327523599"/>
    <n v="0.95"/>
    <n v="0.98111837327523599"/>
    <n v="0.9845144835124795"/>
    <n v="0.99655047204066816"/>
    <n v="9.1677383526511669E-4"/>
    <n v="2022825"/>
    <n v="8.7266167831874686E-2"/>
    <n v="72763.489208633095"/>
    <n v="7.5924182627873149E-2"/>
    <n v="368.5234104572782"/>
    <n v="61.42056840954637"/>
    <n v="5.1611602299038495E-2"/>
    <n v="149"/>
    <n v="41.382398001524798"/>
    <n v="5.1611602299038717E-2"/>
    <n v="0.27773421477533422"/>
    <n v="5.1611602299038717E-2"/>
    <n v="34994872.5"/>
    <n v="17.3"/>
    <n v="0"/>
    <n v="1965369.0400663381"/>
    <n v="0.19999968361066667"/>
    <n v="2528530.25"/>
    <n v="-1.8742709545755899E-2"/>
    <m/>
    <m/>
    <m/>
    <m/>
    <n v="27.8"/>
    <n v="25.677"/>
    <n v="51.353999999999999"/>
    <n v="23"/>
    <n v="480"/>
    <n v="0"/>
    <n v="0"/>
    <n v="0"/>
    <n v="0"/>
    <n v="0"/>
    <n v="0"/>
    <n v="0"/>
    <n v="0"/>
    <n v="0"/>
    <n v="0"/>
    <n v="4214.21875"/>
    <n v="11.435416666666667"/>
    <n v="78779.647155041472"/>
    <n v="87948.913043478256"/>
    <n v="1362887.8957822176"/>
    <n v="32934"/>
    <n v="128"/>
    <n v="15803.3203125"/>
    <m/>
  </r>
  <r>
    <x v="2"/>
    <x v="3"/>
    <x v="27"/>
    <s v="Metrovias S.A."/>
    <s v="Urquiza"/>
    <s v="URQ - Federico Lacroze-Gral. Lemos (e)"/>
    <s v="Eléctrico"/>
    <m/>
    <m/>
    <n v="125765.946"/>
    <n v="125765.946"/>
    <n v="-4.7081712062256864E-2"/>
    <m/>
    <m/>
    <m/>
    <n v="754595.67599999998"/>
    <n v="754595.67599999998"/>
    <n v="-4.7081712062256753E-2"/>
    <m/>
    <m/>
    <n v="31.44"/>
    <n v="-1.9047619047618536E-3"/>
    <m/>
    <m/>
    <n v="6"/>
    <m/>
    <m/>
    <n v="1381236"/>
    <m/>
    <m/>
    <n v="47"/>
    <n v="5018"/>
    <n v="120"/>
    <n v="4898"/>
    <n v="-4.7081712062256864E-2"/>
    <n v="4784"/>
    <n v="114"/>
    <n v="0.95336787564766834"/>
    <n v="0.95"/>
    <n v="0.95336787564766834"/>
    <n v="0.97672519395671697"/>
    <n v="0.97608609007572733"/>
    <n v="-1.1349449204898554E-2"/>
    <n v="1834075"/>
    <n v="-1.1686837166168362E-2"/>
    <n v="72780.753968253965"/>
    <n v="1.9688183876175547E-2"/>
    <n v="374.45385871784401"/>
    <n v="62.408976452974002"/>
    <n v="3.7143662100019181E-2"/>
    <n v="149"/>
    <n v="42.048342588170357"/>
    <n v="3.7143662100019181E-2"/>
    <n v="0.2822036415313447"/>
    <n v="3.7143662100019181E-2"/>
    <n v="31729497.5"/>
    <n v="17.3"/>
    <n v="0"/>
    <n v="1809187.4511092799"/>
    <n v="0.19999965105010475"/>
    <n v="2292592.75"/>
    <n v="-2.9313594573427006E-2"/>
    <m/>
    <m/>
    <m/>
    <m/>
    <n v="25.2"/>
    <n v="25.677"/>
    <n v="51.353999999999999"/>
    <n v="23"/>
    <n v="480"/>
    <n v="0"/>
    <n v="0"/>
    <n v="0"/>
    <n v="0"/>
    <n v="0"/>
    <n v="0"/>
    <n v="0"/>
    <n v="0"/>
    <n v="0"/>
    <n v="0"/>
    <n v="3820.9895833333335"/>
    <n v="10.204166666666667"/>
    <n v="71428.710519141649"/>
    <n v="79742.391304347824"/>
    <n v="1235716.6919811505"/>
    <n v="29388"/>
    <n v="128"/>
    <n v="14328.7109375"/>
    <m/>
  </r>
  <r>
    <x v="2"/>
    <x v="4"/>
    <x v="28"/>
    <s v="Metrovias S.A."/>
    <s v="Urquiza"/>
    <s v="URQ - Federico Lacroze-Gral. Lemos (e)"/>
    <s v="Eléctrico"/>
    <m/>
    <m/>
    <n v="134239.356"/>
    <n v="134239.356"/>
    <n v="3.0698388334611248E-3"/>
    <m/>
    <m/>
    <m/>
    <n v="805436.13599999994"/>
    <n v="805436.13599999994"/>
    <n v="3.0698388334611248E-3"/>
    <m/>
    <m/>
    <n v="31.44"/>
    <n v="-1.9047619047618536E-3"/>
    <m/>
    <m/>
    <n v="6"/>
    <m/>
    <m/>
    <n v="1474296"/>
    <m/>
    <m/>
    <n v="47"/>
    <n v="5274"/>
    <n v="46"/>
    <n v="5228"/>
    <n v="3.0698388334613469E-3"/>
    <n v="5060"/>
    <n v="168"/>
    <n v="0.9594235874099355"/>
    <n v="0.95"/>
    <n v="0.9594235874099355"/>
    <n v="0.96786534047436878"/>
    <n v="0.99127796738718243"/>
    <n v="-1.1848353662603284E-2"/>
    <n v="1993905"/>
    <n v="-1.001255665763523E-2"/>
    <n v="74455.003734129947"/>
    <n v="-1.001255665763523E-2"/>
    <n v="381.3896327467483"/>
    <n v="63.564938791124717"/>
    <n v="-1.3042357555392847E-2"/>
    <n v="149"/>
    <n v="42.827177672097896"/>
    <n v="-1.3042357555392958E-2"/>
    <n v="0.28743072263152952"/>
    <n v="-1.3042357555392958E-2"/>
    <n v="34494556.5"/>
    <n v="17.3"/>
    <n v="0"/>
    <n v="1901603.9244170592"/>
    <n v="0.19999967902169036"/>
    <n v="2492380.2500000005"/>
    <n v="5.7598349876522344E-3"/>
    <m/>
    <m/>
    <m/>
    <m/>
    <n v="26.78"/>
    <n v="25.677"/>
    <n v="51.353999999999999"/>
    <n v="23"/>
    <n v="480"/>
    <n v="0"/>
    <n v="0"/>
    <n v="0"/>
    <n v="0"/>
    <n v="0"/>
    <n v="0"/>
    <n v="0"/>
    <n v="0"/>
    <n v="0"/>
    <n v="0"/>
    <n v="4153.96875"/>
    <n v="10.891666666666667"/>
    <n v="77653.347353662815"/>
    <n v="86691.521739130432"/>
    <n v="1343402.9092183667"/>
    <n v="31367.999999999996"/>
    <n v="128"/>
    <n v="15577.3828125"/>
    <m/>
  </r>
  <r>
    <x v="2"/>
    <x v="5"/>
    <x v="29"/>
    <s v="Metrovias S.A."/>
    <s v="Urquiza"/>
    <s v="URQ - Federico Lacroze-Gral. Lemos (e)"/>
    <s v="Eléctrico"/>
    <m/>
    <m/>
    <n v="130644.576"/>
    <n v="130644.576"/>
    <n v="3.2048681541582136E-2"/>
    <m/>
    <m/>
    <m/>
    <n v="783867.45600000001"/>
    <n v="783867.45600000001"/>
    <n v="3.2048681541582136E-2"/>
    <m/>
    <m/>
    <n v="31.49"/>
    <n v="-3.1746031746038295E-4"/>
    <m/>
    <m/>
    <n v="6"/>
    <m/>
    <m/>
    <n v="1434816"/>
    <m/>
    <m/>
    <n v="47"/>
    <n v="5130"/>
    <n v="42"/>
    <n v="5088"/>
    <n v="3.2048681541582136E-2"/>
    <n v="4956"/>
    <n v="132"/>
    <n v="0.96608187134502921"/>
    <n v="0.95"/>
    <n v="0.96608187134502921"/>
    <n v="0.97405660377358494"/>
    <n v="0.99181286549707603"/>
    <n v="2.4120080316437198E-2"/>
    <n v="1909823"/>
    <n v="2.6325816098686783E-2"/>
    <n v="72644.465576264745"/>
    <n v="6.4161102709834328E-3"/>
    <n v="375.35829402515725"/>
    <n v="62.559715670859539"/>
    <n v="-5.5451506748178669E-3"/>
    <n v="149"/>
    <n v="42.149903848030149"/>
    <n v="-5.5451506748177559E-3"/>
    <n v="0.28288526072503456"/>
    <n v="-5.5451506748177559E-3"/>
    <n v="33039937.900000002"/>
    <n v="17.3"/>
    <n v="0"/>
    <n v="1913095.1756170138"/>
    <n v="0.19999966489027099"/>
    <n v="2387277.75"/>
    <n v="1.1562573645622985E-2"/>
    <m/>
    <m/>
    <m/>
    <m/>
    <n v="26.29"/>
    <n v="25.677"/>
    <n v="51.353999999999999"/>
    <n v="23"/>
    <n v="480"/>
    <n v="0"/>
    <n v="0"/>
    <n v="0"/>
    <n v="0"/>
    <n v="0"/>
    <n v="0"/>
    <n v="0"/>
    <n v="0"/>
    <n v="0"/>
    <n v="0"/>
    <n v="3978.7979166666669"/>
    <n v="10.6"/>
    <n v="74378.743622697351"/>
    <n v="83035.782608695648"/>
    <n v="1286752.2646726645"/>
    <n v="30528"/>
    <n v="128"/>
    <n v="14920.4921875"/>
    <m/>
  </r>
  <r>
    <x v="2"/>
    <x v="6"/>
    <x v="30"/>
    <s v="Metrovias S.A."/>
    <s v="Urquiza"/>
    <s v="URQ - Federico Lacroze-Gral. Lemos (e)"/>
    <s v="Eléctrico"/>
    <m/>
    <m/>
    <n v="136267.83900000001"/>
    <n v="136267.83900000001"/>
    <n v="2.6300522142719052E-2"/>
    <m/>
    <m/>
    <m/>
    <n v="817607.03399999999"/>
    <n v="817607.03399999999"/>
    <n v="2.6300522142719052E-2"/>
    <m/>
    <m/>
    <n v="31.57"/>
    <n v="2.2222222222221255E-3"/>
    <m/>
    <m/>
    <n v="6"/>
    <m/>
    <m/>
    <n v="1496574"/>
    <m/>
    <m/>
    <n v="47"/>
    <n v="5335"/>
    <n v="28"/>
    <n v="5307"/>
    <n v="2.6300522142719052E-2"/>
    <n v="5207"/>
    <n v="100"/>
    <n v="0.97600749765698225"/>
    <n v="0.95"/>
    <n v="0.97600749765698225"/>
    <n v="0.9811569625023554"/>
    <n v="0.99475164011246486"/>
    <n v="-7.5190428208764537E-3"/>
    <n v="1975298"/>
    <n v="3.6394792678857479E-2"/>
    <n v="73159.185185185182"/>
    <n v="2.7950094368140777E-2"/>
    <n v="372.20614283022422"/>
    <n v="62.034357138370702"/>
    <n v="9.8355893993538057E-3"/>
    <n v="149"/>
    <n v="41.795941055957208"/>
    <n v="9.8355893993538057E-3"/>
    <n v="0.28050967151649131"/>
    <n v="9.8355893993540278E-3"/>
    <n v="34172655.399999999"/>
    <n v="17.3"/>
    <n v="0"/>
    <n v="1934087.2171391"/>
    <n v="0.19999967599812318"/>
    <n v="2469121.5"/>
    <n v="-1.8737233099863624E-4"/>
    <m/>
    <m/>
    <m/>
    <m/>
    <n v="27"/>
    <n v="25.677"/>
    <n v="51.353999999999999"/>
    <n v="23"/>
    <n v="480"/>
    <n v="0"/>
    <n v="0"/>
    <n v="0"/>
    <n v="0"/>
    <n v="0"/>
    <n v="0"/>
    <n v="0"/>
    <n v="0"/>
    <n v="0"/>
    <n v="0"/>
    <n v="4115.2041666666664"/>
    <n v="11.05625"/>
    <n v="76928.691046461812"/>
    <n v="85882.521739130432"/>
    <n v="1330866.3551037894"/>
    <n v="31842"/>
    <n v="128"/>
    <n v="15432.015625"/>
    <m/>
  </r>
  <r>
    <x v="2"/>
    <x v="7"/>
    <x v="31"/>
    <s v="Metrovias S.A."/>
    <s v="Urquiza"/>
    <s v="URQ - Federico Lacroze-Gral. Lemos (e)"/>
    <s v="Eléctrico"/>
    <m/>
    <m/>
    <n v="145306.14300000001"/>
    <n v="145306.14300000001"/>
    <n v="6.0731021555763931E-2"/>
    <m/>
    <m/>
    <m/>
    <n v="871836.85800000001"/>
    <n v="871836.85800000001"/>
    <n v="6.0731021555763931E-2"/>
    <m/>
    <m/>
    <n v="31.8"/>
    <n v="9.52380952380949E-3"/>
    <m/>
    <m/>
    <n v="6"/>
    <m/>
    <m/>
    <n v="1595838"/>
    <m/>
    <m/>
    <n v="47"/>
    <n v="5699"/>
    <n v="40"/>
    <n v="5659"/>
    <n v="6.0731021555763931E-2"/>
    <n v="5485"/>
    <n v="174"/>
    <n v="0.96244955255307951"/>
    <n v="0.95"/>
    <n v="0.96244955255307951"/>
    <n v="0.96925251811274071"/>
    <n v="0.99298122477627659"/>
    <n v="-1.1666249210345647E-2"/>
    <n v="2058381"/>
    <n v="1.8500320634619039E-2"/>
    <n v="75426.20007328692"/>
    <n v="1.8500320634619039E-2"/>
    <n v="363.73581904930199"/>
    <n v="60.622636508216999"/>
    <n v="-3.9812827251158645E-2"/>
    <n v="149"/>
    <n v="40.844787615070068"/>
    <n v="-3.9812827251158978E-2"/>
    <n v="0.27412609137630917"/>
    <n v="-3.9812827251158978E-2"/>
    <n v="35609991.300000004"/>
    <n v="17.3"/>
    <n v="0"/>
    <n v="1961309.9974611672"/>
    <n v="0.19999968907590537"/>
    <n v="2572975.25"/>
    <n v="3.1838373968078655E-2"/>
    <m/>
    <m/>
    <m/>
    <m/>
    <n v="27.29"/>
    <n v="25.677"/>
    <n v="51.353999999999999"/>
    <n v="23"/>
    <n v="480"/>
    <n v="0"/>
    <n v="0"/>
    <n v="0"/>
    <n v="0"/>
    <n v="0"/>
    <n v="0"/>
    <n v="0"/>
    <n v="0"/>
    <n v="0"/>
    <n v="0"/>
    <n v="4288.2937499999998"/>
    <n v="11.789583333333333"/>
    <n v="80164.388363126534"/>
    <n v="89494.826086956527"/>
    <n v="1386843.9186820893"/>
    <n v="33954"/>
    <n v="128"/>
    <n v="16081.1015625"/>
    <m/>
  </r>
  <r>
    <x v="2"/>
    <x v="8"/>
    <x v="32"/>
    <s v="Metrovias S.A."/>
    <s v="Urquiza"/>
    <s v="URQ - Federico Lacroze-Gral. Lemos (e)"/>
    <s v="Eléctrico"/>
    <m/>
    <m/>
    <n v="140042.35800000001"/>
    <n v="140042.35800000001"/>
    <n v="3.1586911291848097E-2"/>
    <m/>
    <m/>
    <m/>
    <n v="840254.14800000004"/>
    <n v="840254.14800000004"/>
    <n v="3.1586911291848097E-2"/>
    <m/>
    <m/>
    <n v="31.8"/>
    <n v="9.52380952380949E-3"/>
    <m/>
    <m/>
    <n v="6"/>
    <m/>
    <m/>
    <n v="1538028"/>
    <m/>
    <m/>
    <n v="47"/>
    <n v="5546"/>
    <n v="92"/>
    <n v="5454"/>
    <n v="3.1586911291847874E-2"/>
    <n v="5270"/>
    <n v="184"/>
    <n v="0.95023440317345831"/>
    <n v="0.95"/>
    <n v="0.95023440317345831"/>
    <n v="0.96626329299596625"/>
    <n v="0.98341146772448607"/>
    <n v="-2.4138676204455867E-2"/>
    <n v="2020096"/>
    <n v="-2.0566163429678541E-2"/>
    <n v="76201.282534892482"/>
    <n v="-9.8518740066159127E-3"/>
    <n v="370.38797213054642"/>
    <n v="61.731328688424405"/>
    <n v="-5.0556161725835991E-2"/>
    <n v="149"/>
    <n v="41.591774206867711"/>
    <n v="-5.0556161725836213E-2"/>
    <n v="0.27913942420716586"/>
    <n v="-5.0556161725836102E-2"/>
    <n v="34947660.800000004"/>
    <n v="17.3"/>
    <n v="0"/>
    <n v="1891968.0771183702"/>
    <n v="0.19999968318324812"/>
    <n v="2525119.0000000005"/>
    <n v="3.0133976453222983E-2"/>
    <m/>
    <m/>
    <m/>
    <m/>
    <n v="26.51"/>
    <n v="25.677"/>
    <n v="51.353999999999999"/>
    <n v="23"/>
    <n v="480"/>
    <n v="0"/>
    <n v="0"/>
    <n v="0"/>
    <n v="0"/>
    <n v="0"/>
    <n v="0"/>
    <n v="0"/>
    <n v="0"/>
    <n v="0"/>
    <n v="0"/>
    <n v="4208.5333333333338"/>
    <n v="11.362500000000001"/>
    <n v="78673.365268528258"/>
    <n v="87830.260869565216"/>
    <n v="1361049.219145539"/>
    <n v="32724.000000000004"/>
    <n v="128"/>
    <n v="15782"/>
    <m/>
  </r>
  <r>
    <x v="2"/>
    <x v="9"/>
    <x v="33"/>
    <s v="Metrovias S.A."/>
    <s v="Urquiza"/>
    <s v="URQ - Federico Lacroze-Gral. Lemos (e)"/>
    <s v="Eléctrico"/>
    <m/>
    <m/>
    <n v="142558.704"/>
    <n v="142558.704"/>
    <n v="6.6052227342549896E-2"/>
    <m/>
    <m/>
    <m/>
    <n v="855352.22399999993"/>
    <n v="855352.22399999993"/>
    <n v="6.6052227342549896E-2"/>
    <m/>
    <m/>
    <n v="31.6"/>
    <n v="3.1746031746031633E-3"/>
    <m/>
    <m/>
    <n v="6"/>
    <m/>
    <m/>
    <n v="1565664"/>
    <m/>
    <m/>
    <n v="47"/>
    <n v="5568"/>
    <n v="16"/>
    <n v="5552"/>
    <n v="6.6052227342549896E-2"/>
    <n v="5376"/>
    <n v="176"/>
    <n v="0.96551724137931039"/>
    <n v="0.95"/>
    <n v="0.96551724137931039"/>
    <n v="0.96829971181556196"/>
    <n v="0.99712643678160917"/>
    <n v="-1.67859428474465E-2"/>
    <n v="2056987"/>
    <n v="1.5724823246962449E-2"/>
    <n v="76810.567587752055"/>
    <n v="2.4069089905451424E-2"/>
    <n v="370.49477665706053"/>
    <n v="61.749129442843419"/>
    <n v="-4.7209135542114589E-2"/>
    <n v="149"/>
    <n v="41.603767549214915"/>
    <n v="-4.7209135542114367E-2"/>
    <n v="0.27921991643768401"/>
    <n v="-4.7209135542114478E-2"/>
    <n v="35585875.100000001"/>
    <n v="17.3"/>
    <n v="0"/>
    <n v="1906396.3713148541"/>
    <n v="0.19999968886519515"/>
    <n v="2571232.75"/>
    <n v="3.5453879272282884E-2"/>
    <m/>
    <m/>
    <m/>
    <m/>
    <n v="26.78"/>
    <n v="25.677"/>
    <n v="51.353999999999999"/>
    <n v="23"/>
    <n v="480"/>
    <n v="0"/>
    <n v="0"/>
    <n v="0"/>
    <n v="0"/>
    <n v="0"/>
    <n v="0"/>
    <n v="0"/>
    <n v="0"/>
    <n v="0"/>
    <n v="0"/>
    <n v="4285.3895833333336"/>
    <n v="11.566666666666666"/>
    <n v="80110.098531759941"/>
    <n v="89434.217391304352"/>
    <n v="1385904.7045994471"/>
    <n v="33312"/>
    <n v="128"/>
    <n v="16070.2109375"/>
    <m/>
  </r>
  <r>
    <x v="2"/>
    <x v="10"/>
    <x v="34"/>
    <s v="Metrovias S.A."/>
    <s v="Urquiza"/>
    <s v="URQ - Federico Lacroze-Gral. Lemos (e)"/>
    <s v="Eléctrico"/>
    <m/>
    <m/>
    <n v="141351.88500000001"/>
    <n v="141351.88500000001"/>
    <n v="4.6577946768060929E-2"/>
    <m/>
    <m/>
    <m/>
    <n v="848111.31"/>
    <n v="848111.31"/>
    <n v="4.6577946768061151E-2"/>
    <m/>
    <m/>
    <n v="31.62"/>
    <n v="3.8095238095239292E-3"/>
    <m/>
    <m/>
    <n v="6"/>
    <m/>
    <m/>
    <n v="1552410"/>
    <m/>
    <m/>
    <n v="47"/>
    <n v="5616"/>
    <n v="111"/>
    <n v="5505"/>
    <n v="4.6577946768060929E-2"/>
    <n v="5320"/>
    <n v="185"/>
    <n v="0.94729344729344733"/>
    <n v="0.95"/>
    <s v=""/>
    <n v="0.96639418710263392"/>
    <n v="0.98023504273504269"/>
    <n v="-6.0161470160629005E-3"/>
    <n v="2069713"/>
    <n v="7.8054889678689232E-3"/>
    <n v="77228.09701492537"/>
    <n v="7.8054889678689232E-3"/>
    <n v="375.96966394187103"/>
    <n v="62.661610656978503"/>
    <n v="-3.7046889741872757E-2"/>
    <n v="149"/>
    <n v="42.218556076088639"/>
    <n v="-3.7046889741872868E-2"/>
    <n v="0.2833460139334808"/>
    <n v="-3.7046889741872868E-2"/>
    <n v="35806034.899999999"/>
    <n v="17.3"/>
    <n v="0"/>
    <n v="1968728.3192100166"/>
    <n v="0.19999969077826374"/>
    <n v="2587140.25"/>
    <n v="2.7618371903894722E-2"/>
    <m/>
    <m/>
    <m/>
    <m/>
    <n v="26.8"/>
    <n v="25.677"/>
    <n v="51.353999999999999"/>
    <n v="23"/>
    <n v="480"/>
    <n v="0"/>
    <n v="0"/>
    <n v="0"/>
    <n v="0"/>
    <n v="0"/>
    <n v="0"/>
    <n v="0"/>
    <n v="0"/>
    <n v="0"/>
    <n v="0"/>
    <n v="4311.9020833333334"/>
    <n v="11.46875"/>
    <n v="80605.71717879815"/>
    <n v="89987.521739130432"/>
    <n v="1394478.9071932079"/>
    <n v="33030"/>
    <n v="128"/>
    <n v="16169.6328125"/>
    <m/>
  </r>
  <r>
    <x v="2"/>
    <x v="11"/>
    <x v="35"/>
    <s v="Metrovias S.A."/>
    <s v="Urquiza"/>
    <s v="URQ - Federico Lacroze-Gral. Lemos (e)"/>
    <s v="Eléctrico"/>
    <m/>
    <m/>
    <n v="136344.87"/>
    <n v="136344.87"/>
    <n v="-3.9392234102419987E-3"/>
    <m/>
    <m/>
    <m/>
    <n v="818069.22"/>
    <n v="818069.22"/>
    <n v="-3.9392234102419987E-3"/>
    <m/>
    <m/>
    <n v="31.88"/>
    <n v="1.2063492063492109E-2"/>
    <m/>
    <m/>
    <n v="6"/>
    <m/>
    <m/>
    <n v="1497420"/>
    <m/>
    <m/>
    <n v="47"/>
    <n v="5367"/>
    <n v="57"/>
    <n v="5310"/>
    <n v="-3.9392234102419987E-3"/>
    <n v="5163"/>
    <n v="147"/>
    <n v="0.96198993851313586"/>
    <n v="0.95"/>
    <n v="0.96198993851313586"/>
    <n v="0.97231638418079092"/>
    <n v="0.98937954164337616"/>
    <n v="-1.0420266500993369E-2"/>
    <n v="1950065"/>
    <n v="-5.9994400522622726E-5"/>
    <n v="75060.238645111618"/>
    <n v="5.8827927407298697E-2"/>
    <n v="367.24387947269304"/>
    <n v="61.207313245448837"/>
    <n v="3.8945705933737251E-3"/>
    <n v="149"/>
    <n v="41.238716327696572"/>
    <n v="3.8945705933735031E-3"/>
    <n v="0.27676990823957431"/>
    <n v="3.8945705933735031E-3"/>
    <n v="33736124.5"/>
    <n v="17.3"/>
    <n v="0"/>
    <n v="1983362.7176796931"/>
    <n v="0.19999967180567702"/>
    <n v="2437580.25"/>
    <n v="-2.5708074224852773E-3"/>
    <m/>
    <m/>
    <m/>
    <m/>
    <n v="25.98"/>
    <n v="25.677"/>
    <n v="51.353999999999999"/>
    <n v="23"/>
    <n v="480"/>
    <n v="0"/>
    <n v="0"/>
    <n v="0"/>
    <n v="0"/>
    <n v="0"/>
    <n v="0"/>
    <n v="0"/>
    <n v="0"/>
    <n v="0"/>
    <n v="0"/>
    <n v="4062.6354166666665"/>
    <n v="11.0625"/>
    <n v="75945.982786151028"/>
    <n v="84785.434782608689"/>
    <n v="1313865.5022004128"/>
    <n v="31860"/>
    <n v="128"/>
    <n v="15234.8828125"/>
    <m/>
  </r>
  <r>
    <x v="3"/>
    <x v="0"/>
    <x v="36"/>
    <s v="Metrovias S.A."/>
    <s v="Urquiza"/>
    <s v="URQ - Federico Lacroze-Gral. Lemos (e)"/>
    <s v="Eléctrico"/>
    <m/>
    <m/>
    <n v="145023.696"/>
    <n v="145023.696"/>
    <n v="5.6688493919550886E-2"/>
    <m/>
    <m/>
    <m/>
    <n v="870142.17599999998"/>
    <n v="870142.17599999998"/>
    <n v="5.6688493919550886E-2"/>
    <m/>
    <m/>
    <n v="31.86"/>
    <n v="1.1428571428571344E-2"/>
    <m/>
    <m/>
    <n v="6"/>
    <m/>
    <m/>
    <n v="1592736"/>
    <m/>
    <m/>
    <n v="47"/>
    <n v="5699"/>
    <n v="51"/>
    <n v="5648"/>
    <n v="5.6688493919550886E-2"/>
    <n v="5498"/>
    <n v="150"/>
    <n v="0.96473065450078965"/>
    <n v="0.95"/>
    <n v="0.96473065450078965"/>
    <n v="0.97344192634560911"/>
    <n v="0.99105106158975254"/>
    <n v="-1.6065223843176879E-2"/>
    <n v="1756451"/>
    <n v="4.896814248926229E-2"/>
    <n v="64362.440454378899"/>
    <n v="4.896814248926229E-2"/>
    <n v="310.98636685552407"/>
    <n v="51.831061142587345"/>
    <n v="-7.3061753532035478E-3"/>
    <n v="149"/>
    <n v="34.92142219756051"/>
    <n v="-7.3061753532033258E-3"/>
    <n v="0.23437196105745309"/>
    <n v="-7.3061753532033258E-3"/>
    <n v="30386602.300000001"/>
    <n v="17.3"/>
    <n v="0"/>
    <n v="2018281.5967984251"/>
    <n v="0.19999963562872436"/>
    <n v="2195562.75"/>
    <n v="1.4527121219051288E-2"/>
    <m/>
    <m/>
    <m/>
    <m/>
    <n v="27.29"/>
    <n v="25.677"/>
    <n v="51.353999999999999"/>
    <n v="23"/>
    <n v="431"/>
    <n v="0"/>
    <n v="0"/>
    <n v="0"/>
    <n v="0"/>
    <n v="0"/>
    <n v="0"/>
    <n v="0"/>
    <n v="0"/>
    <n v="0"/>
    <n v="0"/>
    <n v="4075.2923433874712"/>
    <n v="13.104408352668214"/>
    <n v="68405.615920863027"/>
    <n v="76367.434782608689"/>
    <n v="1183417.1554309304"/>
    <n v="33888"/>
    <n v="128"/>
    <n v="13722.2734375"/>
    <m/>
  </r>
  <r>
    <x v="3"/>
    <x v="1"/>
    <x v="37"/>
    <s v="Metrovias S.A."/>
    <s v="Urquiza"/>
    <s v="URQ - Federico Lacroze-Gral. Lemos (e)"/>
    <s v="Eléctrico"/>
    <m/>
    <m/>
    <n v="135625.91399999999"/>
    <n v="135625.91399999999"/>
    <n v="8.5268132319703982E-2"/>
    <m/>
    <m/>
    <m/>
    <n v="813755.48399999994"/>
    <n v="813755.48399999994"/>
    <n v="8.5268132319704204E-2"/>
    <m/>
    <m/>
    <n v="31.8"/>
    <n v="6.966434452184922E-3"/>
    <m/>
    <m/>
    <n v="6"/>
    <m/>
    <m/>
    <n v="1489524"/>
    <m/>
    <m/>
    <n v="47"/>
    <n v="5402"/>
    <n v="120"/>
    <n v="5282"/>
    <n v="8.5268132319704204E-2"/>
    <n v="5068"/>
    <n v="214"/>
    <n v="0.93817104776008886"/>
    <n v="0.95"/>
    <s v=""/>
    <n v="0.95948504354411213"/>
    <n v="0.97778600518326542"/>
    <n v="-2.7527341330863431E-2"/>
    <n v="1714310"/>
    <n v="8.1373461813098791E-2"/>
    <n v="66446.124031007756"/>
    <n v="3.9459761742823618E-2"/>
    <n v="324.55698599015523"/>
    <n v="54.092830998359204"/>
    <n v="-3.5886712146249167E-3"/>
    <n v="149"/>
    <n v="36.44530031824646"/>
    <n v="-3.5886712146249167E-3"/>
    <n v="0.24459933099494269"/>
    <n v="-3.5886712146249167E-3"/>
    <n v="29657563"/>
    <n v="17.3"/>
    <n v="0"/>
    <n v="1987875.3999367056"/>
    <n v="0.19999962667178128"/>
    <n v="2142886.5"/>
    <n v="1.6791871383385448E-2"/>
    <m/>
    <m/>
    <m/>
    <m/>
    <n v="25.8"/>
    <n v="25.677"/>
    <n v="51.353999999999999"/>
    <n v="23"/>
    <n v="431"/>
    <n v="0"/>
    <n v="0"/>
    <n v="0"/>
    <n v="0"/>
    <n v="0"/>
    <n v="0"/>
    <n v="0"/>
    <n v="0"/>
    <n v="0"/>
    <n v="0"/>
    <n v="3977.5174013921114"/>
    <n v="12.25522041763341"/>
    <n v="66764.419519414267"/>
    <n v="74535.217391304352"/>
    <n v="1155024.4576858669"/>
    <n v="31691.999999999996"/>
    <n v="128"/>
    <n v="13393.046875"/>
    <m/>
  </r>
  <r>
    <x v="3"/>
    <x v="2"/>
    <x v="38"/>
    <s v="Metrovias S.A."/>
    <s v="Urquiza"/>
    <s v="URQ - Federico Lacroze-Gral. Lemos (e)"/>
    <s v="Eléctrico"/>
    <m/>
    <m/>
    <n v="142866.82800000001"/>
    <n v="142866.82800000001"/>
    <n v="1.3663691018400703E-2"/>
    <m/>
    <m/>
    <m/>
    <n v="857200.96800000011"/>
    <n v="857200.96800000011"/>
    <n v="1.3663691018400703E-2"/>
    <m/>
    <m/>
    <n v="31.87"/>
    <n v="9.8225602027883774E-3"/>
    <m/>
    <m/>
    <n v="6"/>
    <m/>
    <m/>
    <n v="1569048"/>
    <m/>
    <m/>
    <n v="47"/>
    <n v="5629"/>
    <n v="65"/>
    <n v="5564"/>
    <n v="1.3663691018400481E-2"/>
    <n v="5416"/>
    <n v="148"/>
    <n v="0.96216024160596914"/>
    <n v="0.95"/>
    <n v="0.96216024160596914"/>
    <n v="0.97340043134435661"/>
    <n v="0.98845265588914555"/>
    <n v="-1.128886609008628E-2"/>
    <n v="2101703"/>
    <n v="3.8993981189672899E-2"/>
    <n v="77840.851851851854"/>
    <n v="6.9778988039737255E-2"/>
    <n v="377.73238677210639"/>
    <n v="62.955397795351068"/>
    <n v="2.4988850242651628E-2"/>
    <n v="149"/>
    <n v="42.4164965478667"/>
    <n v="2.4988850242651406E-2"/>
    <n v="0.28467447347561542"/>
    <n v="2.4988850242651406E-2"/>
    <n v="36359461.899999999"/>
    <n v="17.3"/>
    <n v="0"/>
    <n v="2042006.6034454503"/>
    <n v="0.19999969548492647"/>
    <n v="2627127.75"/>
    <n v="-9.9083175063753963E-3"/>
    <m/>
    <m/>
    <m/>
    <m/>
    <n v="27"/>
    <n v="25.677"/>
    <n v="51.353999999999999"/>
    <n v="23"/>
    <n v="431"/>
    <n v="0"/>
    <n v="0"/>
    <n v="0"/>
    <n v="0"/>
    <n v="0"/>
    <n v="0"/>
    <n v="0"/>
    <n v="0"/>
    <n v="0"/>
    <n v="0"/>
    <n v="4876.3410672853825"/>
    <n v="12.909512761020881"/>
    <n v="81851.579234334233"/>
    <n v="91378.391304347824"/>
    <n v="1416032.3207539821"/>
    <n v="33384.000000000007"/>
    <n v="128"/>
    <n v="16419.5546875"/>
    <m/>
  </r>
  <r>
    <x v="3"/>
    <x v="3"/>
    <x v="39"/>
    <s v="Metrovias S.A."/>
    <s v="Urquiza"/>
    <s v="URQ - Federico Lacroze-Gral. Lemos (e)"/>
    <s v="Eléctrico"/>
    <m/>
    <m/>
    <n v="138244.96799999999"/>
    <n v="138244.96799999999"/>
    <n v="9.9224173131890581E-2"/>
    <m/>
    <m/>
    <m/>
    <n v="829469.80799999996"/>
    <n v="829469.80799999996"/>
    <n v="9.9224173131890581E-2"/>
    <m/>
    <m/>
    <n v="31.85"/>
    <n v="1.3040712468193494E-2"/>
    <m/>
    <m/>
    <n v="6"/>
    <m/>
    <m/>
    <n v="1518288"/>
    <m/>
    <m/>
    <n v="47"/>
    <n v="5485"/>
    <n v="101"/>
    <n v="5384"/>
    <n v="9.9224173131890581E-2"/>
    <n v="5208"/>
    <n v="176"/>
    <n v="0.94949863263445766"/>
    <n v="0.95"/>
    <s v=""/>
    <n v="0.96731054977711739"/>
    <n v="0.98158614402917044"/>
    <n v="-9.6389897975917016E-3"/>
    <n v="2092622"/>
    <n v="0.14096860815397405"/>
    <n v="80485.461538461532"/>
    <n v="0.10586188174923628"/>
    <n v="388.67421991084694"/>
    <n v="64.779036651807829"/>
    <n v="3.7976270939480861E-2"/>
    <n v="149"/>
    <n v="43.645181838854832"/>
    <n v="3.7976270939481083E-2"/>
    <n v="0.2929206834822472"/>
    <n v="3.7976270939480861E-2"/>
    <n v="36202360.600000001"/>
    <n v="17.3"/>
    <n v="0"/>
    <n v="2064226.0879817912"/>
    <n v="0.19999969416347307"/>
    <n v="2615776.5"/>
    <n v="1.1968714236978671E-3"/>
    <m/>
    <m/>
    <m/>
    <m/>
    <n v="26"/>
    <n v="25.677"/>
    <n v="51.353999999999999"/>
    <n v="23"/>
    <n v="431"/>
    <n v="0"/>
    <n v="0"/>
    <n v="0"/>
    <n v="0"/>
    <n v="0"/>
    <n v="0"/>
    <n v="0"/>
    <n v="0"/>
    <n v="0"/>
    <n v="0"/>
    <n v="4855.2714617169377"/>
    <n v="12.491879350348027"/>
    <n v="81497.916423258168"/>
    <n v="90983.565217391311"/>
    <n v="1409913.9541223664"/>
    <n v="32304"/>
    <n v="128"/>
    <n v="16348.609375"/>
    <m/>
  </r>
  <r>
    <x v="3"/>
    <x v="4"/>
    <x v="40"/>
    <s v="Metrovias S.A."/>
    <s v="Urquiza"/>
    <s v="URQ - Federico Lacroze-Gral. Lemos (e)"/>
    <s v="Eléctrico"/>
    <m/>
    <m/>
    <n v="142866.82800000001"/>
    <n v="142866.82800000001"/>
    <n v="6.426931905126243E-2"/>
    <m/>
    <m/>
    <m/>
    <n v="857200.96800000011"/>
    <n v="857200.96800000011"/>
    <n v="6.4269319051262652E-2"/>
    <m/>
    <m/>
    <n v="31.86"/>
    <n v="1.3358778625954137E-2"/>
    <m/>
    <m/>
    <n v="6"/>
    <m/>
    <m/>
    <n v="1569048"/>
    <m/>
    <m/>
    <n v="47"/>
    <n v="5638"/>
    <n v="74"/>
    <n v="5564"/>
    <n v="6.426931905126243E-2"/>
    <n v="5416"/>
    <n v="148"/>
    <n v="0.96062433487052146"/>
    <n v="0.95"/>
    <n v="0.96062433487052146"/>
    <n v="0.97340043134435661"/>
    <n v="0.98687477829017378"/>
    <n v="5.718864638003307E-3"/>
    <n v="2238768"/>
    <n v="0.1228057505247242"/>
    <n v="82702.918359807911"/>
    <n v="0.11077717026420819"/>
    <n v="402.36664270309132"/>
    <n v="67.061107117181891"/>
    <n v="5.5001521161620825E-2"/>
    <n v="149"/>
    <n v="45.182737591122262"/>
    <n v="5.5001521161620381E-2"/>
    <n v="0.3032398496048474"/>
    <n v="5.5001521161620381E-2"/>
    <n v="38730686.399999999"/>
    <n v="17.3"/>
    <n v="0"/>
    <n v="2135131.8215558566"/>
    <n v="0.1999997141283828"/>
    <n v="2798459"/>
    <n v="-1.2739132444161959E-2"/>
    <m/>
    <m/>
    <m/>
    <m/>
    <n v="27.07"/>
    <n v="25.677"/>
    <n v="51.353999999999999"/>
    <n v="23"/>
    <n v="431"/>
    <n v="0"/>
    <n v="0"/>
    <n v="0"/>
    <n v="0"/>
    <n v="0"/>
    <n v="0"/>
    <n v="0"/>
    <n v="0"/>
    <n v="0"/>
    <n v="0"/>
    <n v="5194.3573085846865"/>
    <n v="12.909512761020881"/>
    <n v="87189.624956186468"/>
    <n v="97337.739130434784"/>
    <n v="1508380.5117420258"/>
    <n v="33384.000000000007"/>
    <n v="128"/>
    <n v="17490.375"/>
    <m/>
  </r>
  <r>
    <x v="3"/>
    <x v="5"/>
    <x v="41"/>
    <s v="Metrovias S.A."/>
    <s v="Urquiza"/>
    <s v="URQ - Federico Lacroze-Gral. Lemos (e)"/>
    <s v="Eléctrico"/>
    <m/>
    <m/>
    <n v="130387.806"/>
    <n v="130387.806"/>
    <n v="-1.9654088050314877E-3"/>
    <m/>
    <m/>
    <m/>
    <n v="782326.83600000001"/>
    <n v="782326.83600000001"/>
    <n v="-1.9654088050314877E-3"/>
    <m/>
    <m/>
    <n v="31.9"/>
    <n v="1.302000635122269E-2"/>
    <m/>
    <m/>
    <n v="6"/>
    <m/>
    <m/>
    <n v="1431996"/>
    <m/>
    <m/>
    <n v="47"/>
    <n v="5153"/>
    <n v="75"/>
    <n v="5078"/>
    <n v="-1.9654088050314877E-3"/>
    <n v="4921"/>
    <n v="157"/>
    <n v="0.95497768290316321"/>
    <n v="0.95"/>
    <n v="0.95497768290316321"/>
    <n v="0.96908231587239069"/>
    <n v="0.9854453716281778"/>
    <n v="-5.1067749881510416E-3"/>
    <n v="2015496"/>
    <n v="5.5331305571249212E-2"/>
    <n v="80684.387510008004"/>
    <n v="0.1106749408914387"/>
    <n v="396.90744387554156"/>
    <n v="66.151240645923593"/>
    <n v="5.7409547606639633E-2"/>
    <n v="149"/>
    <n v="44.569710759608924"/>
    <n v="5.7409547606639855E-2"/>
    <n v="0.29912557556784514"/>
    <n v="5.7409547606639855E-2"/>
    <n v="34868080.800000004"/>
    <n v="17.3"/>
    <n v="0"/>
    <n v="2018949.2293659614"/>
    <n v="0.19999968246017152"/>
    <n v="2519369"/>
    <n v="-2.830653242801906E-2"/>
    <m/>
    <m/>
    <m/>
    <m/>
    <n v="24.98"/>
    <n v="25.677"/>
    <n v="51.353999999999999"/>
    <n v="23"/>
    <n v="431"/>
    <n v="0"/>
    <n v="0"/>
    <n v="0"/>
    <n v="0"/>
    <n v="0"/>
    <n v="0"/>
    <n v="0"/>
    <n v="0"/>
    <n v="0"/>
    <n v="0"/>
    <n v="4676.3248259860793"/>
    <n v="11.781902552204176"/>
    <n v="78494.21661409043"/>
    <n v="87630.260869565216"/>
    <n v="1357949.9474237647"/>
    <n v="30468"/>
    <n v="128"/>
    <n v="15746.0625"/>
    <m/>
  </r>
  <r>
    <x v="3"/>
    <x v="6"/>
    <x v="42"/>
    <s v="Metrovias S.A."/>
    <s v="Urquiza"/>
    <s v="URQ - Federico Lacroze-Gral. Lemos (e)"/>
    <s v="Eléctrico"/>
    <m/>
    <m/>
    <n v="147642.75"/>
    <n v="147642.75"/>
    <n v="8.3474656114565615E-2"/>
    <m/>
    <m/>
    <m/>
    <n v="885856.5"/>
    <n v="885856.5"/>
    <n v="8.3474656114565615E-2"/>
    <m/>
    <m/>
    <n v="37.83"/>
    <n v="0.19828951536268602"/>
    <m/>
    <m/>
    <n v="6"/>
    <m/>
    <m/>
    <n v="1621500"/>
    <m/>
    <m/>
    <n v="47"/>
    <n v="5875"/>
    <n v="125"/>
    <n v="5750"/>
    <n v="8.3474656114565615E-2"/>
    <n v="5562"/>
    <n v="188"/>
    <n v="0.9467234042553192"/>
    <n v="0.95"/>
    <s v=""/>
    <n v="0.96730434782608699"/>
    <n v="0.97872340425531912"/>
    <n v="-1.4118652983859503E-2"/>
    <n v="2138553"/>
    <n v="8.2648289017656973E-2"/>
    <n v="78363.979479662885"/>
    <n v="7.1143415297792112E-2"/>
    <n v="371.92226086956521"/>
    <n v="61.987043478260865"/>
    <n v="-7.6270090144237024E-4"/>
    <n v="149"/>
    <n v="41.76406325403719"/>
    <n v="-7.6270090144259228E-4"/>
    <n v="0.28029572653716234"/>
    <n v="-7.6270090144248126E-4"/>
    <n v="36996966.899999999"/>
    <n v="17.3"/>
    <n v="0"/>
    <n v="2093936.2164465683"/>
    <n v="0.19999970073211215"/>
    <n v="2673190.25"/>
    <n v="3.5493367911517019E-2"/>
    <m/>
    <m/>
    <m/>
    <m/>
    <n v="27.29"/>
    <n v="25.677"/>
    <n v="51.353999999999999"/>
    <n v="23"/>
    <n v="431"/>
    <n v="0"/>
    <n v="0"/>
    <n v="0"/>
    <n v="0"/>
    <n v="0"/>
    <n v="0"/>
    <n v="0"/>
    <n v="0"/>
    <n v="0"/>
    <n v="0"/>
    <n v="4961.8399071925751"/>
    <n v="13.341067285382831"/>
    <n v="83286.715737819846"/>
    <n v="92980.565217391311"/>
    <n v="1440860.1822642831"/>
    <n v="34500"/>
    <n v="128"/>
    <n v="16707.4453125"/>
    <m/>
  </r>
  <r>
    <x v="3"/>
    <x v="7"/>
    <x v="43"/>
    <s v="Metrovias S.A."/>
    <s v="Urquiza"/>
    <s v="URQ - Federico Lacroze-Gral. Lemos (e)"/>
    <s v="Eléctrico"/>
    <m/>
    <m/>
    <n v="143970.93899999998"/>
    <n v="143970.93899999998"/>
    <n v="-9.1889026329742274E-3"/>
    <m/>
    <m/>
    <m/>
    <n v="863825.63399999985"/>
    <n v="863825.63399999985"/>
    <n v="-9.1889026329742274E-3"/>
    <m/>
    <m/>
    <n v="31.84"/>
    <n v="1.2578616352201255E-3"/>
    <m/>
    <m/>
    <n v="6"/>
    <m/>
    <m/>
    <n v="1581174"/>
    <m/>
    <m/>
    <n v="47"/>
    <n v="5797"/>
    <n v="190"/>
    <n v="5607"/>
    <n v="-9.1889026329740053E-3"/>
    <n v="5402"/>
    <n v="205"/>
    <n v="0.93186130757288255"/>
    <n v="0.95"/>
    <s v=""/>
    <n v="0.96343855894417696"/>
    <n v="0.96722442642746254"/>
    <n v="-5.9983947009849548E-3"/>
    <n v="2135500"/>
    <n v="3.7465853017492945E-2"/>
    <n v="79092.592592592599"/>
    <n v="4.8609004772125264E-2"/>
    <n v="380.86320670590334"/>
    <n v="63.477201117650559"/>
    <n v="4.708743752915856E-2"/>
    <n v="149"/>
    <n v="42.768064000286437"/>
    <n v="4.7087437529158782E-2"/>
    <n v="0.28703398657910362"/>
    <n v="4.7087437529158782E-2"/>
    <n v="36944150"/>
    <n v="17.3"/>
    <n v="0"/>
    <n v="2034792.1495477865"/>
    <n v="0.19999970030426606"/>
    <n v="2669374"/>
    <n v="-2.5855552597750676E-2"/>
    <m/>
    <m/>
    <m/>
    <m/>
    <n v="27"/>
    <n v="25.677"/>
    <n v="51.353999999999999"/>
    <n v="23"/>
    <n v="431"/>
    <n v="0"/>
    <n v="0"/>
    <n v="0"/>
    <n v="0"/>
    <n v="0"/>
    <n v="0"/>
    <n v="0"/>
    <n v="0"/>
    <n v="0"/>
    <n v="0"/>
    <n v="4954.756380510441"/>
    <n v="13.009280742459397"/>
    <n v="83167.815554776651"/>
    <n v="92847.826086956527"/>
    <n v="1438803.2090976359"/>
    <n v="33641.999999999993"/>
    <n v="128"/>
    <n v="16683.59375"/>
    <m/>
  </r>
  <r>
    <x v="3"/>
    <x v="8"/>
    <x v="44"/>
    <s v="Metrovias S.A."/>
    <s v="Urquiza"/>
    <s v="URQ - Federico Lacroze-Gral. Lemos (e)"/>
    <s v="Eléctrico"/>
    <m/>
    <m/>
    <n v="140119.389"/>
    <n v="140119.389"/>
    <n v="5.5005500550042719E-4"/>
    <m/>
    <m/>
    <m/>
    <n v="840716.33400000003"/>
    <n v="840716.33400000003"/>
    <n v="5.5005500550042719E-4"/>
    <m/>
    <m/>
    <n v="31.9"/>
    <n v="3.1446540880502027E-3"/>
    <m/>
    <m/>
    <n v="6"/>
    <m/>
    <m/>
    <n v="1538874"/>
    <m/>
    <m/>
    <n v="47"/>
    <n v="5653"/>
    <n v="196"/>
    <n v="5457"/>
    <n v="5.5005500550064923E-4"/>
    <n v="5339"/>
    <n v="118"/>
    <n v="0.94445427206792854"/>
    <n v="0.95"/>
    <s v=""/>
    <n v="0.97837639728788717"/>
    <n v="0.96532814434813374"/>
    <n v="1.253602861634473E-2"/>
    <n v="2067569"/>
    <n v="2.3500368299328445E-2"/>
    <n v="80200.50426687354"/>
    <n v="5.2482341490116324E-2"/>
    <n v="378.88381894814"/>
    <n v="63.147303158023334"/>
    <n v="2.2937696299163646E-2"/>
    <n v="149"/>
    <n v="42.545793692168232"/>
    <n v="2.2937696299163646E-2"/>
    <n v="0.28554223954475322"/>
    <n v="2.2937696299163646E-2"/>
    <n v="35768943.700000003"/>
    <n v="17.3"/>
    <n v="0"/>
    <n v="1936430.0237412238"/>
    <n v="0.19999969045761101"/>
    <n v="2584460.25"/>
    <n v="-9.790768878042198E-3"/>
    <m/>
    <m/>
    <m/>
    <m/>
    <n v="25.78"/>
    <n v="25.677"/>
    <n v="51.353999999999999"/>
    <n v="23"/>
    <n v="431"/>
    <n v="0"/>
    <n v="0"/>
    <n v="0"/>
    <n v="0"/>
    <n v="0"/>
    <n v="0"/>
    <n v="0"/>
    <n v="0"/>
    <n v="0"/>
    <n v="0"/>
    <n v="4797.1438515081209"/>
    <n v="12.661252900232018"/>
    <n v="80522.218327686263"/>
    <n v="89894.304347826081"/>
    <n v="1393034.3770689724"/>
    <n v="32742"/>
    <n v="128"/>
    <n v="16152.8828125"/>
    <m/>
  </r>
  <r>
    <x v="3"/>
    <x v="9"/>
    <x v="45"/>
    <s v="Metrovias S.A."/>
    <s v="Urquiza"/>
    <s v="URQ - Federico Lacroze-Gral. Lemos (e)"/>
    <s v="Eléctrico"/>
    <m/>
    <m/>
    <n v="145588.59"/>
    <n v="145588.59"/>
    <n v="2.1253602305475461E-2"/>
    <m/>
    <m/>
    <m/>
    <n v="873531.54"/>
    <n v="873531.54"/>
    <n v="2.1253602305475683E-2"/>
    <m/>
    <m/>
    <n v="31.89"/>
    <n v="9.1772151898734666E-3"/>
    <m/>
    <m/>
    <n v="6"/>
    <m/>
    <m/>
    <n v="1598940"/>
    <m/>
    <m/>
    <n v="47"/>
    <n v="5953"/>
    <n v="283"/>
    <n v="5670"/>
    <n v="2.1253602305475461E-2"/>
    <n v="5543"/>
    <n v="127"/>
    <n v="0.93112716277507135"/>
    <n v="0.95"/>
    <s v=""/>
    <n v="0.97760141093474429"/>
    <n v="0.95246094406181758"/>
    <n v="9.6062190308221496E-3"/>
    <n v="2285393"/>
    <n v="0.11103910719902466"/>
    <n v="82864.140681653371"/>
    <n v="7.8811721928566891E-2"/>
    <n v="403.06754850088186"/>
    <n v="67.177924750146971"/>
    <n v="8.7916952939856241E-2"/>
    <n v="149"/>
    <n v="45.261444022959942"/>
    <n v="8.7916952939855797E-2"/>
    <n v="0.3037680806910063"/>
    <n v="8.7916952939855575E-2"/>
    <n v="39537298.899999999"/>
    <n v="17.3"/>
    <n v="0"/>
    <n v="2118080.9223531159"/>
    <n v="0.19999971996053889"/>
    <n v="2856740.25"/>
    <n v="-3.7829412586763131E-2"/>
    <m/>
    <m/>
    <m/>
    <m/>
    <n v="27.58"/>
    <n v="25.677"/>
    <n v="51.353999999999999"/>
    <n v="23"/>
    <n v="431"/>
    <n v="0"/>
    <n v="0"/>
    <n v="0"/>
    <n v="0"/>
    <n v="0"/>
    <n v="0"/>
    <n v="0"/>
    <n v="0"/>
    <n v="0"/>
    <n v="0"/>
    <n v="5302.5359628770302"/>
    <n v="13.155452436194896"/>
    <n v="89005.452350352454"/>
    <n v="99364.913043478256"/>
    <n v="1539794.3256610974"/>
    <n v="34020"/>
    <n v="128"/>
    <n v="17854.6328125"/>
    <m/>
  </r>
  <r>
    <x v="3"/>
    <x v="10"/>
    <x v="46"/>
    <s v="Metrovias S.A."/>
    <s v="Urquiza"/>
    <s v="URQ - Federico Lacroze-Gral. Lemos (e)"/>
    <s v="Eléctrico"/>
    <m/>
    <m/>
    <n v="141839.74799999999"/>
    <n v="141839.74799999999"/>
    <n v="3.4514078110807755E-3"/>
    <m/>
    <m/>
    <m/>
    <n v="851038.4879999999"/>
    <n v="851038.4879999999"/>
    <n v="3.4514078110805535E-3"/>
    <m/>
    <m/>
    <n v="31.92"/>
    <n v="9.4876660341556285E-3"/>
    <m/>
    <m/>
    <n v="6"/>
    <m/>
    <m/>
    <n v="1557768"/>
    <m/>
    <m/>
    <n v="47"/>
    <n v="5714"/>
    <n v="190"/>
    <n v="5524"/>
    <n v="3.4514078110807755E-3"/>
    <n v="5419"/>
    <n v="105"/>
    <n v="0.94837241862093102"/>
    <n v="0.95"/>
    <s v=""/>
    <n v="0.98099203475742214"/>
    <n v="0.96674833741687083"/>
    <n v="1.5105479575114433E-2"/>
    <n v="2150149"/>
    <n v="3.8863359316001711E-2"/>
    <n v="81107.091663523199"/>
    <n v="5.0227764227417815E-2"/>
    <n v="389.23769007965245"/>
    <n v="64.872948346608737"/>
    <n v="3.529015080278608E-2"/>
    <n v="149"/>
    <n v="43.708455286689698"/>
    <n v="3.5290150802786302E-2"/>
    <n v="0.29334533749456171"/>
    <n v="3.5290150802786302E-2"/>
    <n v="37197577.700000003"/>
    <n v="17.3"/>
    <n v="0"/>
    <n v="2045239.7152750639"/>
    <n v="0.19999970234609876"/>
    <n v="2687685.25"/>
    <n v="-1.4495479278249989E-2"/>
    <m/>
    <m/>
    <m/>
    <m/>
    <n v="26.51"/>
    <n v="25.677"/>
    <n v="51.353999999999999"/>
    <n v="23"/>
    <n v="431"/>
    <n v="0"/>
    <n v="0"/>
    <n v="0"/>
    <n v="0"/>
    <n v="0"/>
    <n v="0"/>
    <n v="0"/>
    <n v="0"/>
    <n v="0"/>
    <n v="0"/>
    <n v="4988.7447795823664"/>
    <n v="12.816705336426914"/>
    <n v="83738.326128441797"/>
    <n v="93484.739130434784"/>
    <n v="1448673.0420220431"/>
    <n v="33144"/>
    <n v="128"/>
    <n v="16798.0390625"/>
    <m/>
  </r>
  <r>
    <x v="3"/>
    <x v="11"/>
    <x v="47"/>
    <s v="Metrovias S.A."/>
    <s v="Urquiza"/>
    <s v="URQ - Federico Lacroze-Gral. Lemos (e)"/>
    <s v="Eléctrico"/>
    <m/>
    <m/>
    <n v="133982.58600000001"/>
    <n v="133982.58600000001"/>
    <n v="-1.7325800376647771E-2"/>
    <m/>
    <m/>
    <m/>
    <n v="803895.51600000006"/>
    <n v="803895.51600000006"/>
    <n v="-1.7325800376647771E-2"/>
    <m/>
    <m/>
    <n v="31.87"/>
    <n v="-3.1367628607270603E-4"/>
    <m/>
    <m/>
    <n v="6"/>
    <m/>
    <m/>
    <n v="1471476"/>
    <m/>
    <m/>
    <n v="47"/>
    <n v="5736"/>
    <n v="518"/>
    <n v="5218"/>
    <n v="-1.7325800376647882E-2"/>
    <n v="5071"/>
    <n v="147"/>
    <n v="0.88406555090655514"/>
    <n v="0.95"/>
    <s v=""/>
    <n v="0.97182828669988497"/>
    <n v="0.9096931659693166"/>
    <n v="-5.0199450389509792E-4"/>
    <n v="2025862"/>
    <n v="3.8868960778230432E-2"/>
    <n v="77322.977099236639"/>
    <n v="3.0145633626657675E-2"/>
    <n v="388.24492142583364"/>
    <n v="64.707486904305611"/>
    <n v="5.7185546518283559E-2"/>
    <n v="149"/>
    <n v="43.596974858608363"/>
    <n v="5.7185546518283559E-2"/>
    <n v="0.29259714670206954"/>
    <n v="5.7185546518283559E-2"/>
    <n v="35047412.600000001"/>
    <n v="17.3"/>
    <n v="0"/>
    <n v="2060453.9653621898"/>
    <n v="0.19999968408497093"/>
    <n v="2532326.5"/>
    <n v="-3.2139500413468136E-2"/>
    <m/>
    <m/>
    <m/>
    <m/>
    <n v="26.2"/>
    <n v="25.677"/>
    <n v="51.353999999999999"/>
    <n v="23"/>
    <n v="431"/>
    <n v="0"/>
    <n v="0"/>
    <n v="0"/>
    <n v="0"/>
    <n v="0"/>
    <n v="0"/>
    <n v="0"/>
    <n v="0"/>
    <n v="0"/>
    <n v="0"/>
    <n v="4700.3758700696053"/>
    <n v="12.106728538283063"/>
    <n v="78897.924212330108"/>
    <n v="88080.956521739135"/>
    <n v="1364934.0888733107"/>
    <n v="31308.000000000004"/>
    <n v="128"/>
    <n v="15827.046875"/>
    <m/>
  </r>
  <r>
    <x v="4"/>
    <x v="0"/>
    <x v="48"/>
    <s v="Metrovias S.A."/>
    <s v="Urquiza"/>
    <s v="URQ - Federico Lacroze-Gral. Lemos (e)"/>
    <s v="Eléctrico"/>
    <m/>
    <m/>
    <n v="148849.56899999999"/>
    <n v="148849.56899999999"/>
    <n v="2.6381019830028274E-2"/>
    <m/>
    <m/>
    <m/>
    <n v="893097.41399999987"/>
    <n v="893097.41399999987"/>
    <n v="2.6381019830028274E-2"/>
    <m/>
    <m/>
    <n v="31.57"/>
    <n v="-9.1023226616446795E-3"/>
    <m/>
    <m/>
    <n v="6"/>
    <m/>
    <m/>
    <n v="1634754"/>
    <m/>
    <m/>
    <n v="47"/>
    <n v="5875"/>
    <n v="78"/>
    <n v="5797"/>
    <n v="2.6381019830028274E-2"/>
    <n v="5318"/>
    <n v="479"/>
    <n v="0.90519148936170213"/>
    <n v="0.95"/>
    <s v=""/>
    <n v="0.91737105399344487"/>
    <n v="0.98672340425531913"/>
    <n v="-5.7600634238818449E-2"/>
    <n v="1775382"/>
    <n v="1.0777983558892368E-2"/>
    <n v="65056.137779406381"/>
    <n v="1.0777983558892368E-2"/>
    <n v="306.25875452820424"/>
    <n v="51.043125754700704"/>
    <n v="-1.5201992213106141E-2"/>
    <n v="149"/>
    <n v="34.390547009242603"/>
    <n v="-1.5201992213106141E-2"/>
    <n v="0.23080904033048727"/>
    <n v="-1.5201992213106141E-2"/>
    <n v="30714108.600000001"/>
    <n v="17.3"/>
    <n v="0"/>
    <n v="2040034.6026659335"/>
    <n v="0.19999963951403787"/>
    <n v="2219226.5"/>
    <n v="6.2069043825124116E-3"/>
    <m/>
    <m/>
    <m/>
    <m/>
    <n v="27.29"/>
    <n v="25.677"/>
    <n v="51.353999999999999"/>
    <n v="23"/>
    <n v="403"/>
    <n v="0"/>
    <n v="0"/>
    <n v="0"/>
    <n v="0"/>
    <n v="0"/>
    <n v="0"/>
    <n v="0"/>
    <n v="0"/>
    <n v="0"/>
    <n v="0"/>
    <n v="4405.4143920595534"/>
    <n v="14.384615384615385"/>
    <n v="69142.890524593997"/>
    <n v="77190.521739130432"/>
    <n v="1196172.0060754763"/>
    <n v="34781.999999999993"/>
    <n v="128"/>
    <n v="13870.171875"/>
    <m/>
  </r>
  <r>
    <x v="4"/>
    <x v="1"/>
    <x v="49"/>
    <s v="Metrovias S.A."/>
    <s v="Urquiza"/>
    <s v="URQ - Federico Lacroze-Gral. Lemos (e)"/>
    <s v="Eléctrico"/>
    <m/>
    <m/>
    <n v="136062.42300000001"/>
    <n v="136062.42300000001"/>
    <n v="3.218477849299628E-3"/>
    <m/>
    <m/>
    <m/>
    <n v="816374.53800000006"/>
    <n v="816374.53800000006"/>
    <n v="3.218477849299628E-3"/>
    <m/>
    <m/>
    <n v="31.94"/>
    <n v="4.4025157232705503E-3"/>
    <m/>
    <m/>
    <n v="6"/>
    <m/>
    <m/>
    <n v="1494318"/>
    <m/>
    <m/>
    <n v="47"/>
    <n v="5348"/>
    <n v="49"/>
    <n v="5299"/>
    <n v="3.2184778492994059E-3"/>
    <n v="5229"/>
    <n v="70"/>
    <n v="0.97774869109947649"/>
    <n v="0.95"/>
    <n v="0.97774869109947649"/>
    <n v="0.98678996036988109"/>
    <n v="0.99083769633507857"/>
    <n v="2.8457886873265892E-2"/>
    <n v="1743659"/>
    <n v="1.7120007466560949E-2"/>
    <n v="70308.830645161288"/>
    <n v="5.8132910993438314E-2"/>
    <n v="329.05434987733537"/>
    <n v="54.842391646222559"/>
    <n v="1.3856931390521909E-2"/>
    <n v="149"/>
    <n v="36.950320344263361"/>
    <n v="1.3856931390521687E-2"/>
    <n v="0.24798872714270712"/>
    <n v="1.3856931390521687E-2"/>
    <n v="30165300.700000003"/>
    <n v="17.3"/>
    <n v="0"/>
    <n v="2021907.8416262148"/>
    <n v="0.19999963295558743"/>
    <n v="2179572.7500000005"/>
    <n v="-2.9987298657473179E-3"/>
    <m/>
    <m/>
    <m/>
    <m/>
    <n v="24.8"/>
    <n v="25.677"/>
    <n v="51.353999999999999"/>
    <n v="23"/>
    <n v="403"/>
    <n v="0"/>
    <n v="0"/>
    <n v="0"/>
    <n v="0"/>
    <n v="0"/>
    <n v="0"/>
    <n v="0"/>
    <n v="0"/>
    <n v="0"/>
    <n v="0"/>
    <n v="4326.6972704714644"/>
    <n v="13.148883374689825"/>
    <n v="67907.426880087238"/>
    <n v="75811.260869565216"/>
    <n v="1174798.4850255093"/>
    <n v="31794.000000000004"/>
    <n v="128"/>
    <n v="13622.3359375"/>
    <m/>
  </r>
  <r>
    <x v="4"/>
    <x v="2"/>
    <x v="50"/>
    <s v="Metrovias S.A."/>
    <s v="Urquiza"/>
    <s v="URQ - Federico Lacroze-Gral. Lemos (e)"/>
    <s v="Eléctrico"/>
    <m/>
    <m/>
    <n v="142250.57999999999"/>
    <n v="142250.57999999999"/>
    <n v="-4.3134435657801173E-3"/>
    <m/>
    <m/>
    <m/>
    <n v="853503.48"/>
    <n v="853503.48"/>
    <n v="-4.3134435657801173E-3"/>
    <m/>
    <m/>
    <n v="31.97"/>
    <n v="3.137747097583965E-3"/>
    <m/>
    <m/>
    <n v="6"/>
    <m/>
    <m/>
    <n v="1562280"/>
    <m/>
    <m/>
    <n v="47"/>
    <n v="5658"/>
    <n v="118"/>
    <n v="5540"/>
    <n v="-4.3134435657800063E-3"/>
    <n v="5442"/>
    <n v="98"/>
    <n v="0.9618239660657476"/>
    <n v="0.95"/>
    <n v="0.9618239660657476"/>
    <n v="0.98231046931407939"/>
    <n v="0.97914457405443622"/>
    <n v="9.153517589279403E-3"/>
    <n v="2062718"/>
    <n v="-1.8549243161379181E-2"/>
    <n v="78729.694656488558"/>
    <n v="1.1418718879494971E-2"/>
    <n v="372.3317689530686"/>
    <n v="62.055294825511432"/>
    <n v="-1.429747092958733E-2"/>
    <n v="149"/>
    <n v="41.810047921538647"/>
    <n v="-1.4297470929586997E-2"/>
    <n v="0.28060434846670235"/>
    <n v="-1.4297470929586886E-2"/>
    <n v="35685021.399999999"/>
    <n v="17.3"/>
    <n v="0"/>
    <n v="2004128.9264209988"/>
    <n v="0.19999968972964399"/>
    <n v="2578396.5"/>
    <n v="7.5151732203237783E-3"/>
    <m/>
    <m/>
    <m/>
    <m/>
    <n v="26.2"/>
    <n v="25.677"/>
    <n v="51.353999999999999"/>
    <n v="23"/>
    <n v="403"/>
    <n v="0"/>
    <n v="0"/>
    <n v="0"/>
    <n v="0"/>
    <n v="0"/>
    <n v="0"/>
    <n v="0"/>
    <n v="0"/>
    <n v="0"/>
    <n v="0"/>
    <n v="5118.4069478908186"/>
    <n v="13.746898263027296"/>
    <n v="80333.29438797367"/>
    <n v="89683.391304347824"/>
    <n v="1389765.9929119444"/>
    <n v="33240"/>
    <n v="128"/>
    <n v="16114.984375"/>
    <m/>
  </r>
  <r>
    <x v="4"/>
    <x v="3"/>
    <x v="51"/>
    <s v="Metrovias S.A."/>
    <s v="Urquiza"/>
    <s v="URQ - Federico Lacroze-Gral. Lemos (e)"/>
    <s v="Eléctrico"/>
    <m/>
    <m/>
    <n v="144587.18700000001"/>
    <n v="144587.18700000001"/>
    <n v="4.5876671619613729E-2"/>
    <m/>
    <m/>
    <m/>
    <n v="867523.12199999997"/>
    <n v="867523.12199999997"/>
    <n v="4.5876671619613729E-2"/>
    <m/>
    <m/>
    <n v="31.79"/>
    <n v="-1.8838304552590834E-3"/>
    <m/>
    <m/>
    <n v="6"/>
    <m/>
    <m/>
    <n v="1587942"/>
    <m/>
    <m/>
    <n v="47"/>
    <n v="5792"/>
    <n v="161"/>
    <n v="5631"/>
    <n v="4.5876671619613729E-2"/>
    <n v="5357"/>
    <n v="274"/>
    <n v="0.92489640883977897"/>
    <n v="0.95"/>
    <s v=""/>
    <n v="0.95134079204404187"/>
    <n v="0.97220303867403313"/>
    <n v="-1.6509442326205548E-2"/>
    <n v="2225281"/>
    <n v="6.3393675494188617E-2"/>
    <n v="83032.873134328358"/>
    <n v="3.1650580703317388E-2"/>
    <n v="395.18398153081159"/>
    <n v="65.863996921801927"/>
    <n v="1.6748632367378891E-2"/>
    <n v="149"/>
    <n v="44.376178944081225"/>
    <n v="1.6748632367379113E-2"/>
    <n v="0.29782670432269276"/>
    <n v="1.6748632367379113E-2"/>
    <n v="38497361.300000004"/>
    <n v="17.3"/>
    <n v="0"/>
    <n v="2195084.9667499471"/>
    <n v="0.1999997123957693"/>
    <n v="2781600.25"/>
    <n v="-1.0383091379132731E-3"/>
    <m/>
    <m/>
    <m/>
    <m/>
    <n v="26.8"/>
    <n v="25.677"/>
    <n v="51.353999999999999"/>
    <n v="23"/>
    <n v="403"/>
    <n v="0"/>
    <n v="0"/>
    <n v="0"/>
    <n v="0"/>
    <n v="0"/>
    <n v="0"/>
    <n v="0"/>
    <n v="0"/>
    <n v="0"/>
    <n v="0"/>
    <n v="5521.7890818858559"/>
    <n v="13.972704714640198"/>
    <n v="86664.368890446698"/>
    <n v="96751.34782608696"/>
    <n v="1499293.5818047281"/>
    <n v="33786"/>
    <n v="128"/>
    <n v="17385.0078125"/>
    <m/>
  </r>
  <r>
    <x v="4"/>
    <x v="4"/>
    <x v="52"/>
    <s v="Metrovias S.A."/>
    <s v="Urquiza"/>
    <s v="URQ - Federico Lacroze-Gral. Lemos (e)"/>
    <s v="Eléctrico"/>
    <m/>
    <m/>
    <n v="147180.56399999998"/>
    <n v="147180.56399999998"/>
    <n v="3.0194104960459933E-2"/>
    <m/>
    <m/>
    <m/>
    <n v="883083.38399999985"/>
    <n v="883083.38399999985"/>
    <n v="3.0194104960459711E-2"/>
    <m/>
    <m/>
    <n v="31.8"/>
    <n v="-1.8832391713746732E-3"/>
    <m/>
    <m/>
    <n v="6"/>
    <m/>
    <m/>
    <n v="1616424"/>
    <m/>
    <m/>
    <n v="47"/>
    <n v="5797"/>
    <n v="65"/>
    <n v="5732"/>
    <n v="3.0194104960460155E-2"/>
    <n v="5459"/>
    <n v="273"/>
    <n v="0.94169397964464374"/>
    <n v="0.95"/>
    <s v=""/>
    <n v="0.9523726448011165"/>
    <n v="0.9887873037778161"/>
    <n v="-2.1602401094274026E-2"/>
    <n v="2206866"/>
    <n v="-1.4249801676636475E-2"/>
    <n v="81735.777777777781"/>
    <n v="-1.1694153014316644E-2"/>
    <n v="385.00802512212141"/>
    <n v="64.16800418702023"/>
    <n v="-4.3141293881508447E-2"/>
    <n v="149"/>
    <n v="43.233495830332608"/>
    <n v="-4.3141293881507781E-2"/>
    <n v="0.29015769013646048"/>
    <n v="-4.314129388150767E-2"/>
    <n v="38178781.800000004"/>
    <n v="17.3"/>
    <n v="0"/>
    <n v="2104706.6165452101"/>
    <n v="0.19999970999588013"/>
    <n v="2758581.5"/>
    <n v="2.5260903906280996E-2"/>
    <m/>
    <m/>
    <m/>
    <m/>
    <n v="27"/>
    <n v="25.677"/>
    <n v="51.353999999999999"/>
    <n v="23"/>
    <n v="403"/>
    <n v="0"/>
    <n v="0"/>
    <n v="0"/>
    <n v="0"/>
    <n v="0"/>
    <n v="0"/>
    <n v="0"/>
    <n v="0"/>
    <n v="0"/>
    <n v="0"/>
    <n v="5476.0942928039703"/>
    <n v="14.223325062034739"/>
    <n v="85947.190092300501"/>
    <n v="95950.695652173919"/>
    <n v="1486886.388596799"/>
    <n v="34391.999999999993"/>
    <n v="128"/>
    <n v="17241.140625"/>
    <m/>
  </r>
  <r>
    <x v="4"/>
    <x v="5"/>
    <x v="53"/>
    <s v="Metrovias S.A."/>
    <s v="Urquiza"/>
    <s v="URQ - Federico Lacroze-Gral. Lemos (e)"/>
    <s v="Eléctrico"/>
    <m/>
    <m/>
    <n v="136062.42300000001"/>
    <n v="136062.42300000001"/>
    <n v="4.352107128790883E-2"/>
    <m/>
    <m/>
    <m/>
    <n v="816374.53800000006"/>
    <n v="816374.53800000006"/>
    <n v="4.3521071287908608E-2"/>
    <m/>
    <m/>
    <n v="31.93"/>
    <n v="9.4043887147332583E-4"/>
    <m/>
    <m/>
    <n v="6"/>
    <m/>
    <m/>
    <n v="1494318"/>
    <m/>
    <m/>
    <n v="47"/>
    <n v="5375"/>
    <n v="76"/>
    <n v="5299"/>
    <n v="4.3521071287908608E-2"/>
    <n v="5215"/>
    <n v="84"/>
    <n v="0.97023255813953491"/>
    <n v="0.95"/>
    <n v="0.97023255813953491"/>
    <n v="0.98414795244385733"/>
    <n v="0.98586046511627912"/>
    <n v="1.5546291914226407E-2"/>
    <n v="2030768"/>
    <n v="7.5772911481839511E-3"/>
    <n v="80362.8017411951"/>
    <n v="-3.9857248562866765E-3"/>
    <n v="383.23608227967543"/>
    <n v="63.872680379945905"/>
    <n v="-3.4444709482831182E-2"/>
    <n v="149"/>
    <n v="43.034520020760368"/>
    <n v="-3.4444709482831404E-2"/>
    <n v="0.28882228201852594"/>
    <n v="-3.4444709482831515E-2"/>
    <n v="35132286.399999999"/>
    <n v="17.3"/>
    <n v="0"/>
    <n v="2034247.3954902689"/>
    <n v="0.19999968484816966"/>
    <n v="2538459"/>
    <n v="2.7575242077567452E-2"/>
    <m/>
    <m/>
    <m/>
    <m/>
    <n v="25.27"/>
    <n v="25.677"/>
    <n v="51.353999999999999"/>
    <n v="23"/>
    <n v="403"/>
    <n v="0"/>
    <n v="0"/>
    <n v="0"/>
    <n v="0"/>
    <n v="0"/>
    <n v="0"/>
    <n v="0"/>
    <n v="0"/>
    <n v="0"/>
    <n v="0"/>
    <n v="5039.1265508684864"/>
    <n v="13.148883374689825"/>
    <n v="79088.990146824013"/>
    <n v="88294.260869565216"/>
    <n v="1368239.5295400552"/>
    <n v="31794.000000000004"/>
    <n v="128"/>
    <n v="15865.375"/>
    <s v="Aumento de Tarifas 20/06/1997 (calidad)"/>
  </r>
  <r>
    <x v="4"/>
    <x v="6"/>
    <x v="54"/>
    <s v="Metrovias S.A."/>
    <s v="Urquiza"/>
    <s v="URQ - Federico Lacroze-Gral. Lemos (e)"/>
    <s v="Eléctrico"/>
    <m/>
    <m/>
    <n v="149696.91"/>
    <n v="149696.91"/>
    <n v="1.3913043478260834E-2"/>
    <m/>
    <m/>
    <m/>
    <n v="898181.46"/>
    <n v="898181.46"/>
    <n v="1.3913043478260834E-2"/>
    <m/>
    <m/>
    <n v="32.14"/>
    <n v="-0.15040972772931527"/>
    <m/>
    <m/>
    <n v="6"/>
    <m/>
    <m/>
    <n v="1644060"/>
    <m/>
    <m/>
    <n v="47"/>
    <n v="5915"/>
    <n v="85"/>
    <n v="5830"/>
    <n v="1.3913043478260834E-2"/>
    <n v="5757"/>
    <n v="73"/>
    <n v="0.97328825021132714"/>
    <n v="0.95"/>
    <n v="0.97328825021132714"/>
    <n v="0.98747855917667238"/>
    <n v="0.98562975486052407"/>
    <n v="2.0856115653697493E-2"/>
    <n v="2172125"/>
    <n v="1.5698465270675976E-2"/>
    <n v="79594.173689996343"/>
    <n v="1.5698465270675976E-2"/>
    <n v="372.57718696397944"/>
    <n v="62.09619782732991"/>
    <n v="1.7609220079568555E-3"/>
    <n v="149"/>
    <n v="41.837606512162921"/>
    <n v="1.7609220079566335E-3"/>
    <n v="0.28078930545075786"/>
    <n v="1.7609220079568555E-3"/>
    <n v="37577762.5"/>
    <n v="17.3"/>
    <n v="0"/>
    <n v="2126807.8014194653"/>
    <n v="0.19999970535754819"/>
    <n v="2715155.25"/>
    <n v="-1.105321351588804E-2"/>
    <m/>
    <m/>
    <m/>
    <m/>
    <n v="27.29"/>
    <n v="25.677"/>
    <n v="51.353999999999999"/>
    <n v="23"/>
    <n v="403"/>
    <n v="0"/>
    <n v="0"/>
    <n v="0"/>
    <n v="0"/>
    <n v="0"/>
    <n v="0"/>
    <n v="0"/>
    <n v="0"/>
    <n v="0"/>
    <n v="0"/>
    <n v="5389.8883374689831"/>
    <n v="14.466501240694789"/>
    <n v="84594.189352338668"/>
    <n v="94440.217391304352"/>
    <n v="1463479.475795459"/>
    <n v="34980"/>
    <n v="128"/>
    <n v="16969.7265625"/>
    <m/>
  </r>
  <r>
    <x v="4"/>
    <x v="7"/>
    <x v="55"/>
    <s v="Metrovias S.A."/>
    <s v="Urquiza"/>
    <s v="URQ - Federico Lacroze-Gral. Lemos (e)"/>
    <s v="Eléctrico"/>
    <m/>
    <m/>
    <n v="143174.95199999999"/>
    <n v="143174.95199999999"/>
    <n v="-5.5288032816122046E-3"/>
    <m/>
    <m/>
    <m/>
    <n v="859049.71199999994"/>
    <n v="859049.71199999994"/>
    <n v="-5.5288032816122046E-3"/>
    <m/>
    <m/>
    <n v="32.24"/>
    <n v="1.2562814070351758E-2"/>
    <m/>
    <m/>
    <n v="6"/>
    <m/>
    <m/>
    <n v="1572432"/>
    <m/>
    <m/>
    <n v="47"/>
    <n v="5694"/>
    <n v="118"/>
    <n v="5576"/>
    <n v="-5.5288032816123156E-3"/>
    <n v="5469"/>
    <n v="107"/>
    <n v="0.9604847207586934"/>
    <n v="0.95"/>
    <n v="0.9604847207586934"/>
    <n v="0.98081061692969873"/>
    <n v="0.97927643133122588"/>
    <n v="1.8031308612517671E-2"/>
    <n v="2093920"/>
    <n v="-1.9470849918051925E-2"/>
    <n v="79045.677614194035"/>
    <n v="-5.9316526188768481E-4"/>
    <n v="375.52367288378764"/>
    <n v="62.587278813964609"/>
    <n v="-1.4019558014798705E-2"/>
    <n v="149"/>
    <n v="42.168474645853792"/>
    <n v="-1.4019558014798816E-2"/>
    <n v="0.28300989695203888"/>
    <n v="-1.4019558014798816E-2"/>
    <n v="36224816"/>
    <n v="17.3"/>
    <n v="0"/>
    <n v="1995173.0169895112"/>
    <n v="0.19999969435305798"/>
    <n v="2617398.9999999995"/>
    <n v="8.963430619363888E-3"/>
    <m/>
    <m/>
    <m/>
    <m/>
    <n v="26.49"/>
    <n v="25.677"/>
    <n v="51.353999999999999"/>
    <n v="23"/>
    <n v="403"/>
    <n v="0"/>
    <n v="0"/>
    <n v="0"/>
    <n v="0"/>
    <n v="0"/>
    <n v="0"/>
    <n v="0"/>
    <n v="0"/>
    <n v="0"/>
    <n v="0"/>
    <n v="5195.8312655086847"/>
    <n v="13.836228287841191"/>
    <n v="81548.467500097366"/>
    <n v="91040"/>
    <n v="1410788.4877516844"/>
    <n v="33456"/>
    <n v="128"/>
    <n v="16358.75"/>
    <m/>
  </r>
  <r>
    <x v="4"/>
    <x v="8"/>
    <x v="56"/>
    <s v="Metrovias S.A."/>
    <s v="Urquiza"/>
    <s v="URQ - Federico Lacroze-Gral. Lemos (e)"/>
    <s v="Eléctrico"/>
    <m/>
    <m/>
    <n v="148926.6"/>
    <n v="148926.6"/>
    <n v="6.285504856148072E-2"/>
    <m/>
    <m/>
    <m/>
    <n v="893559.60000000009"/>
    <n v="893559.60000000009"/>
    <n v="6.285504856148072E-2"/>
    <m/>
    <m/>
    <n v="32.22"/>
    <n v="1.0031347962382364E-2"/>
    <m/>
    <m/>
    <n v="6"/>
    <m/>
    <m/>
    <n v="1635600"/>
    <m/>
    <m/>
    <n v="47"/>
    <n v="5848"/>
    <n v="48"/>
    <n v="5800"/>
    <n v="6.285504856148072E-2"/>
    <n v="5687"/>
    <n v="113"/>
    <n v="0.97246922024623805"/>
    <n v="0.95"/>
    <n v="0.97246922024623805"/>
    <n v="0.9805172413793104"/>
    <n v="0.99179206566347466"/>
    <n v="2.188159993799621E-3"/>
    <n v="2214798"/>
    <n v="7.1208748051455606E-2"/>
    <n v="82641.716417910444"/>
    <n v="3.0438862864422545E-2"/>
    <n v="381.86172413793105"/>
    <n v="63.643620689655172"/>
    <n v="7.8596789856539839E-3"/>
    <n v="149"/>
    <n v="42.880189972778531"/>
    <n v="7.8596789856537619E-3"/>
    <n v="0.28778650988441967"/>
    <n v="7.8596789856539839E-3"/>
    <n v="38316005.399999999"/>
    <n v="17.3"/>
    <n v="0"/>
    <n v="2074320.7814210868"/>
    <n v="0.1999997110344911"/>
    <n v="2768496.5"/>
    <n v="9.8631210150873505E-3"/>
    <m/>
    <m/>
    <m/>
    <m/>
    <n v="26.8"/>
    <n v="25.677"/>
    <n v="51.353999999999999"/>
    <n v="23"/>
    <n v="403"/>
    <n v="0"/>
    <n v="0"/>
    <n v="0"/>
    <n v="0"/>
    <n v="0"/>
    <n v="0"/>
    <n v="0"/>
    <n v="0"/>
    <n v="0"/>
    <n v="0"/>
    <n v="5495.7766749379653"/>
    <n v="14.392059553349876"/>
    <n v="86256.104685126775"/>
    <n v="96295.565217391311"/>
    <n v="1492230.6110526931"/>
    <n v="34800.000000000007"/>
    <n v="128"/>
    <n v="17303.109375"/>
    <m/>
  </r>
  <r>
    <x v="4"/>
    <x v="9"/>
    <x v="57"/>
    <s v="Metrovias S.A."/>
    <s v="Urquiza"/>
    <s v="URQ - Federico Lacroze-Gral. Lemos (e)"/>
    <s v="Eléctrico"/>
    <m/>
    <m/>
    <n v="151545.65400000001"/>
    <n v="151545.65400000001"/>
    <n v="4.0917107583774426E-2"/>
    <m/>
    <m/>
    <m/>
    <n v="909273.92400000012"/>
    <n v="909273.92400000012"/>
    <n v="4.0917107583774426E-2"/>
    <m/>
    <m/>
    <n v="31.9"/>
    <n v="3.1357792411412788E-4"/>
    <m/>
    <m/>
    <n v="6"/>
    <m/>
    <m/>
    <n v="1664364"/>
    <m/>
    <m/>
    <n v="47"/>
    <n v="6074"/>
    <n v="172"/>
    <n v="5902"/>
    <n v="4.0917107583774204E-2"/>
    <n v="5432"/>
    <n v="470"/>
    <n v="0.89430358906815932"/>
    <n v="0.95"/>
    <s v=""/>
    <n v="0.92036597763470007"/>
    <n v="0.97168258149489628"/>
    <n v="-5.8546798991746418E-2"/>
    <n v="2279527"/>
    <n v="-2.5667357867990015E-3"/>
    <n v="81997.374100719418"/>
    <n v="-1.046009255395397E-2"/>
    <n v="386.22958319213825"/>
    <n v="64.371597198689713"/>
    <n v="-4.1774549629134183E-2"/>
    <n v="149"/>
    <n v="43.37066758333652"/>
    <n v="-4.1774549629134294E-2"/>
    <n v="0.29107830592843303"/>
    <n v="-4.1774549629134183E-2"/>
    <n v="39435817.100000001"/>
    <n v="17.3"/>
    <n v="0"/>
    <n v="2112644.3682503756"/>
    <n v="0.19999971923990167"/>
    <n v="2849407.75"/>
    <n v="2.3247374224558706E-2"/>
    <m/>
    <m/>
    <m/>
    <m/>
    <n v="27.8"/>
    <n v="25.677"/>
    <n v="51.353999999999999"/>
    <n v="23"/>
    <n v="403"/>
    <n v="0"/>
    <n v="0"/>
    <n v="0"/>
    <n v="0"/>
    <n v="0"/>
    <n v="0"/>
    <n v="0"/>
    <n v="0"/>
    <n v="0"/>
    <n v="0"/>
    <n v="5656.394540942928"/>
    <n v="14.64516129032258"/>
    <n v="88776.998870584575"/>
    <n v="99109.869565217392"/>
    <n v="1535842.0804611132"/>
    <n v="35412.000000000007"/>
    <n v="128"/>
    <n v="17808.8046875"/>
    <m/>
  </r>
  <r>
    <x v="4"/>
    <x v="10"/>
    <x v="58"/>
    <s v="Metrovias S.A."/>
    <s v="Urquiza"/>
    <s v="URQ - Federico Lacroze-Gral. Lemos (e)"/>
    <s v="Eléctrico"/>
    <m/>
    <m/>
    <n v="140273.451"/>
    <n v="140273.451"/>
    <n v="-1.1042722664735605E-2"/>
    <m/>
    <m/>
    <m/>
    <n v="841640.70600000001"/>
    <n v="841640.70600000001"/>
    <n v="-1.1042722664735605E-2"/>
    <m/>
    <m/>
    <n v="31.96"/>
    <n v="1.2531328320801727E-3"/>
    <m/>
    <m/>
    <n v="6"/>
    <m/>
    <m/>
    <n v="1540566"/>
    <m/>
    <m/>
    <n v="47"/>
    <n v="5615"/>
    <n v="152"/>
    <n v="5463"/>
    <n v="-1.1042722664735716E-2"/>
    <n v="5089"/>
    <n v="374"/>
    <n v="0.90632235084594837"/>
    <n v="0.95"/>
    <s v=""/>
    <n v="0.93153944719018855"/>
    <n v="0.97292965271593945"/>
    <n v="-5.0410794191068198E-2"/>
    <n v="2107131"/>
    <n v="-2.0006985562395885E-2"/>
    <n v="81043.5"/>
    <n v="-7.8404566381218288E-4"/>
    <n v="385.7095002745744"/>
    <n v="64.284916712429066"/>
    <n v="-9.0643580901840215E-3"/>
    <n v="149"/>
    <n v="43.312266196402348"/>
    <n v="-9.0643580901840215E-3"/>
    <n v="0.29068635031142515"/>
    <n v="-9.0643580901839105E-3"/>
    <n v="36453366.300000004"/>
    <n v="17.3"/>
    <n v="0"/>
    <n v="2004320.6338199168"/>
    <n v="0.19999969626936198"/>
    <n v="2633912.75"/>
    <n v="-2.5921316237539909E-3"/>
    <m/>
    <m/>
    <m/>
    <m/>
    <n v="26"/>
    <n v="25.677"/>
    <n v="51.353999999999999"/>
    <n v="23"/>
    <n v="403"/>
    <n v="0"/>
    <n v="0"/>
    <n v="0"/>
    <n v="0"/>
    <n v="0"/>
    <n v="0"/>
    <n v="0"/>
    <n v="0"/>
    <n v="0"/>
    <n v="0"/>
    <n v="5228.6129032258068"/>
    <n v="13.555831265508685"/>
    <n v="82062.974646570859"/>
    <n v="91614.391304347824"/>
    <n v="1419689.4613856762"/>
    <n v="32778"/>
    <n v="128"/>
    <n v="16461.9609375"/>
    <m/>
  </r>
  <r>
    <x v="4"/>
    <x v="11"/>
    <x v="59"/>
    <s v="Metrovias S.A."/>
    <s v="Urquiza"/>
    <s v="URQ - Federico Lacroze-Gral. Lemos (e)"/>
    <s v="Eléctrico"/>
    <m/>
    <m/>
    <n v="141274.85399999999"/>
    <n v="141274.85399999999"/>
    <n v="5.4426983518589322E-2"/>
    <m/>
    <m/>
    <m/>
    <n v="847649.12399999995"/>
    <n v="847649.12399999995"/>
    <n v="5.4426983518589322E-2"/>
    <m/>
    <m/>
    <n v="32.07"/>
    <n v="6.2754941951679299E-3"/>
    <m/>
    <m/>
    <n v="6"/>
    <m/>
    <m/>
    <n v="1551564"/>
    <m/>
    <m/>
    <n v="47"/>
    <n v="5780"/>
    <n v="278"/>
    <n v="5502"/>
    <n v="5.4426983518589545E-2"/>
    <n v="5274"/>
    <n v="228"/>
    <n v="0.91245674740484428"/>
    <n v="0.95"/>
    <s v=""/>
    <n v="0.95856052344601961"/>
    <n v="0.95190311418685125"/>
    <n v="-1.365237402064079E-2"/>
    <n v="2041778"/>
    <n v="7.8564087780905734E-3"/>
    <n v="77077.312193280493"/>
    <n v="-3.1771268408464781E-3"/>
    <n v="371.0974191203199"/>
    <n v="61.849569853386647"/>
    <n v="-4.4166713739717145E-2"/>
    <n v="149"/>
    <n v="41.671439750110565"/>
    <n v="-4.4166713739717034E-2"/>
    <n v="0.27967409228262124"/>
    <n v="-4.4166713739717034E-2"/>
    <n v="35322759.399999999"/>
    <n v="17.3"/>
    <n v="0"/>
    <n v="2076641.7339825127"/>
    <n v="0.19999968654758216"/>
    <n v="2552221.5"/>
    <n v="3.2231065591029139E-2"/>
    <m/>
    <m/>
    <m/>
    <m/>
    <n v="26.49"/>
    <n v="25.677"/>
    <n v="51.353999999999999"/>
    <n v="23"/>
    <n v="403"/>
    <n v="0"/>
    <n v="0"/>
    <n v="0"/>
    <n v="0"/>
    <n v="0"/>
    <n v="0"/>
    <n v="0"/>
    <n v="0"/>
    <n v="0"/>
    <n v="0"/>
    <n v="5066.4466501240695"/>
    <n v="13.652605459057073"/>
    <n v="79517.778556684978"/>
    <n v="88772.956521739135"/>
    <n v="1375657.56903065"/>
    <n v="33012"/>
    <n v="128"/>
    <n v="15951.390625"/>
    <m/>
  </r>
  <r>
    <x v="5"/>
    <x v="0"/>
    <x v="60"/>
    <s v="Metrovias S.A."/>
    <s v="Urquiza"/>
    <s v="URQ - Federico Lacroze-Gral. Lemos (e)"/>
    <s v="Eléctrico"/>
    <m/>
    <m/>
    <n v="147694.10399999999"/>
    <n v="147694.10399999999"/>
    <n v="-7.7626358461272416E-3"/>
    <m/>
    <m/>
    <m/>
    <n v="886164.62399999995"/>
    <n v="886164.62399999995"/>
    <n v="-7.7626358461272416E-3"/>
    <m/>
    <m/>
    <n v="32.28"/>
    <n v="2.2489705416534722E-2"/>
    <m/>
    <m/>
    <n v="6"/>
    <m/>
    <m/>
    <n v="1622064"/>
    <m/>
    <m/>
    <n v="47"/>
    <n v="5841"/>
    <n v="89"/>
    <n v="5752"/>
    <n v="-7.7626358461273526E-3"/>
    <n v="5666"/>
    <n v="86"/>
    <n v="0.97003937681903785"/>
    <n v="0.95"/>
    <n v="0.97003937681903785"/>
    <n v="0.9850486787204451"/>
    <n v="0.98476288306796778"/>
    <n v="7.3773446886502558E-2"/>
    <n v="1850124"/>
    <n v="4.2099108811512131E-2"/>
    <n v="68523.111111111109"/>
    <n v="5.3292025165413426E-2"/>
    <n v="321.64881780250346"/>
    <n v="53.608136300417243"/>
    <n v="5.0251831324815033E-2"/>
    <n v="149"/>
    <n v="36.118734976719182"/>
    <n v="5.0251831324815033E-2"/>
    <n v="0.24240761729341734"/>
    <n v="5.0251831324815033E-2"/>
    <n v="32007145.200000003"/>
    <n v="17.3"/>
    <n v="0"/>
    <n v="2125918.2413828163"/>
    <n v="0.19999965407709064"/>
    <n v="2312654"/>
    <n v="-1.7052127601329261E-2"/>
    <m/>
    <m/>
    <m/>
    <m/>
    <n v="27"/>
    <n v="25.677"/>
    <n v="51.353999999999999"/>
    <n v="23"/>
    <n v="387"/>
    <n v="0"/>
    <n v="0"/>
    <n v="0"/>
    <n v="0"/>
    <n v="0"/>
    <n v="0"/>
    <n v="0"/>
    <n v="0"/>
    <n v="0"/>
    <n v="0"/>
    <n v="4780.6821705426355"/>
    <n v="14.863049095607234"/>
    <n v="72053.744596331351"/>
    <n v="80440.173913043473"/>
    <n v="1246529.7815165324"/>
    <n v="34512"/>
    <n v="128"/>
    <n v="14454.09375"/>
    <s v="Aumento de Tarifas 17/01/1998 (Res. 17/1998)"/>
  </r>
  <r>
    <x v="5"/>
    <x v="1"/>
    <x v="61"/>
    <s v="Metrovias S.A."/>
    <s v="Urquiza"/>
    <s v="URQ - Federico Lacroze-Gral. Lemos (e)"/>
    <s v="Eléctrico"/>
    <m/>
    <m/>
    <n v="130490.514"/>
    <n v="130490.514"/>
    <n v="-4.095112285336866E-2"/>
    <m/>
    <m/>
    <m/>
    <n v="782943.08400000003"/>
    <n v="782943.08400000003"/>
    <n v="-4.0951122853368549E-2"/>
    <m/>
    <m/>
    <n v="32.14"/>
    <n v="6.2617407639322664E-3"/>
    <m/>
    <m/>
    <n v="6"/>
    <m/>
    <m/>
    <n v="1433124"/>
    <m/>
    <m/>
    <n v="47"/>
    <n v="5396"/>
    <n v="314"/>
    <n v="5082"/>
    <n v="-4.0951122853368549E-2"/>
    <n v="4913"/>
    <n v="169"/>
    <n v="0.91048925129725722"/>
    <n v="0.95"/>
    <s v=""/>
    <n v="0.96674537583628495"/>
    <n v="0.94180874722016306"/>
    <n v="-2.0312918998570684E-2"/>
    <n v="1744018"/>
    <n v="2.0588888079609013E-4"/>
    <n v="70323.306451612894"/>
    <n v="2.0588888079609013E-4"/>
    <n v="343.17552144824873"/>
    <n v="57.195920241374786"/>
    <n v="4.2914404797193662E-2"/>
    <n v="149"/>
    <n v="38.536021348903056"/>
    <n v="4.2914404797193662E-2"/>
    <n v="0.25863101576445002"/>
    <n v="4.2914404797193439E-2"/>
    <n v="30171511.400000002"/>
    <n v="17.3"/>
    <n v="0"/>
    <n v="2022324.1299688001"/>
    <n v="0.1999996330311421"/>
    <n v="2180021.5"/>
    <n v="-3.1052544792734275E-2"/>
    <m/>
    <m/>
    <m/>
    <m/>
    <n v="24.8"/>
    <n v="25.677"/>
    <n v="51.353999999999999"/>
    <n v="23"/>
    <n v="387"/>
    <n v="0"/>
    <n v="0"/>
    <n v="0"/>
    <n v="0"/>
    <n v="0"/>
    <n v="0"/>
    <n v="0"/>
    <n v="0"/>
    <n v="0"/>
    <n v="0"/>
    <n v="4506.5064599483203"/>
    <n v="13.131782945736434"/>
    <n v="67921.408264205325"/>
    <n v="75826.869565217392"/>
    <n v="1175040.3629707522"/>
    <n v="30492"/>
    <n v="128"/>
    <n v="13625.140625"/>
    <m/>
  </r>
  <r>
    <x v="5"/>
    <x v="2"/>
    <x v="62"/>
    <s v="Metrovias S.A."/>
    <s v="Urquiza"/>
    <s v="URQ - Federico Lacroze-Gral. Lemos (e)"/>
    <s v="Eléctrico"/>
    <m/>
    <m/>
    <n v="148284.67499999999"/>
    <n v="148284.67499999999"/>
    <n v="4.2418772563176832E-2"/>
    <m/>
    <m/>
    <m/>
    <n v="889708.04999999993"/>
    <n v="889708.04999999993"/>
    <n v="4.2418772563176832E-2"/>
    <m/>
    <m/>
    <n v="32.159999999999997"/>
    <n v="5.9430716296526853E-3"/>
    <m/>
    <m/>
    <n v="6"/>
    <m/>
    <m/>
    <n v="1628550"/>
    <m/>
    <m/>
    <n v="47"/>
    <n v="5927"/>
    <n v="152"/>
    <n v="5775"/>
    <n v="4.2418772563176832E-2"/>
    <n v="5596"/>
    <n v="179"/>
    <n v="0.94415387211067991"/>
    <n v="0.95"/>
    <s v=""/>
    <n v="0.96900432900432898"/>
    <n v="0.97435464822001017"/>
    <n v="-1.3545758418966769E-2"/>
    <n v="2207020"/>
    <n v="6.9957211795310892E-2"/>
    <n v="80872.847196775372"/>
    <n v="2.7221654416897723E-2"/>
    <n v="382.16796536796539"/>
    <n v="63.694660894660899"/>
    <n v="2.6417827419224604E-2"/>
    <n v="149"/>
    <n v="42.914578551919369"/>
    <n v="2.6417827419224604E-2"/>
    <n v="0.28801730571757966"/>
    <n v="2.6417827419224604E-2"/>
    <n v="38181446"/>
    <n v="17.3"/>
    <n v="0"/>
    <n v="2144332.1981917415"/>
    <n v="0.19999971001611583"/>
    <n v="2758774"/>
    <n v="-5.4854278759083443E-3"/>
    <m/>
    <m/>
    <m/>
    <m/>
    <n v="27.29"/>
    <n v="25.677"/>
    <n v="51.353999999999999"/>
    <n v="23"/>
    <n v="387"/>
    <n v="0"/>
    <n v="0"/>
    <n v="0"/>
    <n v="0"/>
    <n v="0"/>
    <n v="0"/>
    <n v="0"/>
    <n v="0"/>
    <n v="0"/>
    <n v="0"/>
    <n v="5702.8940568475455"/>
    <n v="14.922480620155039"/>
    <n v="85953.187677688198"/>
    <n v="95957.391304347824"/>
    <n v="1486990.146824006"/>
    <n v="34650"/>
    <n v="128"/>
    <n v="17242.34375"/>
    <m/>
  </r>
  <r>
    <x v="5"/>
    <x v="3"/>
    <x v="63"/>
    <s v="Metrovias S.A."/>
    <s v="Urquiza"/>
    <s v="URQ - Federico Lacroze-Gral. Lemos (e)"/>
    <s v="Eléctrico"/>
    <m/>
    <m/>
    <n v="143303.337"/>
    <n v="143303.337"/>
    <n v="-8.8794175102113737E-3"/>
    <m/>
    <m/>
    <m/>
    <n v="859820.022"/>
    <n v="859820.022"/>
    <n v="-8.8794175102112627E-3"/>
    <m/>
    <m/>
    <n v="32.19"/>
    <n v="1.2582573136206365E-2"/>
    <m/>
    <m/>
    <n v="6"/>
    <m/>
    <m/>
    <n v="1573842"/>
    <m/>
    <m/>
    <n v="47"/>
    <n v="5701"/>
    <n v="120"/>
    <n v="5581"/>
    <n v="-8.8794175102113737E-3"/>
    <n v="5452"/>
    <n v="129"/>
    <n v="0.95632345202596036"/>
    <n v="0.95"/>
    <n v="0.95632345202596036"/>
    <n v="0.97688586274861133"/>
    <n v="0.97895106121733033"/>
    <n v="2.685165076300744E-2"/>
    <n v="2165884"/>
    <n v="-2.6691909920589785E-2"/>
    <n v="84014.119472459264"/>
    <n v="1.1817564551132254E-2"/>
    <n v="388.08170578749326"/>
    <n v="64.680284297915549"/>
    <n v="-1.7972073958581025E-2"/>
    <n v="149"/>
    <n v="43.578646974098959"/>
    <n v="-1.7972073958581358E-2"/>
    <n v="0.29247414076576483"/>
    <n v="-1.7972073958581136E-2"/>
    <n v="37469793.200000003"/>
    <n v="17.3"/>
    <n v="0"/>
    <n v="2136493.9565494168"/>
    <n v="0.19999970450853488"/>
    <n v="2707354"/>
    <n v="1.1153575867169674E-2"/>
    <m/>
    <m/>
    <m/>
    <m/>
    <n v="25.78"/>
    <n v="25.677"/>
    <n v="51.353999999999999"/>
    <n v="23"/>
    <n v="387"/>
    <n v="0"/>
    <n v="0"/>
    <n v="0"/>
    <n v="0"/>
    <n v="0"/>
    <n v="0"/>
    <n v="0"/>
    <n v="0"/>
    <n v="0"/>
    <n v="0"/>
    <n v="5596.5994832041342"/>
    <n v="14.421188630490956"/>
    <n v="84351.131362698143"/>
    <n v="94168.869565217392"/>
    <n v="1459274.5725746779"/>
    <n v="33486"/>
    <n v="128"/>
    <n v="16920.96875"/>
    <m/>
  </r>
  <r>
    <x v="5"/>
    <x v="4"/>
    <x v="64"/>
    <s v="Metrovias S.A."/>
    <s v="Urquiza"/>
    <s v="URQ - Federico Lacroze-Gral. Lemos (e)"/>
    <s v="Eléctrico"/>
    <m/>
    <m/>
    <n v="140299.128"/>
    <n v="140299.128"/>
    <n v="-4.6755059316119896E-2"/>
    <m/>
    <m/>
    <m/>
    <n v="841794.76799999992"/>
    <n v="841794.76799999992"/>
    <n v="-4.6755059316119896E-2"/>
    <m/>
    <m/>
    <n v="32.17"/>
    <n v="1.1635220125786105E-2"/>
    <m/>
    <m/>
    <n v="6"/>
    <m/>
    <m/>
    <n v="1540848"/>
    <m/>
    <m/>
    <n v="47"/>
    <n v="5547"/>
    <n v="83"/>
    <n v="5464"/>
    <n v="-4.6755059316120007E-2"/>
    <n v="5258"/>
    <n v="206"/>
    <n v="0.94789976563908418"/>
    <n v="0.95"/>
    <s v=""/>
    <n v="0.96229868228404103"/>
    <n v="0.98503695691364701"/>
    <n v="1.0422430271500804E-2"/>
    <n v="2162868"/>
    <n v="-1.9936869751040587E-2"/>
    <n v="83251.270207852198"/>
    <n v="1.8541359381135658E-2"/>
    <n v="395.83967789165445"/>
    <n v="65.973279648609079"/>
    <n v="2.8133576608169175E-2"/>
    <n v="149"/>
    <n v="44.449808697314218"/>
    <n v="2.8133576608168731E-2"/>
    <n v="0.29832086374036387"/>
    <n v="2.8133576608168731E-2"/>
    <n v="37417616.399999999"/>
    <n v="17.3"/>
    <n v="0"/>
    <n v="2062745.354866995"/>
    <n v="0.19999970409648826"/>
    <n v="2703584"/>
    <n v="-2.1212035127579677E-2"/>
    <m/>
    <m/>
    <m/>
    <m/>
    <n v="25.98"/>
    <n v="25.677"/>
    <n v="51.353999999999999"/>
    <n v="23"/>
    <n v="387"/>
    <n v="0"/>
    <n v="0"/>
    <n v="0"/>
    <n v="0"/>
    <n v="0"/>
    <n v="0"/>
    <n v="0"/>
    <n v="0"/>
    <n v="0"/>
    <n v="0"/>
    <n v="5588.8062015503874"/>
    <n v="14.118863049095607"/>
    <n v="84233.672157962385"/>
    <n v="94037.739130434784"/>
    <n v="1457242.5283327491"/>
    <n v="32784"/>
    <n v="128"/>
    <n v="16897.40625"/>
    <m/>
  </r>
  <r>
    <x v="5"/>
    <x v="5"/>
    <x v="65"/>
    <s v="Metrovias S.A."/>
    <s v="Urquiza"/>
    <s v="URQ - Federico Lacroze-Gral. Lemos (e)"/>
    <s v="Eléctrico"/>
    <m/>
    <m/>
    <n v="139297.72500000001"/>
    <n v="139297.72500000001"/>
    <n v="2.3778071334213946E-2"/>
    <m/>
    <m/>
    <m/>
    <n v="835786.35000000009"/>
    <n v="835786.35000000009"/>
    <n v="2.3778071334213946E-2"/>
    <m/>
    <m/>
    <n v="32.200000000000003"/>
    <n v="8.4559974945193073E-3"/>
    <m/>
    <m/>
    <n v="6"/>
    <m/>
    <m/>
    <n v="1529850"/>
    <m/>
    <m/>
    <n v="47"/>
    <n v="5554"/>
    <n v="129"/>
    <n v="5425"/>
    <n v="2.3778071334213946E-2"/>
    <n v="5266"/>
    <n v="159"/>
    <n v="0.94814548073460569"/>
    <n v="0.95"/>
    <s v=""/>
    <n v="0.97069124423963138"/>
    <n v="0.97677349657904211"/>
    <n v="-1.3673460551139605E-2"/>
    <n v="2107174"/>
    <n v="3.762418946920576E-2"/>
    <n v="81736.772692009312"/>
    <n v="1.7097101159302852E-2"/>
    <n v="388.41917050691245"/>
    <n v="64.736528417818747"/>
    <n v="1.3524530875082208E-2"/>
    <n v="149"/>
    <n v="43.616541715475492"/>
    <n v="1.352453087508243E-2"/>
    <n v="0.29272846788909729"/>
    <n v="1.352453087508243E-2"/>
    <n v="36454110.200000003"/>
    <n v="17.3"/>
    <n v="0"/>
    <n v="2110784.3049254329"/>
    <n v="0.19999969627556002"/>
    <n v="2633966.5"/>
    <n v="-2.5283974763604554E-3"/>
    <m/>
    <m/>
    <m/>
    <m/>
    <n v="25.78"/>
    <n v="25.677"/>
    <n v="51.353999999999999"/>
    <n v="23"/>
    <n v="387"/>
    <n v="0"/>
    <n v="0"/>
    <n v="0"/>
    <n v="0"/>
    <n v="0"/>
    <n v="0"/>
    <n v="0"/>
    <n v="0"/>
    <n v="0"/>
    <n v="0"/>
    <n v="5444.8940568475455"/>
    <n v="14.018087855297157"/>
    <n v="82064.64929703626"/>
    <n v="91616.260869565216"/>
    <n v="1419718.4328387275"/>
    <n v="32550.000000000004"/>
    <n v="128"/>
    <n v="16462.296875"/>
    <m/>
  </r>
  <r>
    <x v="5"/>
    <x v="6"/>
    <x v="66"/>
    <s v="Metrovias S.A."/>
    <s v="Urquiza"/>
    <s v="URQ - Federico Lacroze-Gral. Lemos (e)"/>
    <s v="Eléctrico"/>
    <m/>
    <m/>
    <n v="149953.68"/>
    <n v="149953.68"/>
    <n v="1.7152658662091813E-3"/>
    <m/>
    <m/>
    <m/>
    <n v="899722.08"/>
    <n v="899722.08"/>
    <n v="1.7152658662091813E-3"/>
    <m/>
    <m/>
    <n v="32.21"/>
    <n v="2.1779713752334562E-3"/>
    <m/>
    <m/>
    <n v="6"/>
    <m/>
    <m/>
    <n v="1646880"/>
    <m/>
    <m/>
    <n v="47"/>
    <n v="5927"/>
    <n v="87"/>
    <n v="5840"/>
    <n v="1.7152658662091813E-3"/>
    <n v="5707"/>
    <n v="133"/>
    <n v="0.96288172768685676"/>
    <n v="0.95"/>
    <n v="0.96288172768685676"/>
    <n v="0.97722602739726028"/>
    <n v="0.98532141049434785"/>
    <n v="-1.0382536090667416E-2"/>
    <n v="2209616"/>
    <n v="1.7260056396386059E-2"/>
    <n v="80967.973616709423"/>
    <n v="1.7260056396386059E-2"/>
    <n v="378.35890410958905"/>
    <n v="63.059817351598177"/>
    <n v="1.5518172738173019E-2"/>
    <n v="149"/>
    <n v="42.486849716970383"/>
    <n v="1.5518172738173241E-2"/>
    <n v="0.28514664239577436"/>
    <n v="1.5518172738173019E-2"/>
    <n v="38226356.800000004"/>
    <n v="17.3"/>
    <n v="0"/>
    <n v="2163516.6240162393"/>
    <n v="0.19999971035680786"/>
    <n v="2762019"/>
    <n v="-8.2364896673880698E-3"/>
    <m/>
    <m/>
    <m/>
    <m/>
    <n v="27.29"/>
    <n v="25.677"/>
    <n v="51.353999999999999"/>
    <n v="23"/>
    <n v="387"/>
    <n v="0"/>
    <n v="0"/>
    <n v="0"/>
    <n v="0"/>
    <n v="0"/>
    <n v="0"/>
    <n v="0"/>
    <n v="0"/>
    <n v="0"/>
    <n v="0"/>
    <n v="5709.6020671834622"/>
    <n v="15.090439276485789"/>
    <n v="86054.289831366594"/>
    <n v="96070.260869565216"/>
    <n v="1488739.2140826422"/>
    <n v="35040"/>
    <n v="128"/>
    <n v="17262.625"/>
    <m/>
  </r>
  <r>
    <x v="5"/>
    <x v="7"/>
    <x v="67"/>
    <s v="Metrovias S.A."/>
    <s v="Urquiza"/>
    <s v="URQ - Federico Lacroze-Gral. Lemos (e)"/>
    <s v="Eléctrico"/>
    <m/>
    <m/>
    <n v="143560.10699999999"/>
    <n v="143560.10699999999"/>
    <n v="2.6901004304160647E-3"/>
    <m/>
    <m/>
    <m/>
    <n v="861360.64199999999"/>
    <n v="861360.64199999999"/>
    <n v="2.6901004304160647E-3"/>
    <m/>
    <m/>
    <n v="32.25"/>
    <n v="3.1017369727037725E-4"/>
    <m/>
    <m/>
    <n v="6"/>
    <m/>
    <m/>
    <n v="1576662"/>
    <m/>
    <m/>
    <n v="47"/>
    <n v="5722"/>
    <n v="131"/>
    <n v="5591"/>
    <n v="2.6901004304160647E-3"/>
    <n v="5471"/>
    <n v="120"/>
    <n v="0.9561342188046138"/>
    <n v="0.95"/>
    <n v="0.9561342188046138"/>
    <n v="0.97853693435879097"/>
    <n v="0.97710590702551559"/>
    <n v="-2.3181667609035728E-3"/>
    <n v="2195379"/>
    <n v="4.8454095667456176E-2"/>
    <n v="82875.764439411098"/>
    <n v="4.8454095667456176E-2"/>
    <n v="392.66302986943299"/>
    <n v="65.443838311572165"/>
    <n v="4.5641215782818101E-2"/>
    <n v="149"/>
    <n v="44.093095096397498"/>
    <n v="4.5641215782818101E-2"/>
    <n v="0.29592681272749999"/>
    <n v="4.5641215782818101E-2"/>
    <n v="37980056.700000003"/>
    <n v="17.3"/>
    <n v="0"/>
    <n v="2091847.3212278483"/>
    <n v="0.19999970847847537"/>
    <n v="2744222.75"/>
    <n v="-2.2483387111689155E-2"/>
    <m/>
    <m/>
    <m/>
    <m/>
    <n v="26.49"/>
    <n v="25.677"/>
    <n v="51.353999999999999"/>
    <n v="23"/>
    <n v="387"/>
    <n v="0"/>
    <n v="0"/>
    <n v="0"/>
    <n v="0"/>
    <n v="0"/>
    <n v="0"/>
    <n v="0"/>
    <n v="0"/>
    <n v="0"/>
    <n v="0"/>
    <n v="5672.8139534883721"/>
    <n v="14.447028423772609"/>
    <n v="85499.824745881531"/>
    <n v="95451.260869565216"/>
    <n v="1479146.9681037506"/>
    <n v="33546"/>
    <n v="128"/>
    <n v="17151.3984375"/>
    <m/>
  </r>
  <r>
    <x v="5"/>
    <x v="8"/>
    <x v="68"/>
    <s v="Metrovias S.A."/>
    <s v="Urquiza"/>
    <s v="URQ - Federico Lacroze-Gral. Lemos (e)"/>
    <s v="Eléctrico"/>
    <m/>
    <m/>
    <n v="151468.62299999999"/>
    <n v="151468.62299999999"/>
    <n v="1.7068965517241352E-2"/>
    <m/>
    <m/>
    <m/>
    <n v="908811.7379999999"/>
    <n v="908811.7379999999"/>
    <n v="1.706896551724113E-2"/>
    <m/>
    <m/>
    <n v="32.54"/>
    <n v="9.9317194289261224E-3"/>
    <m/>
    <m/>
    <n v="6"/>
    <m/>
    <m/>
    <n v="1663518"/>
    <m/>
    <m/>
    <n v="47"/>
    <n v="6002"/>
    <n v="103"/>
    <n v="5899"/>
    <n v="1.7068965517241352E-2"/>
    <n v="5725"/>
    <n v="174"/>
    <n v="0.95384871709430186"/>
    <n v="0.95"/>
    <n v="0.95384871709430186"/>
    <n v="0.97050347516528224"/>
    <n v="0.98283905364878377"/>
    <n v="-1.0212738533737165E-2"/>
    <n v="2244157"/>
    <n v="1.3255836423908596E-2"/>
    <n v="83737.201492537308"/>
    <n v="1.3255836423908596E-2"/>
    <n v="380.43007289371081"/>
    <n v="63.405012148951805"/>
    <n v="-3.7491352333157701E-3"/>
    <n v="149"/>
    <n v="42.719426341740323"/>
    <n v="-3.7491352333155481E-3"/>
    <n v="0.2867075593405391"/>
    <n v="-3.7491352333154371E-3"/>
    <n v="38823916.100000001"/>
    <n v="17.3"/>
    <n v="0"/>
    <n v="2101817.638390319"/>
    <n v="0.19999971481486001"/>
    <n v="2805195.25"/>
    <n v="5.2602588096248848E-3"/>
    <m/>
    <m/>
    <m/>
    <m/>
    <n v="26.8"/>
    <n v="25.677"/>
    <n v="51.353999999999999"/>
    <n v="23"/>
    <n v="387"/>
    <n v="0"/>
    <n v="0"/>
    <n v="0"/>
    <n v="0"/>
    <n v="0"/>
    <n v="0"/>
    <n v="0"/>
    <n v="0"/>
    <n v="0"/>
    <n v="0"/>
    <n v="5798.8552971576228"/>
    <n v="15.242894056847545"/>
    <n v="87399.501499396341"/>
    <n v="97572.043478260865"/>
    <n v="1512011.3759395569"/>
    <n v="35394"/>
    <n v="128"/>
    <n v="17532.4765625"/>
    <m/>
  </r>
  <r>
    <x v="5"/>
    <x v="9"/>
    <x v="69"/>
    <s v="Metrovias S.A."/>
    <s v="Urquiza"/>
    <s v="URQ - Federico Lacroze-Gral. Lemos (e)"/>
    <s v="Eléctrico"/>
    <m/>
    <m/>
    <n v="151314.56099999999"/>
    <n v="151314.56099999999"/>
    <n v="-1.5249068112506148E-3"/>
    <m/>
    <m/>
    <m/>
    <n v="907887.36599999992"/>
    <n v="907887.36599999992"/>
    <n v="-1.5249068112506148E-3"/>
    <m/>
    <m/>
    <n v="32.58"/>
    <n v="2.1316614420062718E-2"/>
    <m/>
    <m/>
    <n v="6"/>
    <m/>
    <m/>
    <n v="1661826"/>
    <m/>
    <m/>
    <n v="47"/>
    <n v="5998"/>
    <n v="105"/>
    <n v="5893"/>
    <n v="-1.5249068112503927E-3"/>
    <n v="5791"/>
    <n v="102"/>
    <n v="0.96548849616538845"/>
    <n v="0.95"/>
    <n v="0.96548849616538845"/>
    <n v="0.98269132869506193"/>
    <n v="0.9824941647215738"/>
    <n v="6.7718008460650791E-2"/>
    <n v="2308005"/>
    <n v="1.2492942614849456E-2"/>
    <n v="85481.666666666672"/>
    <n v="4.2492733507141445E-2"/>
    <n v="391.65195995248598"/>
    <n v="65.275326658747659"/>
    <n v="1.4039257986227849E-2"/>
    <n v="149"/>
    <n v="43.979559574573926"/>
    <n v="1.4039257986228293E-2"/>
    <n v="0.29516482935955657"/>
    <n v="1.4039257986228293E-2"/>
    <n v="39928486.5"/>
    <n v="17.3"/>
    <n v="0"/>
    <n v="2139037.5131085124"/>
    <n v="0.19999972270414412"/>
    <n v="2885005.25"/>
    <n v="1.5788519327071268E-3"/>
    <m/>
    <m/>
    <m/>
    <m/>
    <n v="27"/>
    <n v="25.677"/>
    <n v="51.353999999999999"/>
    <n v="23"/>
    <n v="387"/>
    <n v="0"/>
    <n v="0"/>
    <n v="0"/>
    <n v="0"/>
    <n v="0"/>
    <n v="0"/>
    <n v="0"/>
    <n v="0"/>
    <n v="0"/>
    <n v="0"/>
    <n v="5963.8372093023254"/>
    <n v="15.227390180878553"/>
    <n v="89886.084822993347"/>
    <n v="100348.04347826086"/>
    <n v="1555029.2674377847"/>
    <n v="35358"/>
    <n v="128"/>
    <n v="18031.2890625"/>
    <m/>
  </r>
  <r>
    <x v="5"/>
    <x v="10"/>
    <x v="70"/>
    <s v="Metrovias S.A."/>
    <s v="Urquiza"/>
    <s v="URQ - Federico Lacroze-Gral. Lemos (e)"/>
    <s v="Eléctrico"/>
    <m/>
    <m/>
    <n v="149337.432"/>
    <n v="149337.432"/>
    <n v="6.4616511074501171E-2"/>
    <m/>
    <m/>
    <m/>
    <n v="896024.59199999995"/>
    <n v="896024.59199999995"/>
    <n v="6.4616511074501171E-2"/>
    <m/>
    <m/>
    <n v="32.6"/>
    <n v="2.0025031289111483E-2"/>
    <m/>
    <m/>
    <n v="6"/>
    <m/>
    <m/>
    <n v="1640112"/>
    <m/>
    <m/>
    <n v="47"/>
    <n v="5848"/>
    <n v="32"/>
    <n v="5816"/>
    <n v="6.4616511074501171E-2"/>
    <n v="5719"/>
    <n v="97"/>
    <n v="0.9779411764705882"/>
    <n v="0.95"/>
    <n v="0.9779411764705882"/>
    <n v="0.98332187070151311"/>
    <n v="0.99452804377564974"/>
    <n v="5.5588009361832613E-2"/>
    <n v="2233725"/>
    <n v="6.0078846545373876E-2"/>
    <n v="84964.815519208831"/>
    <n v="4.8385317998467903E-2"/>
    <n v="384.06550894085279"/>
    <n v="64.010918156808799"/>
    <n v="-4.2622526345638123E-3"/>
    <n v="149"/>
    <n v="43.127658375697798"/>
    <n v="-4.2622526345639233E-3"/>
    <n v="0.28944737164897849"/>
    <n v="-4.2622526345639233E-3"/>
    <n v="38643442.5"/>
    <n v="17.3"/>
    <n v="0"/>
    <n v="2124737.9056069101"/>
    <n v="0.19999971348298062"/>
    <n v="2792155.25"/>
    <n v="2.2615732597276606E-2"/>
    <m/>
    <m/>
    <m/>
    <m/>
    <n v="26.29"/>
    <n v="25.677"/>
    <n v="51.353999999999999"/>
    <n v="23"/>
    <n v="387"/>
    <n v="0"/>
    <n v="0"/>
    <n v="0"/>
    <n v="0"/>
    <n v="0"/>
    <n v="0"/>
    <n v="0"/>
    <n v="0"/>
    <n v="0"/>
    <n v="0"/>
    <n v="5771.8992248062013"/>
    <n v="15.02842377260982"/>
    <n v="86993.223507419098"/>
    <n v="97118.478260869568"/>
    <n v="1504982.7666783503"/>
    <n v="34896"/>
    <n v="128"/>
    <n v="17450.9765625"/>
    <m/>
  </r>
  <r>
    <x v="5"/>
    <x v="11"/>
    <x v="71"/>
    <s v="Metrovias S.A."/>
    <s v="Urquiza"/>
    <s v="URQ - Federico Lacroze-Gral. Lemos (e)"/>
    <s v="Eléctrico"/>
    <m/>
    <m/>
    <n v="144356.09400000001"/>
    <n v="144356.09400000001"/>
    <n v="2.1810250817884569E-2"/>
    <m/>
    <m/>
    <m/>
    <n v="866136.56400000001"/>
    <n v="866136.56400000001"/>
    <n v="2.1810250817884569E-2"/>
    <m/>
    <m/>
    <n v="32.78"/>
    <n v="2.2139070782662973E-2"/>
    <m/>
    <m/>
    <n v="6"/>
    <m/>
    <m/>
    <n v="1585404"/>
    <m/>
    <m/>
    <n v="47"/>
    <n v="5927"/>
    <n v="305"/>
    <n v="5622"/>
    <n v="2.1810250817884347E-2"/>
    <n v="5437"/>
    <n v="185"/>
    <n v="0.91732748439345368"/>
    <n v="0.95"/>
    <s v=""/>
    <n v="0.96709356101031663"/>
    <n v="0.94854057702041505"/>
    <n v="8.9019288355636217E-3"/>
    <n v="2153340"/>
    <n v="5.4639632712273345E-2"/>
    <n v="82188.549618320612"/>
    <n v="6.6313124830080783E-2"/>
    <n v="383.02027748132338"/>
    <n v="63.836712913553896"/>
    <n v="3.2128648022577089E-2"/>
    <n v="149"/>
    <n v="43.01028677043589"/>
    <n v="3.2128648022576867E-2"/>
    <n v="0.28865964275460326"/>
    <n v="3.2128648022576867E-2"/>
    <n v="37252782"/>
    <n v="17.3"/>
    <n v="0"/>
    <n v="2190108.6756022954"/>
    <n v="0.19999970278718748"/>
    <n v="2691674"/>
    <n v="-8.5981738858889045E-3"/>
    <m/>
    <m/>
    <m/>
    <m/>
    <n v="26.2"/>
    <n v="25.677"/>
    <n v="51.353999999999999"/>
    <n v="23"/>
    <n v="387"/>
    <n v="0"/>
    <n v="0"/>
    <n v="0"/>
    <n v="0"/>
    <n v="0"/>
    <n v="0"/>
    <n v="0"/>
    <n v="0"/>
    <n v="0"/>
    <n v="0"/>
    <n v="5564.1860465116279"/>
    <n v="14.527131782945736"/>
    <n v="83862.600771118116"/>
    <n v="93623.478260869568"/>
    <n v="1450822.9933403435"/>
    <n v="33732"/>
    <n v="128"/>
    <n v="16822.96875"/>
    <m/>
  </r>
  <r>
    <x v="6"/>
    <x v="0"/>
    <x v="72"/>
    <s v="Metrovias S.A."/>
    <s v="Urquiza"/>
    <s v="URQ - Federico Lacroze-Gral. Lemos (e)"/>
    <s v="Eléctrico"/>
    <m/>
    <m/>
    <n v="145485.88199999998"/>
    <n v="145485.88199999998"/>
    <n v="-1.4951321279555008E-2"/>
    <m/>
    <m/>
    <m/>
    <n v="872915.2919999999"/>
    <n v="872915.2919999999"/>
    <n v="-1.4951321279555008E-2"/>
    <m/>
    <m/>
    <n v="32.94"/>
    <n v="2.0446096654274992E-2"/>
    <m/>
    <m/>
    <n v="6"/>
    <m/>
    <m/>
    <n v="1597812"/>
    <m/>
    <m/>
    <n v="47"/>
    <n v="5834"/>
    <n v="168"/>
    <n v="5666"/>
    <n v="-1.4951321279554897E-2"/>
    <n v="5614"/>
    <n v="52"/>
    <n v="0.96229002399725749"/>
    <n v="0.95"/>
    <n v="0.96229002399725749"/>
    <n v="0.99082244969996469"/>
    <n v="0.97120329105245118"/>
    <n v="5.8614067550646354E-3"/>
    <n v="1824811"/>
    <n v="-1.3681785653285927E-2"/>
    <n v="67585.592592592599"/>
    <n v="-1.3681785653285816E-2"/>
    <n v="322.06336039534062"/>
    <n v="53.677226732556768"/>
    <n v="1.2888049633426046E-3"/>
    <n v="149"/>
    <n v="36.165284981626833"/>
    <n v="1.2888049633426046E-3"/>
    <n v="0.24272003343373713"/>
    <n v="1.2888049633426046E-3"/>
    <n v="31569230.300000001"/>
    <n v="17.3"/>
    <n v="0"/>
    <n v="2096831.8836878061"/>
    <n v="0.19999964927859348"/>
    <n v="2281012.75"/>
    <n v="-1.0039163966483189E-3"/>
    <m/>
    <m/>
    <m/>
    <m/>
    <n v="27"/>
    <n v="25.677"/>
    <n v="51.353999999999999"/>
    <n v="23"/>
    <n v="397"/>
    <n v="0"/>
    <n v="0"/>
    <n v="0"/>
    <n v="0"/>
    <n v="0"/>
    <n v="0"/>
    <n v="0"/>
    <n v="0"/>
    <n v="0"/>
    <n v="0"/>
    <n v="4596.501259445844"/>
    <n v="14.272040302267003"/>
    <n v="71067.920707247729"/>
    <n v="79339.608695652176"/>
    <n v="1229475.0282353859"/>
    <n v="33996"/>
    <n v="128"/>
    <n v="14256.3359375"/>
    <m/>
  </r>
  <r>
    <x v="6"/>
    <x v="1"/>
    <x v="73"/>
    <s v="Metrovias S.A."/>
    <s v="Urquiza"/>
    <s v="URQ - Federico Lacroze-Gral. Lemos (e)"/>
    <s v="Eléctrico"/>
    <m/>
    <m/>
    <n v="140838.345"/>
    <n v="140838.345"/>
    <n v="7.9299488390397466E-2"/>
    <m/>
    <m/>
    <m/>
    <n v="845030.07000000007"/>
    <n v="845030.07000000007"/>
    <n v="7.9299488390397466E-2"/>
    <m/>
    <m/>
    <n v="33.03"/>
    <n v="2.7691350342252674E-2"/>
    <m/>
    <m/>
    <n v="6"/>
    <m/>
    <m/>
    <n v="1546770"/>
    <m/>
    <m/>
    <n v="47"/>
    <n v="5536"/>
    <n v="51"/>
    <n v="5485"/>
    <n v="7.9299488390397466E-2"/>
    <n v="5347"/>
    <n v="138"/>
    <n v="0.96585982658959535"/>
    <n v="0.95"/>
    <n v="0.96585982658959535"/>
    <n v="0.97484047402005469"/>
    <n v="0.99078757225433522"/>
    <n v="8.3735576979275805E-3"/>
    <n v="1778667"/>
    <n v="1.9867340818729984E-2"/>
    <n v="71720.443548387091"/>
    <n v="1.9867340818730206E-2"/>
    <n v="324.27839562443029"/>
    <n v="54.046399270738384"/>
    <n v="-5.5065482946073496E-2"/>
    <n v="149"/>
    <n v="36.414016722505508"/>
    <n v="-5.5065482946073607E-2"/>
    <n v="0.24438937397654703"/>
    <n v="-5.5065482946073496E-2"/>
    <n v="30770939.100000001"/>
    <n v="17.3"/>
    <n v="0"/>
    <n v="2062502.3327048321"/>
    <n v="0.19999964017981575"/>
    <n v="2223332.7500000005"/>
    <n v="4.6999129955134264E-2"/>
    <m/>
    <m/>
    <m/>
    <m/>
    <n v="24.8"/>
    <n v="25.677"/>
    <n v="51.353999999999999"/>
    <n v="23"/>
    <n v="397"/>
    <n v="0"/>
    <n v="0"/>
    <n v="0"/>
    <n v="0"/>
    <n v="0"/>
    <n v="0"/>
    <n v="0"/>
    <n v="0"/>
    <n v="0"/>
    <n v="0"/>
    <n v="4480.2695214105797"/>
    <n v="13.816120906801007"/>
    <n v="69270.826031078395"/>
    <n v="77333.34782608696"/>
    <n v="1198385.2903376564"/>
    <n v="32910"/>
    <n v="128"/>
    <n v="13895.8359375"/>
    <m/>
  </r>
  <r>
    <x v="6"/>
    <x v="2"/>
    <x v="74"/>
    <s v="Metrovias S.A."/>
    <s v="Urquiza"/>
    <s v="URQ - Federico Lacroze-Gral. Lemos (e)"/>
    <s v="Eléctrico"/>
    <m/>
    <m/>
    <n v="158863.59899999999"/>
    <n v="158863.59899999999"/>
    <n v="7.1341991341991262E-2"/>
    <m/>
    <m/>
    <m/>
    <n v="953181.59399999992"/>
    <n v="953181.59399999992"/>
    <n v="7.1341991341991262E-2"/>
    <m/>
    <m/>
    <n v="33.11"/>
    <n v="2.9539800995024956E-2"/>
    <m/>
    <m/>
    <n v="6"/>
    <m/>
    <m/>
    <n v="1744734"/>
    <m/>
    <m/>
    <n v="47"/>
    <n v="6235"/>
    <n v="48"/>
    <n v="6187"/>
    <n v="7.1341991341991262E-2"/>
    <n v="6095"/>
    <n v="92"/>
    <n v="0.97754611066559738"/>
    <n v="0.95"/>
    <n v="0.97754611066559738"/>
    <n v="0.98513011152416352"/>
    <n v="0.99230152365677626"/>
    <n v="1.6641600080779861E-2"/>
    <n v="2275315"/>
    <n v="3.0944440920336103E-2"/>
    <n v="83375.412238915349"/>
    <n v="3.0944440920336103E-2"/>
    <n v="367.75739453693228"/>
    <n v="61.292899089488714"/>
    <n v="-3.7707427458390175E-2"/>
    <n v="149"/>
    <n v="41.296380194265481"/>
    <n v="-3.7707427458390175E-2"/>
    <n v="0.27715691405547305"/>
    <n v="-3.7707427458390175E-2"/>
    <n v="39362949.5"/>
    <n v="17.3"/>
    <n v="0"/>
    <n v="2210687.3592122602"/>
    <n v="0.1999997187201662"/>
    <n v="2844142.75"/>
    <n v="3.7740252105173823E-2"/>
    <m/>
    <m/>
    <m/>
    <m/>
    <n v="27.29"/>
    <n v="25.677"/>
    <n v="51.353999999999999"/>
    <n v="23"/>
    <n v="397"/>
    <n v="0"/>
    <n v="0"/>
    <n v="0"/>
    <n v="0"/>
    <n v="0"/>
    <n v="0"/>
    <n v="0"/>
    <n v="0"/>
    <n v="0"/>
    <n v="0"/>
    <n v="5731.2720403022668"/>
    <n v="15.584382871536524"/>
    <n v="88612.961015694978"/>
    <n v="98926.739130434784"/>
    <n v="1533004.2255715232"/>
    <n v="37122"/>
    <n v="128"/>
    <n v="17775.8984375"/>
    <m/>
  </r>
  <r>
    <x v="6"/>
    <x v="3"/>
    <x v="75"/>
    <s v="Metrovias S.A."/>
    <s v="Urquiza"/>
    <s v="URQ - Federico Lacroze-Gral. Lemos (e)"/>
    <s v="Eléctrico"/>
    <m/>
    <m/>
    <n v="146821.08600000001"/>
    <n v="146821.08600000001"/>
    <n v="2.4547572119691941E-2"/>
    <m/>
    <m/>
    <m/>
    <n v="880926.51600000006"/>
    <n v="880926.51600000006"/>
    <n v="2.4547572119691941E-2"/>
    <m/>
    <m/>
    <n v="33.04"/>
    <n v="2.6405716060888595E-2"/>
    <m/>
    <m/>
    <n v="6"/>
    <m/>
    <m/>
    <n v="1612476"/>
    <m/>
    <m/>
    <n v="47"/>
    <n v="5755"/>
    <n v="37"/>
    <n v="5718"/>
    <n v="2.4547572119691718E-2"/>
    <n v="5617"/>
    <n v="101"/>
    <n v="0.97602085143353601"/>
    <n v="0.95"/>
    <n v="0.97602085143353601"/>
    <n v="0.98233648128716333"/>
    <n v="0.99357080799304953"/>
    <n v="5.5795858517349028E-3"/>
    <n v="2215773"/>
    <n v="2.3034012901891332E-2"/>
    <n v="85949.301784328927"/>
    <n v="2.3034012901891332E-2"/>
    <n v="387.50839454354667"/>
    <n v="64.58473242392445"/>
    <n v="-1.4772952071606671E-3"/>
    <n v="149"/>
    <n v="43.514268447789576"/>
    <n v="-1.4772952071606671E-3"/>
    <n v="0.29204207011939315"/>
    <n v="-1.4772952071606671E-3"/>
    <n v="38332872.899999999"/>
    <n v="17.3"/>
    <n v="0"/>
    <n v="2185705.9859093889"/>
    <n v="0.19999971116164383"/>
    <n v="2769715.25"/>
    <n v="8.8466922187810278E-3"/>
    <m/>
    <m/>
    <m/>
    <m/>
    <n v="25.78"/>
    <n v="25.677"/>
    <n v="51.353999999999999"/>
    <n v="23"/>
    <n v="397"/>
    <n v="0"/>
    <n v="0"/>
    <n v="0"/>
    <n v="0"/>
    <n v="0"/>
    <n v="0"/>
    <n v="0"/>
    <n v="0"/>
    <n v="0"/>
    <n v="0"/>
    <n v="5581.2921914357685"/>
    <n v="14.403022670025189"/>
    <n v="86294.076410795649"/>
    <n v="96337.956521739135"/>
    <n v="1492887.5219067647"/>
    <n v="34308"/>
    <n v="128"/>
    <n v="17310.7265625"/>
    <m/>
  </r>
  <r>
    <x v="6"/>
    <x v="4"/>
    <x v="76"/>
    <s v="Metrovias S.A."/>
    <s v="Urquiza"/>
    <s v="URQ - Federico Lacroze-Gral. Lemos (e)"/>
    <s v="Eléctrico"/>
    <m/>
    <m/>
    <n v="146487.285"/>
    <n v="146487.285"/>
    <n v="4.4106881405563847E-2"/>
    <m/>
    <m/>
    <m/>
    <n v="878923.71"/>
    <n v="878923.71"/>
    <n v="4.4106881405563847E-2"/>
    <m/>
    <m/>
    <n v="32.340000000000003"/>
    <n v="5.2844264843021627E-3"/>
    <m/>
    <m/>
    <n v="6"/>
    <m/>
    <m/>
    <n v="1608810"/>
    <m/>
    <m/>
    <n v="47"/>
    <n v="5773"/>
    <n v="68"/>
    <n v="5705"/>
    <n v="4.4106881405563625E-2"/>
    <n v="5150"/>
    <n v="555"/>
    <n v="0.89208383855880824"/>
    <n v="0.95"/>
    <s v=""/>
    <n v="0.90271691498685369"/>
    <n v="0.9882210289277672"/>
    <n v="-6.1916085300842805E-2"/>
    <n v="2233891"/>
    <n v="3.283741772498372E-2"/>
    <n v="85985.026943802921"/>
    <n v="3.2837417724983498E-2"/>
    <n v="391.56722173531989"/>
    <n v="65.26120362255331"/>
    <n v="-1.0793400447097201E-2"/>
    <n v="149"/>
    <n v="43.970044112247244"/>
    <n v="-1.079340044709709E-2"/>
    <n v="0.29510096719629025"/>
    <n v="-1.079340044709709E-2"/>
    <n v="38646314.300000004"/>
    <n v="17.3"/>
    <n v="0"/>
    <n v="2130480.5857450324"/>
    <n v="0.19999971350427159"/>
    <n v="2792362.75"/>
    <n v="8.5549106230072072E-3"/>
    <m/>
    <m/>
    <m/>
    <m/>
    <n v="25.98"/>
    <n v="25.677"/>
    <n v="51.353999999999999"/>
    <n v="23"/>
    <n v="397"/>
    <n v="0"/>
    <n v="0"/>
    <n v="0"/>
    <n v="0"/>
    <n v="0"/>
    <n v="0"/>
    <n v="0"/>
    <n v="0"/>
    <n v="0"/>
    <n v="0"/>
    <n v="5626.9294710327458"/>
    <n v="14.370277078085643"/>
    <n v="86999.688437122721"/>
    <n v="97125.695652173919"/>
    <n v="1505094.6099622231"/>
    <n v="34230"/>
    <n v="128"/>
    <n v="17452.2734375"/>
    <m/>
  </r>
  <r>
    <x v="6"/>
    <x v="5"/>
    <x v="77"/>
    <s v="Metrovias S.A."/>
    <s v="Urquiza"/>
    <s v="URQ - Federico Lacroze-Gral. Lemos (e)"/>
    <s v="Eléctrico"/>
    <m/>
    <m/>
    <n v="144843.95699999999"/>
    <n v="144843.95699999999"/>
    <n v="3.9815668202764831E-2"/>
    <m/>
    <m/>
    <m/>
    <n v="869063.74199999997"/>
    <n v="869063.74199999997"/>
    <n v="3.9815668202764831E-2"/>
    <m/>
    <m/>
    <n v="32.799999999999997"/>
    <n v="1.8633540372670732E-2"/>
    <m/>
    <m/>
    <n v="6"/>
    <m/>
    <m/>
    <n v="1590762"/>
    <m/>
    <m/>
    <n v="47"/>
    <n v="5694"/>
    <n v="53"/>
    <n v="5641"/>
    <n v="3.9815668202765053E-2"/>
    <n v="5155"/>
    <n v="486"/>
    <n v="0.90533895328415881"/>
    <n v="0.95"/>
    <s v=""/>
    <n v="0.91384506293210421"/>
    <n v="0.99069195644538111"/>
    <n v="-5.8562577590834608E-2"/>
    <n v="2183762"/>
    <n v="3.6346310271482052E-2"/>
    <n v="84707.602792862686"/>
    <n v="3.6346310271482052E-2"/>
    <n v="387.12320510547778"/>
    <n v="64.520534184246301"/>
    <n v="-3.3365124582892536E-3"/>
    <n v="149"/>
    <n v="43.47101458065432"/>
    <n v="-3.3365124582891426E-3"/>
    <n v="0.29175177570908939"/>
    <n v="-3.3365124582892536E-3"/>
    <n v="37779082.600000001"/>
    <n v="17.3"/>
    <n v="0"/>
    <n v="2187503.5261884276"/>
    <n v="0.19999970692766222"/>
    <n v="2729701.5"/>
    <n v="5.6384861478812496E-3"/>
    <m/>
    <m/>
    <m/>
    <m/>
    <n v="25.78"/>
    <n v="25.677"/>
    <n v="51.353999999999999"/>
    <n v="23"/>
    <n v="397"/>
    <n v="0"/>
    <n v="0"/>
    <n v="0"/>
    <n v="0"/>
    <n v="0"/>
    <n v="0"/>
    <n v="0"/>
    <n v="0"/>
    <n v="0"/>
    <n v="0"/>
    <n v="5500.6599496221661"/>
    <n v="14.209068010075567"/>
    <n v="85047.396502706702"/>
    <n v="94946.173913043473"/>
    <n v="1471319.9594968259"/>
    <n v="33846"/>
    <n v="128"/>
    <n v="17060.640625"/>
    <m/>
  </r>
  <r>
    <x v="6"/>
    <x v="6"/>
    <x v="78"/>
    <s v="Metrovias S.A."/>
    <s v="Urquiza"/>
    <s v="URQ - Federico Lacroze-Gral. Lemos (e)"/>
    <s v="Eléctrico"/>
    <m/>
    <m/>
    <n v="151930.80900000001"/>
    <n v="151930.80900000001"/>
    <n v="1.3184931506849518E-2"/>
    <m/>
    <m/>
    <m/>
    <n v="911584.85400000005"/>
    <n v="911584.85400000005"/>
    <n v="1.3184931506849518E-2"/>
    <m/>
    <m/>
    <n v="33.07"/>
    <n v="2.6699782676187445E-2"/>
    <m/>
    <m/>
    <n v="6"/>
    <m/>
    <m/>
    <n v="1668594"/>
    <m/>
    <m/>
    <n v="47"/>
    <n v="5988"/>
    <n v="71"/>
    <n v="5917"/>
    <n v="1.3184931506849296E-2"/>
    <n v="5739"/>
    <n v="178"/>
    <n v="0.95841683366733466"/>
    <n v="0.95"/>
    <n v="0.95841683366733466"/>
    <n v="0.96991718776406965"/>
    <n v="0.98814295257181028"/>
    <n v="-7.479170046930661E-3"/>
    <n v="2205510"/>
    <n v="-1.8582414319954221E-3"/>
    <n v="80817.51557347014"/>
    <n v="-1.8582414319954221E-3"/>
    <n v="372.74125401385839"/>
    <n v="62.123542335643066"/>
    <n v="-1.4847410843815023E-2"/>
    <n v="149"/>
    <n v="41.856030003763095"/>
    <n v="-1.4847410843815134E-2"/>
    <n v="0.28091295304538988"/>
    <n v="-1.4847410843815134E-2"/>
    <n v="38155323"/>
    <n v="17.3"/>
    <n v="0"/>
    <n v="2159496.2877866812"/>
    <n v="0.19999970981757864"/>
    <n v="2756886.5"/>
    <n v="1.1982752986203105E-2"/>
    <m/>
    <m/>
    <m/>
    <m/>
    <n v="27.29"/>
    <n v="25.677"/>
    <n v="51.353999999999999"/>
    <n v="23"/>
    <n v="397"/>
    <n v="0"/>
    <n v="0"/>
    <n v="0"/>
    <n v="0"/>
    <n v="0"/>
    <n v="0"/>
    <n v="0"/>
    <n v="0"/>
    <n v="0"/>
    <n v="0"/>
    <n v="5555.4408060453397"/>
    <n v="14.904282115869018"/>
    <n v="85894.380184601003"/>
    <n v="95891.739130434784"/>
    <n v="1485972.7771935975"/>
    <n v="35502"/>
    <n v="128"/>
    <n v="17230.546875"/>
    <m/>
  </r>
  <r>
    <x v="6"/>
    <x v="7"/>
    <x v="79"/>
    <s v="Metrovias S.A."/>
    <s v="Urquiza"/>
    <s v="URQ - Federico Lacroze-Gral. Lemos (e)"/>
    <s v="Eléctrico"/>
    <m/>
    <m/>
    <n v="146127.807"/>
    <n v="146127.807"/>
    <n v="1.788588803434088E-2"/>
    <m/>
    <m/>
    <m/>
    <n v="876766.84199999995"/>
    <n v="876766.84199999995"/>
    <n v="1.788588803434088E-2"/>
    <m/>
    <m/>
    <n v="33.06"/>
    <n v="2.5116279069767433E-2"/>
    <m/>
    <m/>
    <n v="6"/>
    <m/>
    <m/>
    <n v="1604862"/>
    <m/>
    <m/>
    <n v="47"/>
    <n v="5927"/>
    <n v="236"/>
    <n v="5691"/>
    <n v="1.788588803434088E-2"/>
    <n v="5551"/>
    <n v="140"/>
    <n v="0.93656149822844614"/>
    <n v="0.95"/>
    <s v=""/>
    <n v="0.97539975399753998"/>
    <n v="0.96018221697317363"/>
    <n v="-3.2059907511888808E-3"/>
    <n v="2188074"/>
    <n v="-3.3274436896773008E-3"/>
    <n v="82600"/>
    <n v="-3.3274436896773008E-3"/>
    <n v="384.47970479704799"/>
    <n v="64.079950799507998"/>
    <n v="-2.0840579453344721E-2"/>
    <n v="149"/>
    <n v="43.174169444697142"/>
    <n v="-2.0840579453344721E-2"/>
    <n v="0.28975952647447745"/>
    <n v="-2.0840579453344721E-2"/>
    <n v="37853680.200000003"/>
    <n v="17.3"/>
    <n v="0"/>
    <n v="2084886.8170590603"/>
    <n v="0.19999970750521512"/>
    <n v="2735091.5"/>
    <n v="1.6188496165398393E-2"/>
    <m/>
    <m/>
    <m/>
    <m/>
    <n v="26.49"/>
    <n v="25.677"/>
    <n v="51.353999999999999"/>
    <n v="23"/>
    <n v="397"/>
    <n v="0"/>
    <n v="0"/>
    <n v="0"/>
    <n v="0"/>
    <n v="0"/>
    <n v="0"/>
    <n v="0"/>
    <n v="0"/>
    <n v="0"/>
    <n v="0"/>
    <n v="5511.5214105793448"/>
    <n v="14.335012594458439"/>
    <n v="85215.328893562328"/>
    <n v="95133.65217391304"/>
    <n v="1474225.1898586284"/>
    <n v="34146"/>
    <n v="128"/>
    <n v="17094.328125"/>
    <m/>
  </r>
  <r>
    <x v="6"/>
    <x v="8"/>
    <x v="80"/>
    <s v="Metrovias S.A."/>
    <s v="Urquiza"/>
    <s v="URQ - Federico Lacroze-Gral. Lemos (e)"/>
    <s v="Eléctrico"/>
    <m/>
    <m/>
    <n v="152290.28700000001"/>
    <n v="152290.28700000001"/>
    <n v="5.4246482454654021E-3"/>
    <m/>
    <m/>
    <m/>
    <n v="913741.72200000007"/>
    <n v="913741.72200000007"/>
    <n v="5.4246482454656242E-3"/>
    <m/>
    <m/>
    <n v="33.119999999999997"/>
    <n v="1.782421634910869E-2"/>
    <m/>
    <m/>
    <n v="6"/>
    <m/>
    <m/>
    <n v="1672542"/>
    <m/>
    <m/>
    <n v="47"/>
    <n v="6002"/>
    <n v="71"/>
    <n v="5931"/>
    <n v="5.4246482454654021E-3"/>
    <n v="5840"/>
    <n v="91"/>
    <n v="0.97300899700099963"/>
    <n v="0.95"/>
    <n v="0.97300899700099963"/>
    <n v="0.98465688754004388"/>
    <n v="0.98817060979673443"/>
    <n v="1.4583577222483601E-2"/>
    <n v="2286892"/>
    <n v="1.9042785330972922E-2"/>
    <n v="85331.791044776124"/>
    <n v="1.9042785330972922E-2"/>
    <n v="385.58286966784692"/>
    <n v="64.263811611307815"/>
    <n v="1.3544662058237789E-2"/>
    <n v="149"/>
    <n v="43.298046534860973"/>
    <n v="1.3544662058237567E-2"/>
    <n v="0.29059091634134881"/>
    <n v="1.3544662058237567E-2"/>
    <n v="39563231.600000001"/>
    <n v="17.3"/>
    <n v="0"/>
    <n v="2141842.1004830385"/>
    <n v="0.19999972014409784"/>
    <n v="2858614"/>
    <n v="-2.4466220228664733E-3"/>
    <m/>
    <m/>
    <m/>
    <m/>
    <n v="26.8"/>
    <n v="25.677"/>
    <n v="51.353999999999999"/>
    <n v="23"/>
    <n v="397"/>
    <n v="0"/>
    <n v="0"/>
    <n v="0"/>
    <n v="0"/>
    <n v="0"/>
    <n v="0"/>
    <n v="0"/>
    <n v="0"/>
    <n v="0"/>
    <n v="0"/>
    <n v="5760.4332493702768"/>
    <n v="14.939546599496222"/>
    <n v="89063.831444483396"/>
    <n v="99430.086956521744"/>
    <n v="1540804.2839895627"/>
    <n v="35586"/>
    <n v="128"/>
    <n v="17866.34375"/>
    <m/>
  </r>
  <r>
    <x v="6"/>
    <x v="9"/>
    <x v="81"/>
    <s v="Metrovias S.A."/>
    <s v="Urquiza"/>
    <s v="URQ - Federico Lacroze-Gral. Lemos (e)"/>
    <s v="Eléctrico"/>
    <m/>
    <m/>
    <n v="145871.03700000001"/>
    <n v="145871.03700000001"/>
    <n v="-3.5974885457322081E-2"/>
    <m/>
    <m/>
    <m/>
    <n v="875226.22200000007"/>
    <n v="875226.22200000007"/>
    <n v="-3.5974885457322081E-2"/>
    <m/>
    <m/>
    <n v="33.03"/>
    <n v="1.3812154696132728E-2"/>
    <m/>
    <m/>
    <n v="6"/>
    <m/>
    <m/>
    <n v="1602042"/>
    <m/>
    <m/>
    <n v="47"/>
    <n v="5834"/>
    <n v="153"/>
    <n v="5681"/>
    <n v="-3.5974885457322192E-2"/>
    <n v="5530"/>
    <n v="151"/>
    <n v="0.94789166952348303"/>
    <n v="0.95"/>
    <s v=""/>
    <n v="0.9734201725048407"/>
    <n v="0.97377442577991091"/>
    <n v="-9.4344540543902511E-3"/>
    <n v="2237256"/>
    <n v="-3.0653746417360406E-2"/>
    <n v="82861.333333333328"/>
    <n v="-3.0653746417360517E-2"/>
    <n v="393.81376518218622"/>
    <n v="65.635627530364374"/>
    <n v="5.5197099740356137E-3"/>
    <n v="149"/>
    <n v="44.222313988211383"/>
    <n v="5.5197099740353917E-3"/>
    <n v="0.29679405361215694"/>
    <n v="5.5197099740353917E-3"/>
    <n v="38704528.800000004"/>
    <n v="17.3"/>
    <n v="0"/>
    <n v="2073467.9996044629"/>
    <n v="0.19999971393518268"/>
    <n v="2796569"/>
    <n v="-9.5170620143078862E-3"/>
    <m/>
    <m/>
    <m/>
    <m/>
    <n v="27"/>
    <n v="25.677"/>
    <n v="51.353999999999999"/>
    <n v="23"/>
    <n v="397"/>
    <n v="0"/>
    <n v="0"/>
    <n v="0"/>
    <n v="0"/>
    <n v="0"/>
    <n v="0"/>
    <n v="0"/>
    <n v="0"/>
    <n v="0"/>
    <n v="0"/>
    <n v="5635.4055415617131"/>
    <n v="14.309823677581864"/>
    <n v="87130.739572379956"/>
    <n v="97272"/>
    <n v="1507361.7946021734"/>
    <n v="34086"/>
    <n v="128"/>
    <n v="17478.5625"/>
    <m/>
  </r>
  <r>
    <x v="6"/>
    <x v="10"/>
    <x v="82"/>
    <s v="Metrovias S.A."/>
    <s v="Urquiza"/>
    <s v="URQ - Federico Lacroze-Gral. Lemos (e)"/>
    <s v="Eléctrico"/>
    <m/>
    <m/>
    <n v="145716.97500000001"/>
    <n v="145716.97500000001"/>
    <n v="-2.4243466299862404E-2"/>
    <m/>
    <m/>
    <m/>
    <n v="874301.85000000009"/>
    <n v="874301.85000000009"/>
    <n v="-2.4243466299862293E-2"/>
    <m/>
    <m/>
    <n v="33.03"/>
    <n v="1.3190184049079789E-2"/>
    <m/>
    <m/>
    <n v="6"/>
    <m/>
    <m/>
    <n v="1600350"/>
    <m/>
    <m/>
    <n v="47"/>
    <n v="6032"/>
    <n v="357"/>
    <n v="5675"/>
    <n v="-2.4243466299862404E-2"/>
    <n v="5422"/>
    <n v="253"/>
    <n v="0.89887267904509283"/>
    <n v="0.95"/>
    <s v=""/>
    <n v="0.95541850220264313"/>
    <n v="0.94081564986737398"/>
    <n v="-2.8376637732020926E-2"/>
    <n v="2251198"/>
    <n v="7.8223595115782807E-3"/>
    <n v="85629.440852034997"/>
    <n v="7.8223595115780586E-3"/>
    <n v="396.68687224669605"/>
    <n v="66.114478707782681"/>
    <n v="3.2862527386667839E-2"/>
    <n v="149"/>
    <n v="44.544942230192007"/>
    <n v="3.2862527386667395E-2"/>
    <n v="0.29895934382679201"/>
    <n v="3.2862527386667617E-2"/>
    <n v="38945725.399999999"/>
    <n v="17.3"/>
    <n v="0"/>
    <n v="2141358.3693724447"/>
    <n v="0.19999971570682484"/>
    <n v="2813996.5"/>
    <n v="-2.2798602321600404E-2"/>
    <m/>
    <m/>
    <m/>
    <m/>
    <n v="26.29"/>
    <n v="25.677"/>
    <n v="51.353999999999999"/>
    <n v="23"/>
    <n v="397"/>
    <n v="0"/>
    <n v="0"/>
    <n v="0"/>
    <n v="0"/>
    <n v="0"/>
    <n v="0"/>
    <n v="0"/>
    <n v="0"/>
    <n v="0"/>
    <n v="0"/>
    <n v="5670.5239294710327"/>
    <n v="14.294710327455919"/>
    <n v="87673.715776765195"/>
    <n v="97878.173913043473"/>
    <n v="1516755.282938038"/>
    <n v="34050.000000000007"/>
    <n v="128"/>
    <n v="17587.484375"/>
    <m/>
  </r>
  <r>
    <x v="6"/>
    <x v="11"/>
    <x v="83"/>
    <s v="Metrovias S.A."/>
    <s v="Urquiza"/>
    <s v="URQ - Federico Lacroze-Gral. Lemos (e)"/>
    <s v="Eléctrico"/>
    <m/>
    <m/>
    <n v="151622.685"/>
    <n v="151622.685"/>
    <n v="5.0337958022056206E-2"/>
    <m/>
    <m/>
    <m/>
    <n v="909736.11"/>
    <n v="909736.11"/>
    <n v="5.0337958022056206E-2"/>
    <m/>
    <m/>
    <n v="33.28"/>
    <n v="1.5253203172666208E-2"/>
    <m/>
    <m/>
    <n v="6"/>
    <m/>
    <m/>
    <n v="1665210"/>
    <m/>
    <m/>
    <n v="47"/>
    <n v="6045"/>
    <n v="140"/>
    <n v="5905"/>
    <n v="5.0337958022056206E-2"/>
    <n v="5757"/>
    <n v="148"/>
    <n v="0.95235732009925556"/>
    <n v="0.95"/>
    <n v="0.95235732009925556"/>
    <n v="0.97493649449618969"/>
    <n v="0.97684036393713813"/>
    <n v="8.1097980609854403E-3"/>
    <n v="2136822"/>
    <n v="-7.6708740839811496E-3"/>
    <n v="81558.091603053443"/>
    <n v="-7.6708740839810385E-3"/>
    <n v="361.86655376799325"/>
    <n v="60.311092294665542"/>
    <n v="-5.5228730584274688E-2"/>
    <n v="149"/>
    <n v="40.634883230039094"/>
    <n v="-5.5228730584274688E-2"/>
    <n v="0.27271733711435636"/>
    <n v="-5.5228730584274466E-2"/>
    <n v="36967020.600000001"/>
    <n v="17.3"/>
    <n v="0"/>
    <n v="2173308.6277215155"/>
    <n v="0.19999970048968063"/>
    <n v="2671026.5"/>
    <n v="4.0018257019913642E-2"/>
    <m/>
    <m/>
    <m/>
    <m/>
    <n v="26.2"/>
    <n v="25.677"/>
    <n v="51.353999999999999"/>
    <n v="23"/>
    <n v="397"/>
    <n v="0"/>
    <n v="0"/>
    <n v="0"/>
    <n v="0"/>
    <n v="0"/>
    <n v="0"/>
    <n v="0"/>
    <n v="0"/>
    <n v="0"/>
    <n v="0"/>
    <n v="5382.4231738035269"/>
    <n v="14.874055415617129"/>
    <n v="83219.301320247687"/>
    <n v="92905.304347826081"/>
    <n v="1439693.9128402851"/>
    <n v="35430"/>
    <n v="128"/>
    <n v="16693.921875"/>
    <m/>
  </r>
  <r>
    <x v="7"/>
    <x v="0"/>
    <x v="84"/>
    <s v="Metrovias S.A."/>
    <s v="Urquiza"/>
    <s v="URQ - Federico Lacroze-Gral. Lemos (e)"/>
    <s v="Eléctrico"/>
    <m/>
    <m/>
    <n v="141942.45600000001"/>
    <n v="141942.45600000001"/>
    <n v="-2.4355806565478089E-2"/>
    <m/>
    <m/>
    <m/>
    <n v="851654.73600000003"/>
    <n v="851654.73600000003"/>
    <n v="-2.4355806565478089E-2"/>
    <m/>
    <m/>
    <n v="34.340000000000003"/>
    <n v="4.2501517911354147E-2"/>
    <m/>
    <m/>
    <n v="6"/>
    <m/>
    <m/>
    <n v="1558896"/>
    <m/>
    <m/>
    <n v="47"/>
    <n v="5952"/>
    <n v="424"/>
    <n v="5528"/>
    <n v="-2.4355806565478311E-2"/>
    <n v="5370"/>
    <n v="158"/>
    <n v="0.90221774193548387"/>
    <n v="0.95"/>
    <s v=""/>
    <n v="0.97141823444283648"/>
    <n v="0.92876344086021501"/>
    <n v="-1.9583947924276535E-2"/>
    <n v="1773711"/>
    <n v="-2.8002900026358857E-2"/>
    <n v="66232.673637042564"/>
    <n v="-2.0017860370115548E-2"/>
    <n v="320.85944283646887"/>
    <n v="53.476573806078143"/>
    <n v="-3.7381388475669075E-3"/>
    <n v="149"/>
    <n v="36.030094124903684"/>
    <n v="-3.7381388475669075E-3"/>
    <n v="0.24181271224767573"/>
    <n v="-3.7381388475670185E-3"/>
    <n v="30685200.300000001"/>
    <n v="17.3"/>
    <n v="0"/>
    <n v="2038114.5100768148"/>
    <n v="0.19999963917442654"/>
    <n v="2217137.75"/>
    <n v="-7.1033489060439228E-4"/>
    <n v="801453.2"/>
    <n v="0.45185106254626595"/>
    <n v="3.0044540126555053E-2"/>
    <n v="0.4520318752963845"/>
    <n v="26.78"/>
    <n v="25.677"/>
    <n v="51.353999999999999"/>
    <n v="23"/>
    <n v="390"/>
    <n v="31212.883124975659"/>
    <n v="31225.373274285372"/>
    <n v="144.98068017366134"/>
    <n v="145.0386956519221"/>
    <n v="0.94105412219535867"/>
    <n v="0.94143069447314787"/>
    <n v="2.6118558528685894E-2"/>
    <n v="2.6129010132738988E-2"/>
    <n v="2055.0082051282052"/>
    <n v="2055.8305373431422"/>
    <n v="4547.9769230769234"/>
    <n v="14.174358974358974"/>
    <n v="69077.812828601469"/>
    <n v="77117.869565217392"/>
    <n v="1195046.1619348056"/>
    <n v="33168"/>
    <n v="128"/>
    <n v="13857.1171875"/>
    <m/>
  </r>
  <r>
    <x v="7"/>
    <x v="1"/>
    <x v="85"/>
    <s v="Metrovias S.A."/>
    <s v="Urquiza"/>
    <s v="URQ - Federico Lacroze-Gral. Lemos (e)"/>
    <s v="Eléctrico"/>
    <m/>
    <m/>
    <n v="143970.93899999998"/>
    <n v="143970.93899999998"/>
    <n v="2.2242479489516631E-2"/>
    <m/>
    <m/>
    <m/>
    <n v="863825.63399999985"/>
    <n v="863825.63399999985"/>
    <n v="2.2242479489516631E-2"/>
    <m/>
    <m/>
    <n v="34.5"/>
    <n v="4.4504995458673813E-2"/>
    <m/>
    <m/>
    <n v="6"/>
    <m/>
    <m/>
    <n v="1581174"/>
    <m/>
    <m/>
    <n v="47"/>
    <n v="5794"/>
    <n v="187"/>
    <n v="5607"/>
    <n v="2.2242479489516853E-2"/>
    <n v="5414"/>
    <n v="193"/>
    <n v="0.93441491197790816"/>
    <n v="0.95"/>
    <s v=""/>
    <n v="0.96557874085963968"/>
    <n v="0.96772523299965485"/>
    <n v="-9.500767979217617E-3"/>
    <n v="1851305"/>
    <n v="4.0838448118731607E-2"/>
    <n v="71756.007751937985"/>
    <n v="4.9587261025374474E-4"/>
    <n v="330.17745675049048"/>
    <n v="55.029576125081746"/>
    <n v="1.819134794564703E-2"/>
    <n v="149"/>
    <n v="37.07643677080322"/>
    <n v="1.8191347945647252E-2"/>
    <n v="0.2488351461127733"/>
    <n v="1.8191347945647252E-2"/>
    <n v="32027576.5"/>
    <n v="17.3"/>
    <n v="0"/>
    <n v="2146731.7272137613"/>
    <n v="0.19999965429776478"/>
    <n v="2314130.25"/>
    <n v="-1.146755326974635E-3"/>
    <n v="860438.65"/>
    <n v="0.46477411879728087"/>
    <n v="3.0975885298206943E-2"/>
    <n v="0.46537911164241597"/>
    <n v="25.8"/>
    <n v="25.677"/>
    <n v="51.353999999999999"/>
    <n v="23"/>
    <n v="390"/>
    <n v="33510.092689955993"/>
    <n v="33553.71251622709"/>
    <n v="153.45793650793652"/>
    <n v="153.65769150689547"/>
    <n v="0.99607908834064562"/>
    <n v="0.99737567672038208"/>
    <n v="2.6865555999842822E-2"/>
    <n v="2.6900526684532713E-2"/>
    <n v="2206.2529487179486"/>
    <n v="2209.1248109722123"/>
    <n v="4746.9358974358975"/>
    <n v="14.376923076923077"/>
    <n v="72099.739066090275"/>
    <n v="80491.521739130432"/>
    <n v="1247325.4858433618"/>
    <n v="33641.999999999993"/>
    <n v="128"/>
    <n v="14463.3203125"/>
    <m/>
  </r>
  <r>
    <x v="7"/>
    <x v="2"/>
    <x v="86"/>
    <s v="Metrovias S.A."/>
    <s v="Urquiza"/>
    <s v="URQ - Federico Lacroze-Gral. Lemos (e)"/>
    <s v="Eléctrico"/>
    <m/>
    <m/>
    <n v="156912.147"/>
    <n v="156912.147"/>
    <n v="-1.2283820914821386E-2"/>
    <m/>
    <m/>
    <m/>
    <n v="941472.88199999998"/>
    <n v="941472.88199999998"/>
    <n v="-1.2283820914821386E-2"/>
    <m/>
    <m/>
    <n v="34.75"/>
    <n v="4.9531863485351879E-2"/>
    <m/>
    <m/>
    <n v="6"/>
    <m/>
    <m/>
    <n v="1723302"/>
    <m/>
    <m/>
    <n v="47"/>
    <n v="6262"/>
    <n v="151"/>
    <n v="6111"/>
    <n v="-1.2283820914821386E-2"/>
    <n v="6021"/>
    <n v="90"/>
    <n v="0.9615138933248164"/>
    <n v="0.95"/>
    <n v="0.9615138933248164"/>
    <n v="0.98527245949926368"/>
    <n v="0.97588629830725004"/>
    <n v="1.4449662378090977E-4"/>
    <n v="2302217"/>
    <n v="1.1823417856428708E-2"/>
    <n v="82813.561151079135"/>
    <n v="-6.7388103128799282E-3"/>
    <n v="376.73326787759777"/>
    <n v="62.788877979599626"/>
    <n v="2.4407050610002257E-2"/>
    <n v="149"/>
    <n v="42.304303035676817"/>
    <n v="2.4407050610002257E-2"/>
    <n v="0.28392149688373702"/>
    <n v="2.4407050610002257E-2"/>
    <n v="39828354.100000001"/>
    <n v="17.3"/>
    <n v="0"/>
    <n v="2236825.2396101514"/>
    <n v="0.19999972200699478"/>
    <n v="2877770.25"/>
    <n v="-9.692653477052126E-3"/>
    <n v="1042583.75"/>
    <n v="0.45286076421119292"/>
    <n v="3.0252438467234532E-2"/>
    <n v="0.45326870604663488"/>
    <n v="27.8"/>
    <n v="25.677"/>
    <n v="51.353999999999999"/>
    <n v="23"/>
    <n v="390"/>
    <n v="40603.799119834875"/>
    <n v="40640.37545774685"/>
    <n v="170.60771559482899"/>
    <n v="170.76140085559902"/>
    <n v="1.1073964741132076"/>
    <n v="1.1083940287390728"/>
    <n v="2.6176922786774158E-2"/>
    <n v="2.6200503239689879E-2"/>
    <n v="2673.2916666666665"/>
    <n v="2675.6997964835018"/>
    <n v="5903.1205128205129"/>
    <n v="15.669230769230769"/>
    <n v="89660.66908127896"/>
    <n v="100096.39130434782"/>
    <n v="1551129.5751061263"/>
    <n v="36666"/>
    <n v="128"/>
    <n v="17986.0703125"/>
    <m/>
  </r>
  <r>
    <x v="7"/>
    <x v="3"/>
    <x v="87"/>
    <s v="Metrovias S.A."/>
    <s v="Urquiza"/>
    <s v="URQ - Federico Lacroze-Gral. Lemos (e)"/>
    <s v="Eléctrico"/>
    <m/>
    <m/>
    <n v="137628.72"/>
    <n v="137628.72"/>
    <n v="-6.2609303952431028E-2"/>
    <m/>
    <m/>
    <m/>
    <n v="825772.32000000007"/>
    <n v="825772.32000000007"/>
    <n v="-6.2609303952430917E-2"/>
    <m/>
    <m/>
    <n v="34.28"/>
    <n v="3.7530266343825724E-2"/>
    <m/>
    <m/>
    <n v="6"/>
    <m/>
    <m/>
    <n v="1511520"/>
    <m/>
    <m/>
    <n v="47"/>
    <n v="5532"/>
    <n v="172"/>
    <n v="5360"/>
    <n v="-6.2609303952430917E-2"/>
    <n v="5157"/>
    <n v="203"/>
    <n v="0.93221258134490237"/>
    <n v="0.95"/>
    <s v=""/>
    <n v="0.96212686567164174"/>
    <n v="0.96890817064352852"/>
    <n v="-2.0573007315213165E-2"/>
    <n v="2083071"/>
    <n v="-5.9889708918738571E-2"/>
    <n v="82661.547619047618"/>
    <n v="-3.825224983829667E-2"/>
    <n v="388.63264925373136"/>
    <n v="64.772108208955231"/>
    <n v="2.9012396273606633E-3"/>
    <n v="149"/>
    <n v="43.640513767765917"/>
    <n v="2.9012396273606633E-3"/>
    <n v="0.29288935414607997"/>
    <n v="2.9012396273606633E-3"/>
    <n v="36037128.300000004"/>
    <n v="17.3"/>
    <n v="0"/>
    <n v="2054804.6906313312"/>
    <n v="0.19999969276119456"/>
    <n v="2603837.75"/>
    <n v="-1.2276754701305259E-2"/>
    <n v="916633.85"/>
    <n v="0.44003965779370935"/>
    <n v="2.9464819287443572E-2"/>
    <n v="0.44061245398388837"/>
    <n v="25.2"/>
    <n v="25.677"/>
    <n v="51.353999999999999"/>
    <n v="23"/>
    <n v="390"/>
    <n v="35698.634965143901"/>
    <n v="35745.103599823669"/>
    <n v="171.01377798507463"/>
    <n v="171.23638528594634"/>
    <n v="1.1100321817519869"/>
    <n v="1.1114771019845668"/>
    <n v="2.5435818369578575E-2"/>
    <n v="2.5468927975947304E-2"/>
    <n v="2350.3432051282052"/>
    <n v="2353.4026285453142"/>
    <n v="5341.207692307692"/>
    <n v="13.743589743589743"/>
    <n v="81125.949293141719"/>
    <n v="90568.304347826081"/>
    <n v="1403478.9227713519"/>
    <n v="32160.000000000004"/>
    <n v="128"/>
    <n v="16273.9921875"/>
    <m/>
  </r>
  <r>
    <x v="7"/>
    <x v="4"/>
    <x v="88"/>
    <s v="Metrovias S.A."/>
    <s v="Urquiza"/>
    <s v="URQ - Federico Lacroze-Gral. Lemos (e)"/>
    <s v="Eléctrico"/>
    <m/>
    <m/>
    <n v="146461.60800000001"/>
    <n v="146461.60800000001"/>
    <n v="-1.7528483786144466E-4"/>
    <m/>
    <m/>
    <m/>
    <n v="878769.64800000004"/>
    <n v="878769.64800000004"/>
    <n v="-1.7528483786144466E-4"/>
    <m/>
    <m/>
    <n v="34.35"/>
    <n v="6.2152133580704927E-2"/>
    <m/>
    <m/>
    <n v="6"/>
    <m/>
    <m/>
    <n v="1608528"/>
    <m/>
    <m/>
    <n v="47"/>
    <n v="5816"/>
    <n v="112"/>
    <n v="5704"/>
    <n v="-1.7528483786155569E-4"/>
    <n v="5486"/>
    <n v="218"/>
    <n v="0.94325997248968363"/>
    <n v="0.95"/>
    <s v=""/>
    <n v="0.96178120617110796"/>
    <n v="0.98074277854195324"/>
    <n v="6.5429472078868178E-2"/>
    <n v="2170179"/>
    <n v="-2.8520639547766624E-2"/>
    <n v="81037.303958177741"/>
    <n v="-5.7541680935436101E-2"/>
    <n v="380.46616409537165"/>
    <n v="63.411027349228611"/>
    <n v="-2.8350324091866774E-2"/>
    <n v="149"/>
    <n v="42.723479111331351"/>
    <n v="-2.8350324091866885E-2"/>
    <n v="0.28673475913645202"/>
    <n v="-2.8350324091866996E-2"/>
    <n v="37544096.700000003"/>
    <n v="17.3"/>
    <n v="0"/>
    <n v="2069717.9168954834"/>
    <n v="0.19999970509334208"/>
    <n v="2712722.75"/>
    <n v="2.6898265644318499E-2"/>
    <n v="948914.9"/>
    <n v="0.43725190410560605"/>
    <n v="2.9346906546315648E-2"/>
    <n v="0.43685873124748337"/>
    <n v="26.78"/>
    <n v="25.677"/>
    <n v="51.353999999999999"/>
    <n v="23"/>
    <n v="390"/>
    <n v="36955.832067609146"/>
    <n v="36922.601726055698"/>
    <n v="166.35955469845723"/>
    <n v="166.20996572930088"/>
    <n v="1.0798221151124692"/>
    <n v="1.0788511490782988"/>
    <n v="2.52746765378963E-2"/>
    <n v="2.5251949783091521E-2"/>
    <n v="2433.1151282051283"/>
    <n v="2430.9272936408515"/>
    <n v="5564.5615384615385"/>
    <n v="14.625641025641025"/>
    <n v="84518.401682439537"/>
    <n v="94355.608695652176"/>
    <n v="1462168.3491062042"/>
    <n v="34224"/>
    <n v="128"/>
    <n v="16954.5234375"/>
    <m/>
  </r>
  <r>
    <x v="7"/>
    <x v="5"/>
    <x v="89"/>
    <s v="Metrovias S.A."/>
    <s v="Urquiza"/>
    <s v="URQ - Federico Lacroze-Gral. Lemos (e)"/>
    <s v="Eléctrico"/>
    <m/>
    <m/>
    <n v="140607.25200000001"/>
    <n v="140607.25200000001"/>
    <n v="-2.9250132955149666E-2"/>
    <m/>
    <m/>
    <m/>
    <n v="843643.5120000001"/>
    <n v="843643.5120000001"/>
    <n v="-2.9250132955149666E-2"/>
    <m/>
    <m/>
    <n v="34.6"/>
    <n v="5.4878048780487854E-2"/>
    <m/>
    <m/>
    <n v="6"/>
    <m/>
    <m/>
    <n v="1544232"/>
    <m/>
    <m/>
    <n v="47"/>
    <n v="5641"/>
    <n v="165"/>
    <n v="5476"/>
    <n v="-2.9250132955149777E-2"/>
    <n v="5096"/>
    <n v="380"/>
    <n v="0.90338592448147492"/>
    <n v="0.95"/>
    <s v=""/>
    <n v="0.93060628195763329"/>
    <n v="0.97074986704485022"/>
    <n v="1.8341423185840755E-2"/>
    <n v="2100767"/>
    <n v="-3.800551525303586E-2"/>
    <n v="80581.779823551973"/>
    <n v="-4.8706643008180506E-2"/>
    <n v="383.63166544923303"/>
    <n v="63.938610908205504"/>
    <n v="-9.0191949493015899E-3"/>
    <n v="149"/>
    <n v="43.078941025507461"/>
    <n v="-9.019194949301701E-3"/>
    <n v="0.28912040956716417"/>
    <n v="-9.019194949301701E-3"/>
    <n v="36343269.100000001"/>
    <n v="17.3"/>
    <n v="0"/>
    <n v="2104366.3275578036"/>
    <n v="0.19999969534924922"/>
    <n v="2625957.75"/>
    <n v="5.9815180802537558E-3"/>
    <n v="912868.29999999993"/>
    <n v="0.43454047973906668"/>
    <n v="2.9017418875646624E-2"/>
    <n v="0.43523685871300749"/>
    <n v="26.07"/>
    <n v="25.677"/>
    <n v="51.353999999999999"/>
    <n v="23"/>
    <n v="390"/>
    <n v="35551.984266074694"/>
    <n v="35608.958599834434"/>
    <n v="166.70348794740684"/>
    <n v="166.97064097296359"/>
    <n v="1.082054549125721"/>
    <n v="1.083788610903166"/>
    <n v="2.5117946805726397E-2"/>
    <n v="2.5158199925607371E-2"/>
    <n v="2340.6879487179485"/>
    <n v="2344.4390511998686"/>
    <n v="5386.582051282051"/>
    <n v="14.041025641025641"/>
    <n v="81815.126377692097"/>
    <n v="91337.695652173919"/>
    <n v="1415401.6863340733"/>
    <n v="32856.000000000007"/>
    <n v="128"/>
    <n v="16412.2421875"/>
    <m/>
  </r>
  <r>
    <x v="7"/>
    <x v="6"/>
    <x v="90"/>
    <s v="Metrovias S.A."/>
    <s v="Urquiza"/>
    <s v="URQ - Federico Lacroze-Gral. Lemos (e)"/>
    <s v="Eléctrico"/>
    <m/>
    <m/>
    <n v="146795.40899999999"/>
    <n v="146795.40899999999"/>
    <n v="-3.3800912624641022E-2"/>
    <m/>
    <m/>
    <m/>
    <n v="880772.45399999991"/>
    <n v="880772.45399999991"/>
    <n v="-3.3800912624641022E-2"/>
    <m/>
    <m/>
    <n v="34.53"/>
    <n v="4.4148775325068002E-2"/>
    <m/>
    <m/>
    <n v="6"/>
    <m/>
    <m/>
    <n v="1612194"/>
    <m/>
    <m/>
    <n v="47"/>
    <n v="5846"/>
    <n v="129"/>
    <n v="5717"/>
    <n v="-3.3800912624640911E-2"/>
    <n v="5567"/>
    <n v="150"/>
    <n v="0.95227505986999661"/>
    <n v="0.95"/>
    <n v="0.95227505986999661"/>
    <n v="0.97376246283015566"/>
    <n v="0.97793362983236398"/>
    <n v="3.9645395654348548E-3"/>
    <n v="2129057"/>
    <n v="-3.4664544708480127E-2"/>
    <n v="78853.962962962964"/>
    <n v="-2.4296126855348987E-2"/>
    <n v="372.40808116144831"/>
    <n v="62.068013526908054"/>
    <n v="-8.9384485570698224E-4"/>
    <n v="149"/>
    <n v="41.818617206663916"/>
    <n v="-8.9384485570698224E-4"/>
    <n v="0.28066186044740882"/>
    <n v="-8.9384485570687122E-4"/>
    <n v="36832686.100000001"/>
    <n v="17.3"/>
    <n v="0"/>
    <n v="2084638.332170903"/>
    <n v="0.19999969939731976"/>
    <n v="2661320.25"/>
    <n v="-1.5019286080244611E-3"/>
    <n v="938704.25"/>
    <n v="0.44090141785776521"/>
    <n v="2.9294026086331429E-2"/>
    <n v="0.44134276061838357"/>
    <n v="27"/>
    <n v="25.677"/>
    <n v="51.353999999999999"/>
    <n v="23"/>
    <n v="390"/>
    <n v="36558.174630992718"/>
    <n v="36594.76940039311"/>
    <n v="164.19525100577226"/>
    <n v="164.35961061638866"/>
    <n v="1.0657738508248127"/>
    <n v="1.0668406915163291"/>
    <n v="2.5485631090044231E-2"/>
    <n v="2.5511142232276508E-2"/>
    <n v="2406.9339743589744"/>
    <n v="2409.3433176766512"/>
    <n v="5459.1205128205129"/>
    <n v="14.658974358974358"/>
    <n v="82916.890602484709"/>
    <n v="92567.695652173919"/>
    <n v="1434462.2074229857"/>
    <n v="34302"/>
    <n v="128"/>
    <n v="16633.2578125"/>
    <m/>
  </r>
  <r>
    <x v="7"/>
    <x v="7"/>
    <x v="91"/>
    <s v="Metrovias S.A."/>
    <s v="Urquiza"/>
    <s v="URQ - Federico Lacroze-Gral. Lemos (e)"/>
    <s v="Eléctrico"/>
    <m/>
    <m/>
    <n v="149003.63099999999"/>
    <n v="149003.63099999999"/>
    <n v="1.9680196801967975E-2"/>
    <m/>
    <m/>
    <m/>
    <n v="894021.78599999996"/>
    <n v="894021.78599999996"/>
    <n v="1.9680196801967975E-2"/>
    <m/>
    <m/>
    <n v="34.479999999999997"/>
    <n v="4.2952208106472822E-2"/>
    <m/>
    <m/>
    <n v="6"/>
    <m/>
    <m/>
    <n v="1636446"/>
    <m/>
    <m/>
    <n v="47"/>
    <n v="5931"/>
    <n v="128"/>
    <n v="5803"/>
    <n v="1.9680196801967975E-2"/>
    <n v="5619"/>
    <n v="184"/>
    <n v="0.947395042994436"/>
    <n v="0.95"/>
    <s v=""/>
    <n v="0.96829226262278134"/>
    <n v="0.97841847917720448"/>
    <n v="-7.2867471471359524E-3"/>
    <n v="2243192"/>
    <n v="2.519019009411938E-2"/>
    <n v="82198.314400879448"/>
    <n v="-4.8630217811205245E-3"/>
    <n v="386.55729794933654"/>
    <n v="64.426216324889424"/>
    <n v="5.4036484276465124E-3"/>
    <n v="149"/>
    <n v="43.407467477531924"/>
    <n v="5.4036484276465124E-3"/>
    <n v="0.29132528508410688"/>
    <n v="5.4036484276465124E-3"/>
    <n v="38807221.600000001"/>
    <n v="17.3"/>
    <n v="0"/>
    <n v="2137405.5123055014"/>
    <n v="0.19999971469217603"/>
    <n v="2803989"/>
    <n v="4.8007612425040262E-3"/>
    <n v="983702.20000000007"/>
    <n v="0.43852786564859364"/>
    <n v="2.8990438911871849E-2"/>
    <n v="0.43914266538012581"/>
    <n v="27.29"/>
    <n v="25.677"/>
    <n v="51.353999999999999"/>
    <n v="23"/>
    <n v="390"/>
    <n v="38310.635977723257"/>
    <n v="38364.346062210352"/>
    <n v="169.51614682061003"/>
    <n v="169.75380214361107"/>
    <n v="1.1003112176955385"/>
    <n v="1.1018538130337858"/>
    <n v="2.5348431540381133E-2"/>
    <n v="2.5383969097117095E-2"/>
    <n v="2522.3133333333335"/>
    <n v="2525.8495226650643"/>
    <n v="5751.7743589743586"/>
    <n v="14.87948717948718"/>
    <n v="87361.919227324062"/>
    <n v="97530.086956521744"/>
    <n v="1511361.2026327064"/>
    <n v="34818"/>
    <n v="128"/>
    <n v="17524.9375"/>
    <m/>
  </r>
  <r>
    <x v="7"/>
    <x v="8"/>
    <x v="92"/>
    <s v="Metrovias S.A."/>
    <s v="Urquiza"/>
    <s v="URQ - Federico Lacroze-Gral. Lemos (e)"/>
    <s v="Eléctrico"/>
    <m/>
    <m/>
    <n v="142558.704"/>
    <n v="142558.704"/>
    <n v="-6.3901534311246122E-2"/>
    <m/>
    <m/>
    <m/>
    <n v="855352.22399999993"/>
    <n v="855352.22399999993"/>
    <n v="-6.3901534311246122E-2"/>
    <m/>
    <m/>
    <n v="34.46"/>
    <n v="4.0458937198067702E-2"/>
    <m/>
    <m/>
    <n v="6"/>
    <m/>
    <m/>
    <n v="1565664"/>
    <m/>
    <m/>
    <n v="47"/>
    <n v="5767"/>
    <n v="215"/>
    <n v="5552"/>
    <n v="-6.3901534311246011E-2"/>
    <n v="5256"/>
    <n v="296"/>
    <n v="0.91139240506329111"/>
    <n v="0.95"/>
    <s v=""/>
    <n v="0.94668587896253598"/>
    <n v="0.96271891798161957"/>
    <n v="-3.8562680115273862E-2"/>
    <n v="2207403"/>
    <n v="-3.4758528168361225E-2"/>
    <n v="83266.804979253109"/>
    <n v="-2.4199492829576896E-2"/>
    <n v="397.5869956772334"/>
    <n v="66.264499279538896"/>
    <n v="3.1132415243776856E-2"/>
    <n v="149"/>
    <n v="44.646019298828648"/>
    <n v="3.1132415243777078E-2"/>
    <n v="0.29963771341495737"/>
    <n v="3.1132415243777078E-2"/>
    <n v="38188071.899999999"/>
    <n v="17.3"/>
    <n v="0"/>
    <n v="2067394.8215012166"/>
    <n v="0.19999971006643014"/>
    <n v="2759252.75"/>
    <n v="-2.8156888775858355E-2"/>
    <n v="963205.5"/>
    <n v="0.43635235613977147"/>
    <n v="2.8702903799431568E-2"/>
    <n v="0.43683287229930068"/>
    <n v="26.51"/>
    <n v="25.677"/>
    <n v="51.353999999999999"/>
    <n v="23"/>
    <n v="390"/>
    <n v="37512.384624372004"/>
    <n v="37553.693687428175"/>
    <n v="173.48802233429396"/>
    <n v="173.67906931053554"/>
    <n v="1.1260922377633289"/>
    <n v="1.1273323032969556"/>
    <n v="2.5222679545651532E-2"/>
    <n v="2.5250455046202356E-2"/>
    <n v="2469.7576923076922"/>
    <n v="2472.477417466906"/>
    <n v="5660.0076923076922"/>
    <n v="14.235897435897435"/>
    <n v="85968.103750438138"/>
    <n v="95974.043478260865"/>
    <n v="1487248.1948825796"/>
    <n v="33312"/>
    <n v="128"/>
    <n v="17245.3359375"/>
    <m/>
  </r>
  <r>
    <x v="7"/>
    <x v="9"/>
    <x v="93"/>
    <s v="Metrovias S.A."/>
    <s v="Urquiza"/>
    <s v="URQ - Federico Lacroze-Gral. Lemos (e)"/>
    <s v="Eléctrico"/>
    <m/>
    <m/>
    <n v="142404.64199999999"/>
    <n v="142404.64199999999"/>
    <n v="-2.3763421932758488E-2"/>
    <m/>
    <m/>
    <m/>
    <n v="854427.85199999996"/>
    <n v="854427.85199999996"/>
    <n v="-2.3763421932758488E-2"/>
    <m/>
    <m/>
    <n v="34.409999999999997"/>
    <n v="4.1780199818346908E-2"/>
    <m/>
    <m/>
    <n v="6"/>
    <m/>
    <m/>
    <n v="1563972"/>
    <m/>
    <m/>
    <n v="47"/>
    <n v="5783"/>
    <n v="237"/>
    <n v="5546"/>
    <n v="-2.3763421932758266E-2"/>
    <n v="5394"/>
    <n v="152"/>
    <n v="0.93273387515130557"/>
    <n v="0.95"/>
    <s v=""/>
    <n v="0.97259285971871623"/>
    <n v="0.9590178108248314"/>
    <n v="-8.4990306292465068E-4"/>
    <n v="2219518"/>
    <n v="-7.9284623663988807E-3"/>
    <n v="82879.686333084392"/>
    <n v="2.2149051931408259E-4"/>
    <n v="400.20158672917415"/>
    <n v="66.700264454862364"/>
    <n v="1.6220412062114775E-2"/>
    <n v="149"/>
    <n v="44.939618143440391"/>
    <n v="1.6220412062114775E-2"/>
    <n v="0.3016081754593315"/>
    <n v="1.6220412062114775E-2"/>
    <n v="38397661.399999999"/>
    <n v="17.3"/>
    <n v="0"/>
    <n v="2057028.5866016666"/>
    <n v="0.19999971164900188"/>
    <n v="2774396.5"/>
    <n v="-8.7698607420668151E-3"/>
    <n v="968367.05"/>
    <n v="0.43629610122558143"/>
    <n v="2.8556931291364149E-2"/>
    <n v="0.43633973519910135"/>
    <n v="26.78"/>
    <n v="25.677"/>
    <n v="51.353999999999999"/>
    <n v="23"/>
    <n v="390"/>
    <n v="37713.403045527128"/>
    <n v="37717.17476300343"/>
    <n v="174.60639199423008"/>
    <n v="174.62385437966805"/>
    <n v="1.13335145586991"/>
    <n v="1.133464802350145"/>
    <n v="2.5219427816507597E-2"/>
    <n v="2.5221950011508749E-2"/>
    <n v="2482.9924358974358"/>
    <n v="2483.2407599734333"/>
    <n v="5691.0717948717947"/>
    <n v="14.22051282051282"/>
    <n v="86439.926782723836"/>
    <n v="96500.782608695648"/>
    <n v="1495410.7333411223"/>
    <n v="33276"/>
    <n v="128"/>
    <n v="17339.984375"/>
    <m/>
  </r>
  <r>
    <x v="7"/>
    <x v="10"/>
    <x v="94"/>
    <s v="Metrovias S.A."/>
    <s v="Urquiza"/>
    <s v="URQ - Federico Lacroze-Gral. Lemos (e)"/>
    <s v="Eléctrico"/>
    <m/>
    <m/>
    <n v="139939.65"/>
    <n v="139939.65"/>
    <n v="-3.9647577092511099E-2"/>
    <m/>
    <m/>
    <m/>
    <n v="839637.89999999991"/>
    <n v="839637.89999999991"/>
    <n v="-3.964757709251121E-2"/>
    <m/>
    <m/>
    <n v="34.270000000000003"/>
    <n v="3.7541628822282735E-2"/>
    <m/>
    <m/>
    <n v="6"/>
    <m/>
    <m/>
    <n v="1536900"/>
    <m/>
    <m/>
    <n v="47"/>
    <n v="5852"/>
    <n v="402"/>
    <n v="5450"/>
    <n v="-3.9647577092510988E-2"/>
    <n v="5058"/>
    <n v="392"/>
    <n v="0.86431989063568015"/>
    <n v="0.95"/>
    <s v=""/>
    <n v="0.92807339449541282"/>
    <n v="0.93130553656869441"/>
    <n v="-2.8621078243919573E-2"/>
    <n v="2109360"/>
    <n v="-6.3005564148511106E-2"/>
    <n v="78707.46268656716"/>
    <n v="-8.0836428412849215E-2"/>
    <n v="387.03853211009175"/>
    <n v="64.50642201834863"/>
    <n v="-2.4322307622532291E-2"/>
    <n v="149"/>
    <n v="43.461506442241358"/>
    <n v="-2.4322307622532069E-2"/>
    <n v="0.29168796269960645"/>
    <n v="-2.4322307622532069E-2"/>
    <n v="36491928"/>
    <n v="17.3"/>
    <n v="0"/>
    <n v="2006440.8772659982"/>
    <n v="0.19999969659031991"/>
    <n v="2636699"/>
    <n v="5.123693450600153E-3"/>
    <n v="922084.95"/>
    <n v="0.43713967743770621"/>
    <n v="2.8721356270511016E-2"/>
    <n v="0.43696489148111378"/>
    <n v="26.8"/>
    <n v="25.677"/>
    <n v="51.353999999999999"/>
    <n v="23"/>
    <n v="390"/>
    <n v="35910.930015188686"/>
    <n v="35896.57138663403"/>
    <n v="169.18989908256879"/>
    <n v="169.1222501824958"/>
    <n v="1.0981935784461374"/>
    <n v="1.0977544766554752"/>
    <n v="2.5268189447266255E-2"/>
    <n v="2.5258086212781142E-2"/>
    <n v="2364.3203846153847"/>
    <n v="2363.375034601544"/>
    <n v="5408.6153846153848"/>
    <n v="13.974358974358974"/>
    <n v="82149.783853253888"/>
    <n v="91711.304347826081"/>
    <n v="1421191.2606612921"/>
    <n v="32699.999999999996"/>
    <n v="128"/>
    <n v="16479.375"/>
    <m/>
  </r>
  <r>
    <x v="7"/>
    <x v="11"/>
    <x v="95"/>
    <s v="Metrovias S.A."/>
    <s v="Urquiza"/>
    <s v="URQ - Federico Lacroze-Gral. Lemos (e)"/>
    <s v="Eléctrico"/>
    <m/>
    <m/>
    <n v="132364.935"/>
    <n v="132364.935"/>
    <n v="-0.12701100762066042"/>
    <m/>
    <m/>
    <m/>
    <n v="794189.61"/>
    <n v="794189.61"/>
    <n v="-0.12701100762066042"/>
    <m/>
    <m/>
    <n v="34.18"/>
    <n v="2.7043269230769162E-2"/>
    <m/>
    <m/>
    <n v="6"/>
    <m/>
    <m/>
    <n v="1453710"/>
    <m/>
    <m/>
    <n v="47"/>
    <n v="5550"/>
    <n v="395"/>
    <n v="5155"/>
    <n v="-0.12701100762066042"/>
    <n v="4839"/>
    <n v="316"/>
    <n v="0.87189189189189187"/>
    <n v="0.95"/>
    <s v=""/>
    <n v="0.93870029097963148"/>
    <n v="0.92882882882882878"/>
    <n v="-3.7167757819224656E-2"/>
    <n v="1925647"/>
    <n v="-9.882666876323809E-2"/>
    <n v="74120.361816782141"/>
    <n v="-9.1195485819739797E-2"/>
    <n v="373.54936954413193"/>
    <n v="62.25822825735532"/>
    <n v="3.228487312377859E-2"/>
    <n v="149"/>
    <n v="41.946775279520466"/>
    <n v="3.228487312377859E-2"/>
    <n v="0.28152198174174808"/>
    <n v="3.228487312377859E-2"/>
    <n v="33313693.100000001"/>
    <n v="17.3"/>
    <n v="0"/>
    <n v="1958527.7758493938"/>
    <n v="0.19999966764403565"/>
    <n v="2407057.7500000005"/>
    <n v="-4.2557086944866929E-2"/>
    <n v="861970.8"/>
    <n v="0.44762658992016713"/>
    <n v="2.9523064321196991E-2"/>
    <n v="0.44700078881582495"/>
    <n v="25.98"/>
    <n v="25.677"/>
    <n v="51.353999999999999"/>
    <n v="23"/>
    <n v="390"/>
    <n v="33569.762822759672"/>
    <n v="33522.830859556292"/>
    <n v="167.21063045586808"/>
    <n v="166.97686284788105"/>
    <n v="1.0853463570242377"/>
    <n v="1.0838289964292367"/>
    <n v="2.587436935954723E-2"/>
    <n v="2.5838195885307797E-2"/>
    <n v="2210.1815384615384"/>
    <n v="2207.0916102072479"/>
    <n v="4937.5564102564103"/>
    <n v="13.217948717948717"/>
    <n v="74995.014993963472"/>
    <n v="83723.782608695648"/>
    <n v="1297413.7593955682"/>
    <n v="30930"/>
    <n v="128"/>
    <n v="15044.1171875"/>
    <s v="Aumento de Tarifas 03/12/2000 (Res. 1007/2000)"/>
  </r>
  <r>
    <x v="8"/>
    <x v="0"/>
    <x v="96"/>
    <s v="Metrovias S.A."/>
    <s v="Urquiza"/>
    <s v="URQ - Federico Lacroze-Gral. Lemos (e)"/>
    <s v="Eléctrico"/>
    <m/>
    <m/>
    <n v="146795.40899999999"/>
    <n v="146795.40899999999"/>
    <n v="3.4189580318378932E-2"/>
    <m/>
    <m/>
    <m/>
    <n v="880772.45399999991"/>
    <n v="880772.45399999991"/>
    <n v="3.4189580318378932E-2"/>
    <m/>
    <m/>
    <n v="34.74"/>
    <n v="1.1648223645893907E-2"/>
    <m/>
    <m/>
    <n v="6"/>
    <m/>
    <m/>
    <n v="1612194"/>
    <m/>
    <m/>
    <n v="47"/>
    <n v="5930"/>
    <n v="213"/>
    <n v="5717"/>
    <n v="3.4189580318379154E-2"/>
    <n v="5626"/>
    <n v="91"/>
    <n v="0.94873524451939295"/>
    <n v="0.95"/>
    <s v=""/>
    <n v="0.98408256078362777"/>
    <n v="0.96408094435075886"/>
    <n v="1.3036945253611654E-2"/>
    <n v="1716204"/>
    <n v="-3.2421854518577153E-2"/>
    <n v="62887.651154268962"/>
    <n v="-5.0504113741571821E-2"/>
    <n v="300.19310827357003"/>
    <n v="50.032184712261675"/>
    <n v="-6.440930764014241E-2"/>
    <n v="149"/>
    <n v="33.709420708109484"/>
    <n v="-6.4409307640142188E-2"/>
    <n v="0.226237722873218"/>
    <n v="-6.4409307640142188E-2"/>
    <n v="29690329.200000003"/>
    <n v="17.3"/>
    <n v="0"/>
    <n v="1972035.0579389031"/>
    <n v="0.19999962708378571"/>
    <n v="2145253.9999999995"/>
    <n v="4.1511086773697477E-2"/>
    <n v="863761.75"/>
    <n v="0.50329783056093569"/>
    <n v="3.3322519422278048E-2"/>
    <n v="0.50370079119389077"/>
    <n v="27.29"/>
    <n v="25.677"/>
    <n v="51.353999999999999"/>
    <n v="23"/>
    <n v="388"/>
    <n v="33639.512014643456"/>
    <n v="33666.445170780084"/>
    <n v="151.08654014343188"/>
    <n v="151.20750614835055"/>
    <n v="0.98068660762181381"/>
    <n v="0.98147178504985366"/>
    <n v="2.909236014803096E-2"/>
    <n v="2.9115652670167094E-2"/>
    <n v="2226.1900773195875"/>
    <n v="2227.9724552838147"/>
    <n v="4423.2061855670099"/>
    <n v="14.734536082474227"/>
    <n v="66838.18203061106"/>
    <n v="74617.565217391311"/>
    <n v="1156300.5491295713"/>
    <n v="34302"/>
    <n v="128"/>
    <n v="13407.84375"/>
    <m/>
  </r>
  <r>
    <x v="8"/>
    <x v="1"/>
    <x v="97"/>
    <s v="Metrovias S.A."/>
    <s v="Urquiza"/>
    <s v="URQ - Federico Lacroze-Gral. Lemos (e)"/>
    <s v="Eléctrico"/>
    <m/>
    <m/>
    <n v="134958.31200000001"/>
    <n v="134958.31200000001"/>
    <n v="-6.2600321027287187E-2"/>
    <m/>
    <m/>
    <m/>
    <n v="809749.87199999997"/>
    <n v="809749.87199999997"/>
    <n v="-6.2600321027287187E-2"/>
    <m/>
    <m/>
    <n v="34.520000000000003"/>
    <n v="5.7971014492763651E-4"/>
    <m/>
    <m/>
    <n v="6"/>
    <m/>
    <m/>
    <n v="1482192"/>
    <m/>
    <m/>
    <n v="47"/>
    <n v="5400"/>
    <n v="144"/>
    <n v="5256"/>
    <n v="-6.2600321027287298E-2"/>
    <n v="5149"/>
    <n v="107"/>
    <n v="0.95351851851851854"/>
    <n v="0.95"/>
    <n v="0.95351851851851854"/>
    <n v="0.97964231354642317"/>
    <n v="0.97333333333333338"/>
    <n v="1.4564915414627899E-2"/>
    <n v="1685270"/>
    <n v="-8.9685384093922904E-2"/>
    <n v="67954.43548387097"/>
    <n v="-5.297914958158112E-2"/>
    <n v="320.63736681887366"/>
    <n v="53.439561136478943"/>
    <n v="-2.8893825839921283E-2"/>
    <n v="149"/>
    <n v="36.005156663982774"/>
    <n v="-2.8893825839921394E-2"/>
    <n v="0.24164534673813942"/>
    <n v="-2.8893825839921394E-2"/>
    <n v="29155171"/>
    <n v="17.3"/>
    <n v="0"/>
    <n v="1954201.2677119845"/>
    <n v="0.1999996202387132"/>
    <n v="2106586.5"/>
    <n v="3.4413112704587902E-3"/>
    <n v="862884.78"/>
    <n v="0.51201574821838636"/>
    <n v="3.4030609730013379E-2"/>
    <n v="0.51222063647297555"/>
    <n v="24.8"/>
    <n v="25.677"/>
    <n v="51.353999999999999"/>
    <n v="23"/>
    <n v="388"/>
    <n v="33605.358102582082"/>
    <n v="33618.805624832014"/>
    <n v="164.17138127853883"/>
    <n v="164.23707610898242"/>
    <n v="1.0656189149727955"/>
    <n v="1.0660453331060378"/>
    <n v="2.9596286024184185E-2"/>
    <n v="2.960812927589454E-2"/>
    <n v="2223.9298453608249"/>
    <n v="2224.8197732701328"/>
    <n v="4343.4793814432987"/>
    <n v="13.546391752577319"/>
    <n v="65633.446274876347"/>
    <n v="73272.608695652176"/>
    <n v="1135458.6205553608"/>
    <n v="31536"/>
    <n v="128"/>
    <n v="13166.171875"/>
    <m/>
  </r>
  <r>
    <x v="8"/>
    <x v="2"/>
    <x v="98"/>
    <s v="Metrovias S.A."/>
    <s v="Urquiza"/>
    <s v="URQ - Federico Lacroze-Gral. Lemos (e)"/>
    <s v="Eléctrico"/>
    <m/>
    <m/>
    <n v="151032.114"/>
    <n v="151032.114"/>
    <n v="-3.7473408607429204E-2"/>
    <m/>
    <m/>
    <m/>
    <n v="906192.68400000001"/>
    <n v="906192.68400000001"/>
    <n v="-3.7473408607429204E-2"/>
    <m/>
    <m/>
    <n v="34.26"/>
    <n v="-1.4100719424460451E-2"/>
    <m/>
    <m/>
    <n v="6"/>
    <m/>
    <m/>
    <n v="1658724"/>
    <m/>
    <m/>
    <n v="47"/>
    <n v="5993"/>
    <n v="111"/>
    <n v="5882"/>
    <n v="-3.7473408607429204E-2"/>
    <n v="5686"/>
    <n v="196"/>
    <n v="0.94877356916402467"/>
    <n v="0.95"/>
    <s v=""/>
    <n v="0.96667800068004084"/>
    <n v="0.98147839145669946"/>
    <n v="-1.8872402897238127E-2"/>
    <n v="2049836"/>
    <n v="-0.1096252004046534"/>
    <n v="74512.395492548167"/>
    <n v="-0.10023920651578933"/>
    <n v="348.49302958177492"/>
    <n v="58.082171596962489"/>
    <n v="-7.4960829594157841E-2"/>
    <n v="149"/>
    <n v="39.133137384719831"/>
    <n v="-7.4960829594157841E-2"/>
    <n v="0.26263850593771698"/>
    <n v="-7.4960829594157841E-2"/>
    <n v="35462162.800000004"/>
    <n v="17.3"/>
    <n v="0"/>
    <n v="1991612.8244477017"/>
    <n v="0.19999968777977861"/>
    <n v="2562294"/>
    <n v="2.6688420843423225E-2"/>
    <n v="1124103.3900000001"/>
    <n v="0.54838698803221342"/>
    <n v="3.6589263510386001E-2"/>
    <n v="0.54789388353703017"/>
    <n v="27.51"/>
    <n v="25.677"/>
    <n v="51.353999999999999"/>
    <n v="23"/>
    <n v="388"/>
    <n v="43778.61081902092"/>
    <n v="43739.245498072662"/>
    <n v="191.10904284257057"/>
    <n v="190.93719936314378"/>
    <n v="1.2404684013096712"/>
    <n v="1.2393529836244093"/>
    <n v="3.1698669828451639E-2"/>
    <n v="3.1670166678441046E-2"/>
    <n v="2897.1736855670106"/>
    <n v="2894.5685738505454"/>
    <n v="5283.0824742268042"/>
    <n v="15.159793814432989"/>
    <n v="79831.600264828448"/>
    <n v="89123.304347826081"/>
    <n v="1381086.6845815324"/>
    <n v="35292"/>
    <n v="128"/>
    <n v="16014.34375"/>
    <m/>
  </r>
  <r>
    <x v="8"/>
    <x v="3"/>
    <x v="99"/>
    <s v="Metrovias S.A."/>
    <s v="Urquiza"/>
    <s v="URQ - Federico Lacroze-Gral. Lemos (e)"/>
    <s v="Eléctrico"/>
    <m/>
    <m/>
    <n v="135600.23699999999"/>
    <n v="135600.23699999999"/>
    <n v="-1.4738805970149316E-2"/>
    <m/>
    <m/>
    <m/>
    <n v="813601.42200000002"/>
    <n v="813601.42200000002"/>
    <n v="-1.4738805970149316E-2"/>
    <m/>
    <m/>
    <n v="33.840000000000003"/>
    <n v="-1.2835472578763052E-2"/>
    <m/>
    <m/>
    <n v="6"/>
    <m/>
    <m/>
    <n v="1489242"/>
    <m/>
    <m/>
    <n v="47"/>
    <n v="5324"/>
    <n v="43"/>
    <n v="5281"/>
    <n v="-1.4738805970149205E-2"/>
    <n v="5075"/>
    <n v="206"/>
    <n v="0.95323065364387682"/>
    <n v="0.95"/>
    <n v="0.95323065364387682"/>
    <n v="0.96099223631887898"/>
    <n v="0.99192336589030805"/>
    <n v="-1.1792928700423699E-3"/>
    <n v="1959563"/>
    <n v="-5.9291305961246654E-2"/>
    <n v="76875.755198116909"/>
    <n v="-6.9993758737678102E-2"/>
    <n v="371.05907971975006"/>
    <n v="61.843179953291674"/>
    <n v="-4.5218973670191787E-2"/>
    <n v="149"/>
    <n v="41.667134524747667"/>
    <n v="-4.5218973670191787E-2"/>
    <n v="0.27964519815266892"/>
    <n v="-4.5218973670191787E-2"/>
    <n v="33900439.899999999"/>
    <n v="17.3"/>
    <n v="0"/>
    <n v="1932972.6370285042"/>
    <n v="0.19999967339643521"/>
    <n v="2449452.75"/>
    <n v="1.826024909618551E-2"/>
    <n v="1186505.55"/>
    <n v="0.60549497515517492"/>
    <n v="4.0556802663760695E-2"/>
    <n v="0.60543443171200373"/>
    <n v="25.49"/>
    <n v="25.677"/>
    <n v="51.353999999999999"/>
    <n v="23"/>
    <n v="388"/>
    <n v="46208.885383806519"/>
    <n v="46204.264957310785"/>
    <n v="224.67440825601213"/>
    <n v="224.65194306170596"/>
    <n v="1.4583376060028568"/>
    <n v="1.4581917868241743"/>
    <n v="3.4999709546541906E-2"/>
    <n v="3.4996209925549353E-2"/>
    <n v="3058.0039948453609"/>
    <n v="3057.6982250228589"/>
    <n v="5050.4201030927834"/>
    <n v="13.610824742268042"/>
    <n v="76315.885812205481"/>
    <n v="85198.391304347824"/>
    <n v="1320264.8245511546"/>
    <n v="31686"/>
    <n v="128"/>
    <n v="15309.0859375"/>
    <m/>
  </r>
  <r>
    <x v="8"/>
    <x v="4"/>
    <x v="100"/>
    <s v="Metrovias S.A."/>
    <s v="Urquiza"/>
    <s v="URQ - Federico Lacroze-Gral. Lemos (e)"/>
    <s v="Eléctrico"/>
    <m/>
    <m/>
    <n v="142635.73499999999"/>
    <n v="142635.73499999999"/>
    <n v="-2.6122019635343774E-2"/>
    <m/>
    <m/>
    <m/>
    <n v="855814.40999999992"/>
    <n v="855814.40999999992"/>
    <n v="-2.6122019635343774E-2"/>
    <m/>
    <m/>
    <n v="34.51"/>
    <n v="4.6579330422125143E-3"/>
    <m/>
    <m/>
    <n v="6"/>
    <m/>
    <m/>
    <n v="1566510"/>
    <m/>
    <m/>
    <n v="47"/>
    <n v="5782"/>
    <n v="227"/>
    <n v="5555"/>
    <n v="-2.6122019635343663E-2"/>
    <n v="5398"/>
    <n v="157"/>
    <n v="0.93358699411968182"/>
    <n v="0.95"/>
    <s v=""/>
    <n v="0.97173717371737178"/>
    <n v="0.96074022829470773"/>
    <n v="1.0351592942743126E-2"/>
    <n v="2087585"/>
    <n v="-3.8058611755067195E-2"/>
    <n v="77953.136669156083"/>
    <n v="-3.8058611755067195E-2"/>
    <n v="375.8028802880288"/>
    <n v="62.633813381338136"/>
    <n v="-1.2256763537516369E-2"/>
    <n v="149"/>
    <n v="42.199827530363741"/>
    <n v="-1.2256763537516369E-2"/>
    <n v="0.2832203189957298"/>
    <n v="-1.2256763537516369E-2"/>
    <n v="36115220.5"/>
    <n v="17.3"/>
    <n v="0"/>
    <n v="1990947.3262538516"/>
    <n v="0.19999969342553947"/>
    <n v="2609480.25"/>
    <n v="2.4049304401850152E-3"/>
    <n v="1250040.3999999999"/>
    <n v="0.59879736633478398"/>
    <n v="4.026486649200179E-2"/>
    <n v="0.59915686045105465"/>
    <n v="26.78"/>
    <n v="25.677"/>
    <n v="51.353999999999999"/>
    <n v="23"/>
    <n v="388"/>
    <n v="48683.272968025856"/>
    <n v="48712.50046830684"/>
    <n v="225.02977497749774"/>
    <n v="225.16487390183886"/>
    <n v="1.4606442534661224"/>
    <n v="1.4615211661658218"/>
    <n v="3.4612564528022194E-2"/>
    <n v="3.4633344534743038E-2"/>
    <n v="3221.7536082474226"/>
    <n v="3223.6878209399865"/>
    <n v="5380.3737113402058"/>
    <n v="14.31701030927835"/>
    <n v="81301.748646648746"/>
    <n v="90764.565217391311"/>
    <n v="1406520.2515870235"/>
    <n v="33330"/>
    <n v="128"/>
    <n v="16309.2578125"/>
    <m/>
  </r>
  <r>
    <x v="8"/>
    <x v="5"/>
    <x v="101"/>
    <s v="Metrovias S.A."/>
    <s v="Urquiza"/>
    <s v="URQ - Federico Lacroze-Gral. Lemos (e)"/>
    <s v="Eléctrico"/>
    <m/>
    <m/>
    <n v="137063.826"/>
    <n v="137063.826"/>
    <n v="-2.5200876552227913E-2"/>
    <m/>
    <m/>
    <m/>
    <n v="822382.95600000001"/>
    <n v="822382.95600000001"/>
    <n v="-2.5200876552228024E-2"/>
    <m/>
    <m/>
    <n v="34.49"/>
    <n v="-3.1791907514450157E-3"/>
    <m/>
    <m/>
    <n v="6"/>
    <m/>
    <m/>
    <n v="1505316"/>
    <m/>
    <m/>
    <n v="47"/>
    <n v="5619"/>
    <n v="281"/>
    <n v="5338"/>
    <n v="-2.5200876552227913E-2"/>
    <n v="5079"/>
    <n v="259"/>
    <n v="0.90389749065670044"/>
    <n v="0.95"/>
    <s v=""/>
    <n v="0.95147995503934057"/>
    <n v="0.94999110161950528"/>
    <n v="2.2430187165508153E-2"/>
    <n v="1940640"/>
    <n v="-7.6223112796421466E-2"/>
    <n v="74640"/>
    <n v="-7.3736021177027267E-2"/>
    <n v="363.55189209441738"/>
    <n v="60.591982015736228"/>
    <n v="-5.2341282441589421E-2"/>
    <n v="149"/>
    <n v="40.824134006006808"/>
    <n v="-5.234128244158931E-2"/>
    <n v="0.27398747655038125"/>
    <n v="-5.234128244158931E-2"/>
    <n v="33573072"/>
    <n v="17.3"/>
    <n v="0"/>
    <n v="1943964.9756073738"/>
    <n v="0.19999967021175291"/>
    <n v="2425799"/>
    <n v="2.3055565551755385E-2"/>
    <n v="1172070.7999999998"/>
    <n v="0.60396096133234389"/>
    <n v="4.0582594970105558E-2"/>
    <n v="0.60335760372861535"/>
    <n v="26"/>
    <n v="25.677"/>
    <n v="51.353999999999999"/>
    <n v="23"/>
    <n v="388"/>
    <n v="45646.718853448605"/>
    <n v="45601.117735712898"/>
    <n v="219.57115024353686"/>
    <n v="219.35179844509179"/>
    <n v="1.4252129028802487"/>
    <n v="1.4237891137664824"/>
    <n v="3.4911038227303112E-2"/>
    <n v="3.487616206523788E-2"/>
    <n v="3020.8010309278347"/>
    <n v="3017.783247680155"/>
    <n v="5001.6494845360821"/>
    <n v="13.757731958762887"/>
    <n v="75578.92277135179"/>
    <n v="84375.65217391304"/>
    <n v="1307515.3639443861"/>
    <n v="32028"/>
    <n v="128"/>
    <n v="15161.25"/>
    <m/>
  </r>
  <r>
    <x v="8"/>
    <x v="6"/>
    <x v="102"/>
    <s v="Metrovias S.A."/>
    <s v="Urquiza"/>
    <s v="URQ - Federico Lacroze-Gral. Lemos (e)"/>
    <s v="Eléctrico"/>
    <m/>
    <m/>
    <n v="138527.41500000001"/>
    <n v="138527.41500000001"/>
    <n v="-5.6323246457932297E-2"/>
    <m/>
    <m/>
    <m/>
    <n v="831164.49"/>
    <n v="831164.49"/>
    <n v="-5.6323246457932408E-2"/>
    <m/>
    <m/>
    <n v="34.22"/>
    <n v="-8.9777005502462703E-3"/>
    <m/>
    <m/>
    <n v="6"/>
    <m/>
    <m/>
    <n v="1521390"/>
    <m/>
    <m/>
    <n v="47"/>
    <n v="5783"/>
    <n v="388"/>
    <n v="5395"/>
    <n v="-5.6323246457932519E-2"/>
    <n v="5161"/>
    <n v="234"/>
    <n v="0.8924433684938613"/>
    <n v="0.95"/>
    <s v=""/>
    <n v="0.95662650602409638"/>
    <n v="0.93290679578073665"/>
    <n v="-1.7597676497258963E-2"/>
    <n v="1885704"/>
    <n v="-0.11430083835237859"/>
    <n v="70414.63778939507"/>
    <n v="-0.10702474367118076"/>
    <n v="349.52808155699722"/>
    <n v="58.254680259499537"/>
    <n v="-6.1437978287404715E-2"/>
    <n v="149"/>
    <n v="39.24936591071161"/>
    <n v="-6.1437978287404715E-2"/>
    <n v="0.26341856315913831"/>
    <n v="-6.1437978287404715E-2"/>
    <n v="32622679.200000003"/>
    <n v="17.3"/>
    <n v="0"/>
    <n v="1846362.4231422646"/>
    <n v="0.19999966060406538"/>
    <n v="2357129"/>
    <n v="1.6796802147365328E-2"/>
    <n v="1139820.7"/>
    <n v="0.60445366823212976"/>
    <n v="4.0586234137110683E-2"/>
    <n v="0.58741853083783269"/>
    <n v="26.78"/>
    <n v="25.677"/>
    <n v="51.353999999999999"/>
    <n v="23"/>
    <n v="388"/>
    <n v="44390.727109864856"/>
    <n v="43139.676491608225"/>
    <n v="211.27353104726598"/>
    <n v="205.31927215477745"/>
    <n v="1.3713539422262855"/>
    <n v="1.3327054832131056"/>
    <n v="3.4939518394920793E-2"/>
    <n v="3.3954828372129056E-2"/>
    <n v="2937.6822164948453"/>
    <n v="2854.8903950387225"/>
    <n v="4860.0618556701029"/>
    <n v="13.904639175257731"/>
    <n v="73439.420493048252"/>
    <n v="81987.130434782608"/>
    <n v="1270501.9745297348"/>
    <n v="32370"/>
    <n v="128"/>
    <n v="14732.0625"/>
    <m/>
  </r>
  <r>
    <x v="8"/>
    <x v="7"/>
    <x v="103"/>
    <s v="Metrovias S.A."/>
    <s v="Urquiza"/>
    <s v="URQ - Federico Lacroze-Gral. Lemos (e)"/>
    <s v="Eléctrico"/>
    <m/>
    <m/>
    <n v="149619.87899999999"/>
    <n v="149619.87899999999"/>
    <n v="4.1357918318110087E-3"/>
    <m/>
    <m/>
    <m/>
    <n v="897719.27399999998"/>
    <n v="897719.27399999998"/>
    <n v="4.1357918318112308E-3"/>
    <m/>
    <m/>
    <n v="34.33"/>
    <n v="-4.3503480278421769E-3"/>
    <m/>
    <m/>
    <n v="6"/>
    <m/>
    <m/>
    <n v="1643214"/>
    <m/>
    <m/>
    <n v="47"/>
    <n v="5930"/>
    <n v="103"/>
    <n v="5827"/>
    <n v="4.1357918318112308E-3"/>
    <n v="5491"/>
    <n v="336"/>
    <n v="0.92596964586846542"/>
    <n v="0.95"/>
    <s v=""/>
    <n v="0.94233739488587609"/>
    <n v="0.98263069139966275"/>
    <n v="-2.6804786879740417E-2"/>
    <n v="2002909"/>
    <n v="-0.10711655533721587"/>
    <n v="73393.514107731768"/>
    <n v="-0.10711655533721598"/>
    <n v="343.72902007894282"/>
    <n v="57.288170013157135"/>
    <n v="-0.11079412572882519"/>
    <n v="149"/>
    <n v="38.598175068256367"/>
    <n v="-0.11079412572882508"/>
    <n v="0.25904815482051252"/>
    <n v="-0.11079412572882508"/>
    <n v="34650325.700000003"/>
    <n v="17.3"/>
    <n v="0"/>
    <n v="1908453.9964685589"/>
    <n v="0.19999968046463623"/>
    <n v="2503635.2499999995"/>
    <n v="5.3108707740016532E-2"/>
    <n v="1201211.45"/>
    <n v="0.59973341275115344"/>
    <n v="4.0240095776803819E-2"/>
    <n v="0.60129678439056899"/>
    <n v="27.29"/>
    <n v="25.677"/>
    <n v="51.353999999999999"/>
    <n v="23"/>
    <n v="388"/>
    <n v="46781.611948436344"/>
    <n v="46903.561207576044"/>
    <n v="206.14577827355413"/>
    <n v="206.68315447518964"/>
    <n v="1.3380702462226515"/>
    <n v="1.3415582977969236"/>
    <n v="3.46666712572921E-2"/>
    <n v="3.4757039560148487E-2"/>
    <n v="3095.9057989690718"/>
    <n v="3103.9761369250773"/>
    <n v="5162.1365979381444"/>
    <n v="15.018041237113403"/>
    <n v="78004.011372045017"/>
    <n v="87083"/>
    <n v="1349469.396736379"/>
    <n v="34962"/>
    <n v="128"/>
    <n v="15647.7265625"/>
    <m/>
  </r>
  <r>
    <x v="8"/>
    <x v="8"/>
    <x v="104"/>
    <s v="Metrovias S.A."/>
    <s v="Urquiza"/>
    <s v="URQ - Federico Lacroze-Gral. Lemos (e)"/>
    <s v="Eléctrico"/>
    <m/>
    <m/>
    <n v="133879.878"/>
    <n v="133879.878"/>
    <n v="-6.0878962536023096E-2"/>
    <m/>
    <m/>
    <m/>
    <n v="803279.26799999992"/>
    <n v="803279.26799999992"/>
    <n v="-6.0878962536023096E-2"/>
    <m/>
    <m/>
    <n v="34.46"/>
    <n v="0"/>
    <m/>
    <m/>
    <n v="6"/>
    <m/>
    <m/>
    <n v="1470348"/>
    <m/>
    <m/>
    <n v="47"/>
    <n v="5250"/>
    <n v="36"/>
    <n v="5214"/>
    <n v="-6.0878962536023096E-2"/>
    <n v="5073"/>
    <n v="141"/>
    <n v="0.9662857142857143"/>
    <n v="0.95"/>
    <n v="0.9662857142857143"/>
    <n v="0.97295742232451088"/>
    <n v="0.99314285714285711"/>
    <n v="2.775106711295372E-2"/>
    <n v="1887744"/>
    <n v="-0.14481225222580563"/>
    <n v="72605.538461538468"/>
    <n v="-0.12803741563485016"/>
    <n v="362.05293440736477"/>
    <n v="60.342155734560798"/>
    <n v="-8.9374304633232149E-2"/>
    <n v="149"/>
    <n v="40.655812369353974"/>
    <n v="-8.9374304633232149E-2"/>
    <n v="0.27285780113660385"/>
    <n v="-8.9374304633232149E-2"/>
    <n v="32657971.200000003"/>
    <n v="17.3"/>
    <n v="0"/>
    <n v="1768010.7211596579"/>
    <n v="0.19999966097083544"/>
    <n v="2359679"/>
    <n v="3.5286466520706827E-2"/>
    <n v="1145350.2999999998"/>
    <n v="0.60672967309126646"/>
    <n v="4.068002823794812E-2"/>
    <n v="0.60739781068301779"/>
    <n v="26"/>
    <n v="25.677"/>
    <n v="51.353999999999999"/>
    <n v="23"/>
    <n v="388"/>
    <n v="44606.079370642983"/>
    <n v="44655.200090742801"/>
    <n v="219.6682585347142"/>
    <n v="219.91015971039562"/>
    <n v="1.4258432224345667"/>
    <n v="1.4274133771494311"/>
    <n v="3.5071079369437368E-2"/>
    <n v="3.5109700039480794E-2"/>
    <n v="2951.9337628865974"/>
    <n v="2955.1844657989764"/>
    <n v="4865.3195876288664"/>
    <n v="13.438144329896907"/>
    <n v="73518.869026755463"/>
    <n v="82075.826086956527"/>
    <n v="1271876.4341628696"/>
    <n v="31283.999999999996"/>
    <n v="128"/>
    <n v="14748"/>
    <m/>
  </r>
  <r>
    <x v="8"/>
    <x v="9"/>
    <x v="105"/>
    <s v="Metrovias S.A."/>
    <s v="Urquiza"/>
    <s v="URQ - Federico Lacroze-Gral. Lemos (e)"/>
    <s v="Eléctrico"/>
    <m/>
    <m/>
    <n v="140632.929"/>
    <n v="140632.929"/>
    <n v="-1.244139920663534E-2"/>
    <m/>
    <m/>
    <m/>
    <n v="843797.57400000002"/>
    <n v="843797.57400000002"/>
    <n v="-1.244139920663534E-2"/>
    <m/>
    <m/>
    <n v="34.549999999999997"/>
    <n v="4.0685847137460485E-3"/>
    <m/>
    <m/>
    <n v="6"/>
    <m/>
    <m/>
    <n v="1544514"/>
    <m/>
    <m/>
    <n v="47"/>
    <n v="5525"/>
    <n v="48"/>
    <n v="5477"/>
    <n v="-1.2441399206635451E-2"/>
    <n v="5369"/>
    <n v="108"/>
    <n v="0.97176470588235297"/>
    <n v="0.95"/>
    <n v="0.97176470588235297"/>
    <n v="0.98028117582618224"/>
    <n v="0.99131221719457019"/>
    <n v="7.9049686933641006E-3"/>
    <n v="1944135"/>
    <n v="-0.12407333484116823"/>
    <n v="71239.831440087946"/>
    <n v="-0.14044279615414013"/>
    <n v="354.96348365893738"/>
    <n v="59.160580609822894"/>
    <n v="-0.11303829012764632"/>
    <n v="149"/>
    <n v="39.859720549516538"/>
    <n v="-0.11303829012764632"/>
    <n v="0.26751490301688952"/>
    <n v="-0.11303829012764632"/>
    <n v="33633535.5"/>
    <n v="17.3"/>
    <n v="0"/>
    <n v="1801806.1899983829"/>
    <n v="0.19999967080461833"/>
    <n v="2430167.75"/>
    <n v="5.5228220563207087E-2"/>
    <n v="1171615.25"/>
    <n v="0.60264089170762314"/>
    <n v="4.0376631591901455E-2"/>
    <n v="0.60089828667626199"/>
    <n v="27.29"/>
    <n v="25.677"/>
    <n v="51.353999999999999"/>
    <n v="23"/>
    <n v="388"/>
    <n v="45628.977294855322"/>
    <n v="45497.035890772087"/>
    <n v="213.91551031586636"/>
    <n v="213.29694916329282"/>
    <n v="1.3885027476981109"/>
    <n v="1.3844877332716232"/>
    <n v="3.4834733624718103E-2"/>
    <n v="3.4734005010188557E-2"/>
    <n v="3019.6269329896909"/>
    <n v="3010.8953365138013"/>
    <n v="5010.6572164948457"/>
    <n v="14.115979381443299"/>
    <n v="75715.036803364885"/>
    <n v="84527.608695652176"/>
    <n v="1309870.1366982125"/>
    <n v="32862"/>
    <n v="128"/>
    <n v="15188.5546875"/>
    <m/>
  </r>
  <r>
    <x v="8"/>
    <x v="10"/>
    <x v="106"/>
    <s v="Metrovias S.A."/>
    <s v="Urquiza"/>
    <s v="URQ - Federico Lacroze-Gral. Lemos (e)"/>
    <s v="Eléctrico"/>
    <m/>
    <m/>
    <n v="137294.91899999999"/>
    <n v="137294.91899999999"/>
    <n v="-1.8899082568807346E-2"/>
    <m/>
    <m/>
    <m/>
    <n v="823769.51399999997"/>
    <n v="823769.51399999997"/>
    <n v="-1.8899082568807235E-2"/>
    <m/>
    <m/>
    <n v="34.69"/>
    <n v="1.225561715786383E-2"/>
    <m/>
    <m/>
    <n v="6"/>
    <m/>
    <m/>
    <n v="1507854"/>
    <m/>
    <m/>
    <n v="47"/>
    <n v="5384"/>
    <n v="37"/>
    <n v="5347"/>
    <n v="-1.8899082568807346E-2"/>
    <n v="5244"/>
    <n v="103"/>
    <n v="0.9739970282317979"/>
    <n v="0.95"/>
    <n v="0.9739970282317979"/>
    <n v="0.98073686179165886"/>
    <n v="0.99312778603268947"/>
    <n v="5.6744938071281226E-2"/>
    <n v="1914942"/>
    <n v="-9.2169188758675635E-2"/>
    <n v="71453.05970149253"/>
    <n v="-9.2169188758675635E-2"/>
    <n v="358.13390686366188"/>
    <n v="59.688984477276982"/>
    <n v="-7.4681518371943589E-2"/>
    <n v="149"/>
    <n v="40.215735150402764"/>
    <n v="-7.4681518371943589E-2"/>
    <n v="0.26990426275438095"/>
    <n v="-7.46815183719437E-2"/>
    <n v="33128496.600000001"/>
    <n v="17.3"/>
    <n v="0"/>
    <n v="1821508.8493161455"/>
    <n v="0.19999966578608264"/>
    <n v="2393676.5"/>
    <n v="4.0460998195124886E-2"/>
    <n v="1156362.5"/>
    <n v="0.60386293684090697"/>
    <n v="4.0826100709884114E-2"/>
    <n v="0.60157694445198939"/>
    <n v="26.8"/>
    <n v="25.677"/>
    <n v="51.353999999999999"/>
    <n v="23"/>
    <n v="388"/>
    <n v="45034.953460295204"/>
    <n v="44864.468480070936"/>
    <n v="216.2637927809987"/>
    <n v="215.44510139569505"/>
    <n v="1.4037451985629077"/>
    <n v="1.3984311601543213"/>
    <n v="3.4905372071728724E-2"/>
    <n v="3.4773233783351988E-2"/>
    <n v="2980.3157216494847"/>
    <n v="2969.0333947494369"/>
    <n v="4935.4175257731958"/>
    <n v="13.780927835051546"/>
    <n v="74578.104918798927"/>
    <n v="83258.34782608696"/>
    <n v="1290201.2150952215"/>
    <n v="32082"/>
    <n v="128"/>
    <n v="14960.484375"/>
    <m/>
  </r>
  <r>
    <x v="8"/>
    <x v="11"/>
    <x v="107"/>
    <s v="Metrovias S.A."/>
    <s v="Urquiza"/>
    <s v="URQ - Federico Lacroze-Gral. Lemos (e)"/>
    <s v="Eléctrico"/>
    <m/>
    <m/>
    <n v="114468.06599999999"/>
    <n v="114468.06599999999"/>
    <n v="-0.13520853540252187"/>
    <m/>
    <m/>
    <m/>
    <n v="686808.39599999995"/>
    <n v="686808.39599999995"/>
    <n v="-0.13520853540252187"/>
    <m/>
    <m/>
    <n v="34.47"/>
    <n v="8.4844938560562078E-3"/>
    <m/>
    <m/>
    <n v="6"/>
    <m/>
    <m/>
    <n v="1257156"/>
    <m/>
    <m/>
    <n v="47"/>
    <n v="5263"/>
    <n v="805"/>
    <n v="4458"/>
    <n v="-0.13520853540252187"/>
    <n v="4364"/>
    <n v="94"/>
    <n v="0.82918487554626641"/>
    <n v="0.95"/>
    <s v=""/>
    <n v="0.97891431135038132"/>
    <n v="0.84704541136234091"/>
    <n v="4.284010642926539E-2"/>
    <n v="1497551"/>
    <n v="-0.2223128122651763"/>
    <n v="58293.149085247176"/>
    <n v="-0.21353393782208185"/>
    <n v="335.92440556303274"/>
    <n v="55.987400927172125"/>
    <n v="-0.10072286837751998"/>
    <n v="149"/>
    <n v="37.721775754179923"/>
    <n v="-0.10072286837751987"/>
    <n v="0.25316628022939547"/>
    <n v="-0.10072286837751976"/>
    <n v="25907632.300000001"/>
    <n v="17.3"/>
    <n v="0"/>
    <n v="1523121.9581008542"/>
    <n v="0.19999957263536139"/>
    <n v="1871937.75"/>
    <n v="2.8452187136787665E-2"/>
    <n v="898414.8"/>
    <n v="0.59992267375201247"/>
    <n v="4.0931597575838932E-2"/>
    <n v="0.52171725693713589"/>
    <n v="25.69"/>
    <n v="25.677"/>
    <n v="51.353999999999999"/>
    <n v="23"/>
    <n v="388"/>
    <n v="34989.087510223158"/>
    <n v="30427.939394924048"/>
    <n v="201.52866756393001"/>
    <n v="175.25755940858338"/>
    <n v="1.3081010733596217"/>
    <n v="1.1375781140617633"/>
    <n v="3.4677611199538293E-2"/>
    <n v="3.015706687497895E-2"/>
    <n v="2315.50206185567"/>
    <n v="2013.6551542357338"/>
    <n v="3859.6675257731958"/>
    <n v="11.489690721649485"/>
    <n v="58322.662304786383"/>
    <n v="65110.913043478264"/>
    <n v="1008982.0578728045"/>
    <n v="26748"/>
    <n v="128"/>
    <n v="11699.6171875"/>
    <m/>
  </r>
  <r>
    <x v="9"/>
    <x v="0"/>
    <x v="108"/>
    <s v="Metrovias S.A."/>
    <s v="Urquiza"/>
    <s v="URQ - Federico Lacroze-Gral. Lemos (e)"/>
    <s v="Eléctrico"/>
    <m/>
    <m/>
    <n v="124636.158"/>
    <n v="124636.158"/>
    <n v="-0.15095329718383765"/>
    <m/>
    <m/>
    <m/>
    <n v="747816.94799999997"/>
    <n v="747816.94799999997"/>
    <n v="-0.15095329718383765"/>
    <m/>
    <m/>
    <n v="33.28"/>
    <n v="-4.2026482440990276E-2"/>
    <m/>
    <m/>
    <n v="6"/>
    <m/>
    <m/>
    <n v="1368828"/>
    <m/>
    <m/>
    <n v="47"/>
    <n v="5523"/>
    <n v="669"/>
    <n v="4854"/>
    <n v="-0.15095329718383765"/>
    <n v="4764"/>
    <n v="90"/>
    <n v="0.86257468766974466"/>
    <n v="0.95"/>
    <s v=""/>
    <n v="0.98145859085290477"/>
    <n v="0.87887017925040734"/>
    <n v="-2.6664123878320511E-3"/>
    <n v="1441180"/>
    <n v="-0.1602513454111516"/>
    <n v="51415.626114876919"/>
    <n v="-0.18242094956369337"/>
    <n v="296.90564482900703"/>
    <n v="49.484274138167841"/>
    <n v="-1.0951162281737314E-2"/>
    <n v="149"/>
    <n v="33.340263371511611"/>
    <n v="-1.0951162281737536E-2"/>
    <n v="0.22376015685578263"/>
    <n v="-1.0951162281737536E-2"/>
    <n v="24932414"/>
    <n v="17.3"/>
    <n v="0"/>
    <n v="1656013.7867062355"/>
    <n v="0.19999955591920848"/>
    <n v="1801474.0000000002"/>
    <n v="-2.9184367778781001E-2"/>
    <n v="863434.65"/>
    <n v="0.59911645318419626"/>
    <n v="4.1254855521747145E-2"/>
    <n v="0.30723920676112632"/>
    <n v="28.03"/>
    <n v="25.677"/>
    <n v="51.353999999999999"/>
    <n v="23"/>
    <n v="371"/>
    <n v="33626.772987498538"/>
    <n v="17244.49896794797"/>
    <n v="177.88105686032139"/>
    <n v="91.221054800164822"/>
    <n v="1.1546069560327752"/>
    <n v="0.59210613129885914"/>
    <n v="3.4631008854577823E-2"/>
    <n v="1.7759491720296321E-2"/>
    <n v="2327.3171159029648"/>
    <n v="1193.4959568733152"/>
    <n v="3884.5822102425877"/>
    <n v="13.083557951482479"/>
    <n v="56127.273435370174"/>
    <n v="62660"/>
    <n v="971001.83043190406"/>
    <n v="29124"/>
    <n v="128"/>
    <n v="11259.21875"/>
    <m/>
  </r>
  <r>
    <x v="9"/>
    <x v="1"/>
    <x v="109"/>
    <s v="Metrovias S.A."/>
    <s v="Urquiza"/>
    <s v="URQ - Federico Lacroze-Gral. Lemos (e)"/>
    <s v="Eléctrico"/>
    <m/>
    <m/>
    <n v="102630.969"/>
    <n v="102630.969"/>
    <n v="-0.23953576864535775"/>
    <m/>
    <m/>
    <m/>
    <n v="615785.81400000001"/>
    <n v="615785.81400000001"/>
    <n v="-0.23953576864535764"/>
    <m/>
    <m/>
    <n v="32.42"/>
    <n v="-6.0834298957126332E-2"/>
    <m/>
    <m/>
    <n v="6"/>
    <m/>
    <m/>
    <n v="1127154"/>
    <m/>
    <m/>
    <n v="47"/>
    <n v="4688"/>
    <n v="691"/>
    <n v="3997"/>
    <n v="-0.23953576864535764"/>
    <n v="3987"/>
    <n v="10"/>
    <n v="0.85046928327645055"/>
    <n v="0.95"/>
    <s v=""/>
    <n v="0.99749812359269452"/>
    <n v="0.85260238907849828"/>
    <n v="1.8226866887395943E-2"/>
    <n v="1428659"/>
    <n v="-0.15226699579295899"/>
    <n v="56069.819466248038"/>
    <n v="-0.1748909535190496"/>
    <n v="357.43282461846383"/>
    <n v="59.572137436410635"/>
    <n v="0.11475723545464289"/>
    <n v="149"/>
    <n v="40.137008904852749"/>
    <n v="0.11475723545464289"/>
    <n v="0.26937589869028689"/>
    <n v="0.11475723545464289"/>
    <n v="24715800.699999999"/>
    <n v="17.3"/>
    <n v="0"/>
    <n v="1656640.9115026887"/>
    <n v="0.19999955202720987"/>
    <n v="1785822.75"/>
    <n v="-0.10954651466336601"/>
    <n v="873152.85"/>
    <n v="0.61116953030779209"/>
    <n v="4.2477907476536923E-2"/>
    <n v="0.30558476515389604"/>
    <n v="25.48"/>
    <n v="25.677"/>
    <n v="51.353999999999999"/>
    <n v="23"/>
    <n v="371"/>
    <n v="34005.251781750201"/>
    <n v="17002.625890875101"/>
    <n v="218.45205153865399"/>
    <n v="109.22602576932699"/>
    <n v="1.4179489526207241"/>
    <n v="0.70897447631036203"/>
    <n v="3.5327718514901282E-2"/>
    <n v="1.7663859257450641E-2"/>
    <n v="2353.5117250673852"/>
    <n v="1176.7558625336926"/>
    <n v="3850.8328840970348"/>
    <n v="10.773584905660377"/>
    <n v="55639.638587062349"/>
    <n v="62115.608695652176"/>
    <n v="962565.74755617871"/>
    <n v="23982"/>
    <n v="128"/>
    <n v="11161.3984375"/>
    <m/>
  </r>
  <r>
    <x v="9"/>
    <x v="2"/>
    <x v="110"/>
    <s v="Metrovias S.A."/>
    <s v="Urquiza"/>
    <s v="URQ - Federico Lacroze-Gral. Lemos (e)"/>
    <s v="Eléctrico"/>
    <m/>
    <m/>
    <n v="109178.60399999999"/>
    <n v="109178.60399999999"/>
    <n v="-0.27711662699761996"/>
    <m/>
    <m/>
    <m/>
    <n v="655071.62399999995"/>
    <n v="655071.62399999995"/>
    <n v="-0.27711662699761996"/>
    <m/>
    <m/>
    <n v="32.42"/>
    <n v="-5.3706946876824202E-2"/>
    <m/>
    <m/>
    <n v="6"/>
    <m/>
    <m/>
    <n v="1199064"/>
    <m/>
    <m/>
    <n v="47"/>
    <n v="4907"/>
    <n v="655"/>
    <n v="4252"/>
    <n v="-0.27711662699761985"/>
    <n v="4159"/>
    <n v="93"/>
    <n v="0.84756470348481761"/>
    <n v="0.95"/>
    <s v=""/>
    <n v="0.97812793979303858"/>
    <n v="0.86651722029753409"/>
    <n v="1.1844625723294477E-2"/>
    <n v="1654880"/>
    <n v="-0.19267687756483931"/>
    <n v="60397.080291970808"/>
    <n v="-0.18943579933608501"/>
    <n v="389.20037629350895"/>
    <n v="64.866729382251492"/>
    <n v="0.11680964397074667"/>
    <n v="149"/>
    <n v="43.704265230087273"/>
    <n v="0.11680964397074667"/>
    <n v="0.29331721630931057"/>
    <n v="0.11680964397074689"/>
    <n v="28629424"/>
    <n v="17.3"/>
    <n v="0"/>
    <n v="1607875.0841150281"/>
    <n v="0.19999961326482318"/>
    <n v="2068599"/>
    <n v="-0.11801437950025039"/>
    <n v="1006969.65"/>
    <n v="0.60848499589094074"/>
    <n v="4.2690061436763529E-2"/>
    <n v="0.25365167197087862"/>
    <n v="27.4"/>
    <n v="25.677"/>
    <n v="51.353999999999999"/>
    <n v="23"/>
    <n v="371"/>
    <n v="39216.795186353549"/>
    <n v="16347.824080350807"/>
    <n v="236.82258936970837"/>
    <n v="98.721326178543663"/>
    <n v="1.5371901531182797"/>
    <n v="0.64078959236244937"/>
    <n v="3.5172543115083277E-2"/>
    <n v="1.4661946356698187E-2"/>
    <n v="2714.2039083557952"/>
    <n v="1131.4368703805058"/>
    <n v="4460.592991913747"/>
    <n v="11.460916442048518"/>
    <n v="64449.896794796899"/>
    <n v="71951.304347826081"/>
    <n v="1114983.2145499864"/>
    <n v="25512"/>
    <n v="128"/>
    <n v="12928.75"/>
    <m/>
  </r>
  <r>
    <x v="9"/>
    <x v="3"/>
    <x v="111"/>
    <s v="Metrovias S.A."/>
    <s v="Urquiza"/>
    <s v="URQ - Federico Lacroze-Gral. Lemos (e)"/>
    <s v="Eléctrico"/>
    <m/>
    <m/>
    <n v="104582.421"/>
    <n v="104582.421"/>
    <n v="-0.2287445559553114"/>
    <m/>
    <m/>
    <m/>
    <n v="627494.52600000007"/>
    <n v="627494.52600000007"/>
    <n v="-0.2287445559553114"/>
    <m/>
    <m/>
    <n v="32.08"/>
    <n v="-5.20094562647756E-2"/>
    <m/>
    <m/>
    <n v="6"/>
    <m/>
    <m/>
    <n v="1148586"/>
    <m/>
    <m/>
    <n v="47"/>
    <n v="4956"/>
    <n v="883"/>
    <n v="4073"/>
    <n v="-0.22874455595531151"/>
    <n v="3975"/>
    <n v="98"/>
    <n v="0.80205811138014527"/>
    <n v="0.95"/>
    <s v=""/>
    <n v="0.9759391112202308"/>
    <n v="0.82183212267958028"/>
    <n v="1.5553585488480515E-2"/>
    <n v="1728778"/>
    <n v="-0.11777370770932094"/>
    <n v="63325.201465201462"/>
    <n v="-0.17626563404800699"/>
    <n v="424.44831819297815"/>
    <n v="70.741386365496354"/>
    <n v="0.14388339051978294"/>
    <n v="149"/>
    <n v="47.662343113412277"/>
    <n v="0.14388339051978316"/>
    <n v="0.31988149740545152"/>
    <n v="0.14388339051978316"/>
    <n v="29907859.400000002"/>
    <n v="17.3"/>
    <n v="0"/>
    <n v="1705319.282664994"/>
    <n v="0.19999962979613573"/>
    <n v="2160971.5"/>
    <n v="-0.12133619352858339"/>
    <n v="1056298.05"/>
    <n v="0.61100849848852778"/>
    <n v="4.3275116958310697E-2"/>
    <n v="0.21400598875294308"/>
    <n v="27.3"/>
    <n v="25.677"/>
    <n v="51.353999999999999"/>
    <n v="23"/>
    <n v="371"/>
    <n v="41137.907465825447"/>
    <n v="14408.569740403294"/>
    <n v="259.34152958507246"/>
    <n v="90.834482009412085"/>
    <n v="1.6833581907613324"/>
    <n v="0.58959692857039414"/>
    <n v="3.5318410317255938E-2"/>
    <n v="1.2370288367222142E-2"/>
    <n v="2847.1645552560649"/>
    <n v="997.2206070736803"/>
    <n v="4659.7789757412402"/>
    <n v="10.978436657681941"/>
    <n v="67327.880982980874"/>
    <n v="75164.260869565216"/>
    <n v="1164772.3410055693"/>
    <n v="24438.000000000004"/>
    <n v="128"/>
    <n v="13506.078125"/>
    <m/>
  </r>
  <r>
    <x v="9"/>
    <x v="4"/>
    <x v="112"/>
    <s v="Metrovias S.A."/>
    <s v="Urquiza"/>
    <s v="URQ - Federico Lacroze-Gral. Lemos (e)"/>
    <s v="Eléctrico"/>
    <m/>
    <m/>
    <n v="111001.671"/>
    <n v="111001.671"/>
    <n v="-0.22178217821782165"/>
    <m/>
    <m/>
    <m/>
    <n v="666010.02600000007"/>
    <n v="666010.02600000007"/>
    <n v="-0.22178217821782165"/>
    <m/>
    <m/>
    <n v="32.26"/>
    <n v="-6.5198493190379625E-2"/>
    <m/>
    <m/>
    <n v="6"/>
    <m/>
    <m/>
    <n v="1219086"/>
    <m/>
    <m/>
    <n v="47"/>
    <n v="5077"/>
    <n v="754"/>
    <n v="4323"/>
    <n v="-0.22178217821782176"/>
    <n v="4223"/>
    <n v="100"/>
    <n v="0.83179042741776643"/>
    <n v="0.95"/>
    <s v=""/>
    <n v="0.9768679157992135"/>
    <n v="0.85148709868032302"/>
    <n v="5.2799689263858252E-3"/>
    <n v="1830054"/>
    <n v="-0.12336312054359466"/>
    <n v="65924.135446685876"/>
    <n v="-0.15431067608636395"/>
    <n v="423.32963219986118"/>
    <n v="70.554938699976859"/>
    <n v="0.12646723696052065"/>
    <n v="149"/>
    <n v="47.53672311833936"/>
    <n v="0.12646723696052065"/>
    <n v="0.31903841019019702"/>
    <n v="0.12646723696052065"/>
    <n v="31659934.200000003"/>
    <n v="17.3"/>
    <n v="0"/>
    <n v="1745337.8512492504"/>
    <n v="0.19999965028339051"/>
    <n v="2287566.4999999995"/>
    <n v="-0.11358190655022406"/>
    <n v="1112433.7"/>
    <n v="0.60786933063177373"/>
    <n v="4.346649995625556E-2"/>
    <n v="0.18261463353013901"/>
    <n v="27.76"/>
    <n v="25.677"/>
    <n v="51.353999999999999"/>
    <n v="23"/>
    <n v="371"/>
    <n v="43324.130544845582"/>
    <n v="13015.330472810881"/>
    <n v="257.3291001619246"/>
    <n v="77.30618564662619"/>
    <n v="1.670295726148723"/>
    <n v="0.50178620066353918"/>
    <n v="3.5136955527848186E-2"/>
    <n v="1.0555759163591848E-2"/>
    <n v="2998.4735849056601"/>
    <n v="900.79417938103768"/>
    <n v="4932.7601078167118"/>
    <n v="11.652291105121293"/>
    <n v="71272.111227947185"/>
    <n v="79567.565217391311"/>
    <n v="1233007.5242434866"/>
    <n v="25938.000000000004"/>
    <n v="128"/>
    <n v="14297.296875"/>
    <m/>
  </r>
  <r>
    <x v="9"/>
    <x v="5"/>
    <x v="113"/>
    <s v="Metrovias S.A."/>
    <s v="Urquiza"/>
    <s v="URQ - Federico Lacroze-Gral. Lemos (e)"/>
    <s v="Eléctrico"/>
    <m/>
    <m/>
    <n v="104043.204"/>
    <n v="104043.204"/>
    <n v="-0.24091420007493447"/>
    <m/>
    <m/>
    <m/>
    <n v="624259.22399999993"/>
    <n v="624259.22399999993"/>
    <n v="-0.24091420007493447"/>
    <m/>
    <m/>
    <n v="32.32"/>
    <n v="-6.2916787474630365E-2"/>
    <m/>
    <m/>
    <n v="6"/>
    <m/>
    <m/>
    <n v="1142664"/>
    <m/>
    <m/>
    <n v="47"/>
    <n v="4742"/>
    <n v="690"/>
    <n v="4052"/>
    <n v="-0.24091420007493447"/>
    <n v="3981"/>
    <n v="71"/>
    <n v="0.83951919021509913"/>
    <n v="0.95"/>
    <s v=""/>
    <n v="0.9824777887462981"/>
    <n v="0.85449177562210032"/>
    <n v="3.2578546235034311E-2"/>
    <n v="1716737"/>
    <n v="-0.11537585538791328"/>
    <n v="65027.916666666672"/>
    <n v="-0.12877925151839942"/>
    <n v="423.67645607107602"/>
    <n v="70.612742678512674"/>
    <n v="0.16538096839568595"/>
    <n v="149"/>
    <n v="47.575668821835471"/>
    <n v="0.16538096839568595"/>
    <n v="0.31929979075057363"/>
    <n v="0.16538096839568617"/>
    <n v="29699550.100000001"/>
    <n v="17.3"/>
    <n v="0"/>
    <n v="1719678.3537025291"/>
    <n v="0.19999962719956621"/>
    <n v="2145920.25"/>
    <n v="-0.1339071483367896"/>
    <n v="1051683.8500000001"/>
    <n v="0.61260626991787337"/>
    <n v="4.4072899770653963E-2"/>
    <n v="0.16916750059864505"/>
    <n v="26.4"/>
    <n v="25.677"/>
    <n v="51.353999999999999"/>
    <n v="23"/>
    <n v="371"/>
    <n v="40958.205787280451"/>
    <n v="11310.359756794645"/>
    <n v="259.54685340572559"/>
    <n v="71.672287136035564"/>
    <n v="1.6846909257683635"/>
    <n v="0.46521716669935204"/>
    <n v="3.5410767047275915E-2"/>
    <n v="9.7784682426962453E-3"/>
    <n v="2834.7273584905661"/>
    <n v="782.79274252079801"/>
    <n v="4627.3234501347706"/>
    <n v="10.921832884097036"/>
    <n v="66858.93990731005"/>
    <n v="74640.739130434784"/>
    <n v="1156659.6603964639"/>
    <n v="24311.999999999996"/>
    <n v="128"/>
    <n v="13412.0078125"/>
    <m/>
  </r>
  <r>
    <x v="9"/>
    <x v="6"/>
    <x v="114"/>
    <s v="Metrovias S.A."/>
    <s v="Urquiza"/>
    <s v="URQ - Federico Lacroze-Gral. Lemos (e)"/>
    <s v="Eléctrico"/>
    <m/>
    <m/>
    <n v="109101.573"/>
    <n v="109101.573"/>
    <n v="-0.21241890639480998"/>
    <m/>
    <m/>
    <m/>
    <n v="654609.43800000008"/>
    <n v="654609.43800000008"/>
    <n v="-0.21241890639480987"/>
    <m/>
    <m/>
    <n v="32.299999999999997"/>
    <n v="-5.6107539450613753E-2"/>
    <m/>
    <m/>
    <n v="6"/>
    <m/>
    <m/>
    <n v="1198218"/>
    <m/>
    <m/>
    <n v="47"/>
    <n v="5081"/>
    <n v="832"/>
    <n v="4249"/>
    <n v="-0.21241890639480998"/>
    <n v="4179"/>
    <n v="70"/>
    <n v="0.82247589057272186"/>
    <n v="0.95"/>
    <s v=""/>
    <n v="0.9835255354200988"/>
    <n v="0.83625270616020464"/>
    <n v="2.8118632743932004E-2"/>
    <n v="1891268"/>
    <n v="2.9506221549087108E-3"/>
    <n v="67472.993221548342"/>
    <n v="-4.177603776994443E-2"/>
    <n v="445.10896681572137"/>
    <n v="74.184827802620234"/>
    <n v="0.27345695611337573"/>
    <n v="149"/>
    <n v="49.982378042034888"/>
    <n v="0.2734569561133755"/>
    <n v="0.33545220162439521"/>
    <n v="0.2734569561133755"/>
    <n v="32718936.400000002"/>
    <n v="17.3"/>
    <n v="0"/>
    <n v="1851810.3410139792"/>
    <n v="0.19999966160254901"/>
    <n v="2364084.0000000005"/>
    <n v="-0.18201115000631793"/>
    <n v="1146314.1000000001"/>
    <n v="0.60610875877982395"/>
    <n v="4.3873543762911103E-2"/>
    <n v="0.168032147370415"/>
    <n v="28.03"/>
    <n v="25.677"/>
    <n v="51.353999999999999"/>
    <n v="23"/>
    <n v="371"/>
    <n v="44643.614908283686"/>
    <n v="12376.594745996419"/>
    <n v="269.78444339844674"/>
    <n v="74.792615507872455"/>
    <n v="1.751142029822063"/>
    <n v="0.48547088514930636"/>
    <n v="3.5035188368775949E-2"/>
    <n v="9.7128408884632946E-3"/>
    <n v="3089.7954177897577"/>
    <n v="856.58712477884114"/>
    <n v="5097.7574123989216"/>
    <n v="11.452830188679245"/>
    <n v="73656.112474198701"/>
    <n v="82229.043478260865"/>
    <n v="1274250.7458036377"/>
    <n v="25494.000000000004"/>
    <n v="128"/>
    <n v="14775.53125"/>
    <m/>
  </r>
  <r>
    <x v="9"/>
    <x v="7"/>
    <x v="115"/>
    <s v="Metrovias S.A."/>
    <s v="Urquiza"/>
    <s v="URQ - Federico Lacroze-Gral. Lemos (e)"/>
    <s v="Eléctrico"/>
    <m/>
    <m/>
    <n v="110154.33"/>
    <n v="110154.33"/>
    <n v="-0.26377209541788216"/>
    <m/>
    <m/>
    <m/>
    <n v="660925.98"/>
    <n v="660925.98"/>
    <n v="-0.26377209541788227"/>
    <m/>
    <m/>
    <n v="32.08"/>
    <n v="-6.5540343722691574E-2"/>
    <m/>
    <m/>
    <n v="6"/>
    <m/>
    <m/>
    <n v="1209780"/>
    <m/>
    <m/>
    <n v="47"/>
    <n v="5054"/>
    <n v="764"/>
    <n v="4290"/>
    <n v="-0.26377209541788227"/>
    <n v="4237"/>
    <n v="53"/>
    <n v="0.83834586466165417"/>
    <n v="0.95"/>
    <s v=""/>
    <n v="0.98764568764568761"/>
    <n v="0.84883260783537795"/>
    <n v="4.8080754309127949E-2"/>
    <n v="2003103"/>
    <n v="9.6859118412284673E-5"/>
    <n v="71924.703770197477"/>
    <n v="-2.001280842580011E-2"/>
    <n v="466.9237762237762"/>
    <n v="77.820629370629362"/>
    <n v="0.35840661959976416"/>
    <n v="149"/>
    <n v="52.432016517190021"/>
    <n v="0.35840661959976394"/>
    <n v="0.35189272830328872"/>
    <n v="0.35840661959976394"/>
    <n v="34653681.899999999"/>
    <n v="17.3"/>
    <n v="0"/>
    <n v="1908638.8476401872"/>
    <n v="0.19999968049558325"/>
    <n v="2503877.75"/>
    <n v="-0.23370368782481477"/>
    <n v="1220862.6499999999"/>
    <n v="0.60948570792415557"/>
    <n v="4.4390911657564355E-2"/>
    <n v="0.16833366694952789"/>
    <n v="27.85"/>
    <n v="25.677"/>
    <n v="51.353999999999999"/>
    <n v="23"/>
    <n v="371"/>
    <n v="47546.935000194724"/>
    <n v="13131.97309917826"/>
    <n v="284.58336829836827"/>
    <n v="78.598991437669042"/>
    <n v="1.8472002719578371"/>
    <n v="0.51017766508074047"/>
    <n v="3.5230387741280671E-2"/>
    <n v="9.7302697658686651E-3"/>
    <n v="3290.7349056603771"/>
    <n v="908.86704384797895"/>
    <n v="5399.1994609164421"/>
    <n v="11.563342318059298"/>
    <n v="78011.56677181914"/>
    <n v="87091.434782608689"/>
    <n v="1349600.105152471"/>
    <n v="25740"/>
    <n v="128"/>
    <n v="15649.2421875"/>
    <m/>
  </r>
  <r>
    <x v="9"/>
    <x v="8"/>
    <x v="116"/>
    <s v="Metrovias S.A."/>
    <s v="Urquiza"/>
    <s v="URQ - Federico Lacroze-Gral. Lemos (e)"/>
    <s v="Eléctrico"/>
    <m/>
    <m/>
    <n v="106841.997"/>
    <n v="106841.997"/>
    <n v="-0.20195627157652474"/>
    <m/>
    <m/>
    <m/>
    <n v="641051.98200000008"/>
    <n v="641051.98200000008"/>
    <n v="-0.20195627157652452"/>
    <m/>
    <m/>
    <n v="32.049999999999997"/>
    <n v="-6.9936157864190496E-2"/>
    <m/>
    <m/>
    <n v="6"/>
    <m/>
    <m/>
    <n v="1173402"/>
    <m/>
    <m/>
    <n v="47"/>
    <n v="4742"/>
    <n v="581"/>
    <n v="4161"/>
    <n v="-0.20195627157652474"/>
    <n v="4073"/>
    <n v="88"/>
    <n v="0.85892028679881904"/>
    <n v="0.95"/>
    <s v=""/>
    <n v="0.97885123768324922"/>
    <n v="0.87747785744411644"/>
    <n v="6.0576292687684052E-3"/>
    <n v="2021993"/>
    <n v="7.1116104726064444E-2"/>
    <n v="74805.512393636702"/>
    <n v="3.0300359706906255E-2"/>
    <n v="485.93919730833932"/>
    <n v="80.989866218056548"/>
    <n v="0.34217720981535682"/>
    <n v="149"/>
    <n v="54.567304808676177"/>
    <n v="0.3421772098153566"/>
    <n v="0.36622352220588039"/>
    <n v="0.3421772098153566"/>
    <n v="34980478.899999999"/>
    <n v="17.3"/>
    <n v="0"/>
    <n v="1893744.7567624531"/>
    <n v="0.19999968348048025"/>
    <n v="2527490.25"/>
    <n v="-0.21786771208252545"/>
    <n v="1248230.75"/>
    <n v="0.61732693931185711"/>
    <n v="4.5241893341004175E-2"/>
    <n v="0.16945100033264449"/>
    <n v="27.03"/>
    <n v="25.677"/>
    <n v="51.353999999999999"/>
    <n v="23"/>
    <n v="371"/>
    <n v="48612.795497916421"/>
    <n v="13343.799373587444"/>
    <n v="299.9833573660178"/>
    <n v="82.342883084740407"/>
    <n v="1.9471599574588008"/>
    <n v="0.53447886620153184"/>
    <n v="3.5683638110511978E-2"/>
    <n v="9.7948555105574868E-3"/>
    <n v="3364.5033692722373"/>
    <n v="923.52759168626642"/>
    <n v="5450.1159029649598"/>
    <n v="11.215633423180593"/>
    <n v="78747.244615804026"/>
    <n v="87912.739130434784"/>
    <n v="1362327.3318534095"/>
    <n v="24966.000000000004"/>
    <n v="128"/>
    <n v="15796.8203125"/>
    <m/>
  </r>
  <r>
    <x v="9"/>
    <x v="9"/>
    <x v="117"/>
    <s v="Metrovias S.A."/>
    <s v="Urquiza"/>
    <s v="URQ - Federico Lacroze-Gral. Lemos (e)"/>
    <s v="Eléctrico"/>
    <m/>
    <m/>
    <n v="111207.087"/>
    <n v="111207.087"/>
    <n v="-0.20923863428884426"/>
    <m/>
    <m/>
    <m/>
    <n v="667242.522"/>
    <n v="667242.522"/>
    <n v="-0.20923863428884426"/>
    <m/>
    <m/>
    <n v="32.020000000000003"/>
    <n v="-7.3227206946454237E-2"/>
    <m/>
    <m/>
    <n v="6"/>
    <m/>
    <m/>
    <n v="1221342"/>
    <m/>
    <m/>
    <n v="47"/>
    <n v="5077"/>
    <n v="746"/>
    <n v="4331"/>
    <n v="-0.20923863428884426"/>
    <n v="4222"/>
    <n v="109"/>
    <n v="0.83159346070514084"/>
    <n v="0.95"/>
    <s v=""/>
    <n v="0.97483260217039946"/>
    <n v="0.85306283238132752"/>
    <n v="-5.5581743178845233E-3"/>
    <n v="2127026"/>
    <n v="9.4073199649201245E-2"/>
    <n v="75883.910096325359"/>
    <n v="6.5189354920681453E-2"/>
    <n v="491.11660124682521"/>
    <n v="81.852766874470873"/>
    <n v="0.3835693637678772"/>
    <n v="149"/>
    <n v="55.148688200659976"/>
    <n v="0.3835693637678772"/>
    <n v="0.3701254241655032"/>
    <n v="0.3835693637678772"/>
    <n v="36797549.800000004"/>
    <n v="17.3"/>
    <n v="0"/>
    <n v="1971307.8634392677"/>
    <n v="0.19999969911028792"/>
    <n v="2658781.5"/>
    <n v="-0.24151094686814134"/>
    <n v="1306034.25"/>
    <n v="0.61401894005997104"/>
    <n v="4.5281326624834861E-2"/>
    <n v="0.16813684385113806"/>
    <n v="28.03"/>
    <n v="25.677"/>
    <n v="51.353999999999999"/>
    <n v="23"/>
    <n v="371"/>
    <n v="50863.973595046155"/>
    <n v="13928.084995494442"/>
    <n v="301.55489494343107"/>
    <n v="82.574795296539079"/>
    <n v="1.9573606401541657"/>
    <n v="0.53598418361788813"/>
    <n v="3.5492424280923175E-2"/>
    <n v="9.7188927081582679E-3"/>
    <n v="3520.3079514824799"/>
    <n v="963.96614131889703"/>
    <n v="5733.22371967655"/>
    <n v="11.673854447439354"/>
    <n v="82837.79257701445"/>
    <n v="92479.391304347824"/>
    <n v="1433093.8115823502"/>
    <n v="25986"/>
    <n v="128"/>
    <n v="16617.390625"/>
    <m/>
  </r>
  <r>
    <x v="9"/>
    <x v="10"/>
    <x v="118"/>
    <s v="Metrovias S.A."/>
    <s v="Urquiza"/>
    <s v="URQ - Federico Lacroze-Gral. Lemos (e)"/>
    <s v="Eléctrico"/>
    <m/>
    <m/>
    <n v="107560.95299999999"/>
    <n v="107560.95299999999"/>
    <n v="-0.21657003927435947"/>
    <m/>
    <m/>
    <m/>
    <n v="645365.71799999999"/>
    <n v="645365.71799999999"/>
    <n v="-0.21657003927435947"/>
    <m/>
    <m/>
    <n v="32"/>
    <n v="-7.7543960795618316E-2"/>
    <m/>
    <m/>
    <n v="6"/>
    <m/>
    <m/>
    <n v="1181298"/>
    <m/>
    <m/>
    <n v="47"/>
    <n v="4233"/>
    <n v="44"/>
    <n v="4189"/>
    <n v="-0.21657003927435947"/>
    <n v="4055"/>
    <n v="134"/>
    <n v="0.95794944483817623"/>
    <n v="0.95"/>
    <n v="0.95794944483817623"/>
    <n v="0.96801145858200044"/>
    <n v="0.98960548074651544"/>
    <n v="-1.2975349153707794E-2"/>
    <n v="2053384"/>
    <n v="7.2295662218490264E-2"/>
    <n v="75215.531135531128"/>
    <n v="5.2656547525843811E-2"/>
    <n v="490.18476963475769"/>
    <n v="81.697461605792952"/>
    <n v="0.36871924227315978"/>
    <n v="149"/>
    <n v="55.044050542517354"/>
    <n v="0.36871924227316"/>
    <n v="0.3694231580034722"/>
    <n v="0.36871924227316"/>
    <n v="35523543.200000003"/>
    <n v="17.3"/>
    <n v="0"/>
    <n v="1953196.0378142963"/>
    <n v="0.19999968831925774"/>
    <n v="2566729"/>
    <n v="-0.23672555998638448"/>
    <n v="1263785.6000000001"/>
    <n v="0.61546481320590796"/>
    <n v="4.5236255042458699E-2"/>
    <n v="0.17457023292656795"/>
    <n v="27.3"/>
    <n v="25.677"/>
    <n v="51.353999999999999"/>
    <n v="23"/>
    <n v="371"/>
    <n v="49218.584725629946"/>
    <n v="13960.342842531752"/>
    <n v="301.69147767963716"/>
    <n v="85.571669412195703"/>
    <n v="1.9582471841183235"/>
    <n v="0.55543657366641808"/>
    <n v="3.5576000763347278E-2"/>
    <n v="1.0090764909050171E-2"/>
    <n v="3406.4301886792455"/>
    <n v="966.19871473770297"/>
    <n v="5534.7277628032343"/>
    <n v="11.2911051212938"/>
    <n v="79969.778400903539"/>
    <n v="89277.565217391311"/>
    <n v="1383477.1663356312"/>
    <n v="25134"/>
    <n v="128"/>
    <n v="16042.0625"/>
    <m/>
  </r>
  <r>
    <x v="9"/>
    <x v="11"/>
    <x v="119"/>
    <s v="Metrovias S.A."/>
    <s v="Urquiza"/>
    <s v="URQ - Federico Lacroze-Gral. Lemos (e)"/>
    <s v="Eléctrico"/>
    <m/>
    <m/>
    <n v="108870.48"/>
    <n v="108870.48"/>
    <n v="-4.8900852400179384E-2"/>
    <m/>
    <m/>
    <m/>
    <n v="653222.88"/>
    <n v="653222.88"/>
    <n v="-4.8900852400179384E-2"/>
    <m/>
    <m/>
    <n v="32.299999999999997"/>
    <n v="-6.2953292718305853E-2"/>
    <m/>
    <m/>
    <n v="6"/>
    <m/>
    <m/>
    <n v="1195680"/>
    <m/>
    <m/>
    <n v="47"/>
    <n v="4272"/>
    <n v="32"/>
    <n v="4240"/>
    <n v="-4.8900852400179495E-2"/>
    <n v="4189"/>
    <n v="51"/>
    <n v="0.98057116104868913"/>
    <n v="0.95"/>
    <n v="0.98057116104868913"/>
    <n v="0.98797169811320751"/>
    <n v="0.99250936329588013"/>
    <n v="9.252481711429672E-3"/>
    <n v="1958287"/>
    <n v="0.30765963897055926"/>
    <n v="71942.946362968403"/>
    <n v="0.23415782972643884"/>
    <n v="461.86014150943396"/>
    <n v="76.976690251572322"/>
    <n v="0.37489308267234733"/>
    <n v="149"/>
    <n v="51.863408550539447"/>
    <n v="0.37489308267234733"/>
    <n v="0.34807656745328486"/>
    <n v="0.37489308267234733"/>
    <n v="33878365.100000001"/>
    <n v="17.3"/>
    <n v="0"/>
    <n v="1991725.1098382943"/>
    <n v="0.19999967318362355"/>
    <n v="2447857.75"/>
    <n v="-0.20259679291689717"/>
    <n v="1184057.6499999999"/>
    <n v="0.60463948849172766"/>
    <n v="4.4292563278052338E-2"/>
    <n v="0.17323920935525977"/>
    <n v="27.22"/>
    <n v="25.677"/>
    <n v="51.353999999999999"/>
    <n v="23"/>
    <n v="371"/>
    <n v="46113.551037893834"/>
    <n v="13212.294721762028"/>
    <n v="279.25887971698108"/>
    <n v="80.012285747802721"/>
    <n v="1.8126395848228707"/>
    <n v="0.51935120761643194"/>
    <n v="3.4950259450388883E-2"/>
    <n v="1.0013827130361837E-2"/>
    <n v="3191.5300539083555"/>
    <n v="914.42612283203118"/>
    <n v="5278.4016172506736"/>
    <n v="11.428571428571429"/>
    <n v="76266.191533278805"/>
    <n v="85142.913043478256"/>
    <n v="1319405.1135257236"/>
    <n v="25440"/>
    <n v="128"/>
    <n v="15299.1171875"/>
    <m/>
  </r>
  <r>
    <x v="10"/>
    <x v="0"/>
    <x v="120"/>
    <s v="Metrovias S.A."/>
    <s v="Urquiza"/>
    <s v="URQ - Federico Lacroze-Gral. Lemos (e)"/>
    <s v="Eléctrico"/>
    <m/>
    <m/>
    <n v="110975.99399999999"/>
    <n v="110975.99399999999"/>
    <n v="-0.10960032962505151"/>
    <m/>
    <m/>
    <m/>
    <n v="665855.96399999992"/>
    <n v="665855.96399999992"/>
    <n v="-0.10960032962505162"/>
    <m/>
    <m/>
    <n v="32.21"/>
    <n v="-3.2151442307692291E-2"/>
    <m/>
    <m/>
    <n v="6"/>
    <m/>
    <m/>
    <n v="1218804"/>
    <m/>
    <m/>
    <n v="47"/>
    <n v="4355"/>
    <n v="33"/>
    <n v="4322"/>
    <n v="-0.10960032962505151"/>
    <n v="4290"/>
    <n v="32"/>
    <n v="0.9850746268656716"/>
    <n v="0.95"/>
    <n v="0.9850746268656716"/>
    <n v="0.99259602036094396"/>
    <n v="0.99242250287026401"/>
    <n v="1.1347834347611663E-2"/>
    <n v="1724588"/>
    <n v="0.19664996738783502"/>
    <n v="61526.507313592578"/>
    <n v="0.1966499673878348"/>
    <n v="399.02545118000927"/>
    <n v="66.504241863334883"/>
    <n v="0.34394700178171012"/>
    <n v="149"/>
    <n v="44.807546996755605"/>
    <n v="0.34394700178171034"/>
    <n v="0.30072179192453424"/>
    <n v="0.34394700178171012"/>
    <n v="29835372.400000002"/>
    <n v="17.3"/>
    <n v="0"/>
    <n v="1981668.843855822"/>
    <n v="0.19999962889670064"/>
    <n v="2155734"/>
    <n v="-0.19597392761187343"/>
    <n v="1063500.6499999999"/>
    <n v="0.6166694016194012"/>
    <n v="4.5023828151548359E-2"/>
    <n v="0.18926689632907778"/>
    <n v="28.03"/>
    <n v="25.677"/>
    <n v="51.353999999999999"/>
    <n v="23"/>
    <n v="370"/>
    <n v="41418.415313315418"/>
    <n v="12712.054297868583"/>
    <n v="246.06678621008791"/>
    <n v="75.522308701150308"/>
    <n v="1.5971932482382931"/>
    <n v="0.49020724579163133"/>
    <n v="3.5645630151410472E-2"/>
    <n v="1.0940283024802183E-2"/>
    <n v="2874.3260810810807"/>
    <n v="882.18221136857187"/>
    <n v="4661.0486486486489"/>
    <n v="11.68108108108108"/>
    <n v="67164.699926003814"/>
    <n v="74982.086956521744"/>
    <n v="1161949.3087198662"/>
    <n v="25931.999999999996"/>
    <n v="128"/>
    <n v="13473.34375"/>
    <m/>
  </r>
  <r>
    <x v="10"/>
    <x v="1"/>
    <x v="121"/>
    <s v="Metrovias S.A."/>
    <s v="Urquiza"/>
    <s v="URQ - Federico Lacroze-Gral. Lemos (e)"/>
    <s v="Eléctrico"/>
    <m/>
    <m/>
    <n v="91666.89"/>
    <n v="91666.89"/>
    <n v="-0.10683012259194391"/>
    <m/>
    <m/>
    <m/>
    <n v="550001.34"/>
    <n v="550001.34"/>
    <n v="-0.10683012259194402"/>
    <m/>
    <m/>
    <n v="32.29"/>
    <n v="-4.0098704503394034E-3"/>
    <m/>
    <m/>
    <n v="6"/>
    <m/>
    <m/>
    <n v="1006740"/>
    <m/>
    <m/>
    <n v="47"/>
    <n v="3960"/>
    <n v="390"/>
    <n v="3570"/>
    <n v="-0.10683012259194391"/>
    <n v="3512"/>
    <n v="58"/>
    <n v="0.88686868686868692"/>
    <n v="0.95"/>
    <s v=""/>
    <n v="0.98375350140056017"/>
    <n v="0.90151515151515149"/>
    <n v="-1.3779095786797368E-2"/>
    <n v="1673434"/>
    <n v="0.17133199734856253"/>
    <n v="65676.373626373621"/>
    <n v="0.17133199734856253"/>
    <n v="468.74901960784314"/>
    <n v="78.124836601307194"/>
    <n v="0.31143249114907712"/>
    <n v="149"/>
    <n v="52.636977575363737"/>
    <n v="0.31143249114907734"/>
    <n v="0.35326830587492442"/>
    <n v="0.31143249114907734"/>
    <n v="28950408.200000003"/>
    <n v="17.3"/>
    <n v="0"/>
    <n v="1940476.5077597874"/>
    <n v="0.19999961755270546"/>
    <n v="2091791.5"/>
    <n v="-0.17886116671664112"/>
    <n v="1041424"/>
    <n v="0.62232750141326154"/>
    <n v="4.5286578513355477E-2"/>
    <n v="0.19673985249534065"/>
    <n v="25.48"/>
    <n v="25.677"/>
    <n v="51.353999999999999"/>
    <n v="23"/>
    <n v="370"/>
    <n v="40558.632238968727"/>
    <n v="12822.025872208122"/>
    <n v="291.715406162465"/>
    <n v="92.221612974982619"/>
    <n v="1.8934935685793057"/>
    <n v="0.59860064762876386"/>
    <n v="3.5972687942963093E-2"/>
    <n v="1.1372245808979229E-2"/>
    <n v="2814.6594594594594"/>
    <n v="889.81394140726468"/>
    <n v="4522.7945945945949"/>
    <n v="9.6486486486486491"/>
    <n v="65172.4889979359"/>
    <n v="72758"/>
    <n v="1127484.0596642911"/>
    <n v="21420"/>
    <n v="128"/>
    <n v="13073.703125"/>
    <m/>
  </r>
  <r>
    <x v="10"/>
    <x v="2"/>
    <x v="122"/>
    <s v="Metrovias S.A."/>
    <s v="Urquiza"/>
    <s v="URQ - Federico Lacroze-Gral. Lemos (e)"/>
    <s v="Eléctrico"/>
    <m/>
    <m/>
    <n v="105968.97899999999"/>
    <n v="105968.97899999999"/>
    <n v="-2.9397930385700821E-2"/>
    <m/>
    <m/>
    <m/>
    <n v="635813.87399999995"/>
    <n v="635813.87399999995"/>
    <n v="-2.9397930385700821E-2"/>
    <m/>
    <m/>
    <n v="32.479999999999997"/>
    <n v="1.8507094386179812E-3"/>
    <m/>
    <m/>
    <n v="6"/>
    <m/>
    <m/>
    <n v="1163814"/>
    <m/>
    <m/>
    <n v="47"/>
    <n v="3950"/>
    <n v="-177"/>
    <n v="4127"/>
    <n v="-2.9397930385700821E-2"/>
    <n v="4031"/>
    <n v="96"/>
    <n v="1.020506329113924"/>
    <n v="0.95"/>
    <n v="1.020506329113924"/>
    <n v="0.97673855100557305"/>
    <n v="1.0448101265822785"/>
    <n v="-1.4204571109168729E-3"/>
    <n v="2028073"/>
    <n v="0.22551061104128389"/>
    <n v="74017.262773722628"/>
    <n v="0.22551061104128389"/>
    <n v="491.41579840077537"/>
    <n v="81.9026330667959"/>
    <n v="0.26262929928459888"/>
    <n v="149"/>
    <n v="55.182285783213345"/>
    <n v="0.26262929928459866"/>
    <n v="0.37035091129673386"/>
    <n v="0.26262929928459866"/>
    <n v="35085662.899999999"/>
    <n v="17.3"/>
    <n v="0"/>
    <n v="1970467.9768118639"/>
    <n v="0.19999968442938076"/>
    <n v="2535090.25"/>
    <n v="-0.13715121048666939"/>
    <n v="1224846.75"/>
    <n v="0.60394608576712971"/>
    <n v="4.3804017282618866E-2"/>
    <n v="0.19642439449934293"/>
    <n v="27.4"/>
    <n v="25.677"/>
    <n v="51.353999999999999"/>
    <n v="23"/>
    <n v="370"/>
    <n v="47702.097207617713"/>
    <n v="15514.390739785251"/>
    <n v="296.78864792827721"/>
    <n v="96.526050648283473"/>
    <n v="1.926423439448256"/>
    <n v="0.62654029318250759"/>
    <n v="3.491017836804218E-2"/>
    <n v="1.1354011242736585E-2"/>
    <n v="3310.3966216216218"/>
    <n v="1076.6567865553134"/>
    <n v="5481.278378378378"/>
    <n v="11.154054054054054"/>
    <n v="78984.032402539233"/>
    <n v="88177.086956521744"/>
    <n v="1366423.7605639289"/>
    <n v="24762"/>
    <n v="128"/>
    <n v="15844.3203125"/>
    <m/>
  </r>
  <r>
    <x v="10"/>
    <x v="3"/>
    <x v="123"/>
    <s v="Metrovias S.A."/>
    <s v="Urquiza"/>
    <s v="URQ - Federico Lacroze-Gral. Lemos (e)"/>
    <s v="Eléctrico"/>
    <m/>
    <m/>
    <n v="107201.47499999999"/>
    <n v="107201.47499999999"/>
    <n v="2.5042965872820844E-2"/>
    <m/>
    <m/>
    <m/>
    <n v="643208.85"/>
    <n v="643208.85"/>
    <n v="2.5042965872820844E-2"/>
    <m/>
    <m/>
    <n v="32.29"/>
    <n v="6.5461346633417516E-3"/>
    <m/>
    <m/>
    <n v="6"/>
    <m/>
    <m/>
    <n v="1177350"/>
    <m/>
    <m/>
    <n v="47"/>
    <n v="4220"/>
    <n v="45"/>
    <n v="4175"/>
    <n v="2.5042965872821066E-2"/>
    <n v="4048"/>
    <n v="127"/>
    <n v="0.95924170616113746"/>
    <n v="0.95"/>
    <n v="0.95924170616113746"/>
    <n v="0.96958083832335329"/>
    <n v="0.98933649289099523"/>
    <n v="-6.5150303167250678E-3"/>
    <n v="2218138"/>
    <n v="0.28306699877022967"/>
    <n v="81250.476190476184"/>
    <n v="0.28306699877022945"/>
    <n v="531.29053892215563"/>
    <n v="88.54842315369261"/>
    <n v="0.25172021221344787"/>
    <n v="149"/>
    <n v="59.659918236510585"/>
    <n v="0.25172021221344787"/>
    <n v="0.40040213581550727"/>
    <n v="0.25172021221344787"/>
    <n v="38373787.399999999"/>
    <n v="17.3"/>
    <n v="0"/>
    <n v="2188038.8939539744"/>
    <n v="0.19999971146960616"/>
    <n v="2772671.5"/>
    <n v="-0.12084840249749805"/>
    <n v="1330925.3"/>
    <n v="0.60001916021455837"/>
    <n v="4.3376136585075199E-2"/>
    <n v="0.20728914537917445"/>
    <n v="27.3"/>
    <n v="25.677"/>
    <n v="51.353999999999999"/>
    <n v="23"/>
    <n v="370"/>
    <n v="51833.364489621061"/>
    <n v="17906.917877986962"/>
    <n v="318.78450299401197"/>
    <n v="110.13076176121466"/>
    <n v="2.0691961872104216"/>
    <n v="0.7148470210773239"/>
    <n v="3.4683188451708577E-2"/>
    <n v="1.1982031524807773E-2"/>
    <n v="3597.0954054054055"/>
    <n v="1242.6917036569494"/>
    <n v="5994.9675675675671"/>
    <n v="11.283783783783784"/>
    <n v="86386.1821863925"/>
    <n v="96440.782608695648"/>
    <n v="1494480.9518245901"/>
    <n v="25050"/>
    <n v="128"/>
    <n v="17329.203125"/>
    <m/>
  </r>
  <r>
    <x v="10"/>
    <x v="4"/>
    <x v="124"/>
    <s v="Metrovias S.A."/>
    <s v="Urquiza"/>
    <s v="URQ - Federico Lacroze-Gral. Lemos (e)"/>
    <s v="Eléctrico"/>
    <m/>
    <m/>
    <n v="113723.433"/>
    <n v="113723.433"/>
    <n v="2.4520009252833708E-2"/>
    <m/>
    <m/>
    <m/>
    <n v="682340.598"/>
    <n v="682340.598"/>
    <n v="2.4520009252833486E-2"/>
    <m/>
    <m/>
    <n v="32.24"/>
    <n v="-6.1996280223175493E-4"/>
    <m/>
    <m/>
    <n v="6"/>
    <m/>
    <m/>
    <n v="1248978"/>
    <m/>
    <m/>
    <n v="47"/>
    <n v="4498"/>
    <n v="69"/>
    <n v="4429"/>
    <n v="2.4520009252833708E-2"/>
    <n v="4306"/>
    <n v="123"/>
    <n v="0.95731436193863939"/>
    <n v="0.95"/>
    <n v="0.95731436193863939"/>
    <n v="0.97222849401670808"/>
    <n v="0.98465984882169855"/>
    <n v="-4.7492825872059719E-3"/>
    <n v="2460456"/>
    <n v="0.34447180247140241"/>
    <n v="88633.141210374641"/>
    <n v="0.34447180247140263"/>
    <n v="555.53307744411836"/>
    <n v="92.588846240686394"/>
    <n v="0.31229433327700939"/>
    <n v="149"/>
    <n v="62.382172370754944"/>
    <n v="0.31229433327700917"/>
    <n v="0.41867229779030163"/>
    <n v="0.31229433327700939"/>
    <n v="42565888.800000004"/>
    <n v="17.3"/>
    <n v="0"/>
    <n v="2346557.526790644"/>
    <n v="0.1999997398855301"/>
    <n v="3075569"/>
    <n v="-0.15178008932688172"/>
    <n v="1477151.15"/>
    <n v="0.60035666152940748"/>
    <n v="4.3258330500167218E-2"/>
    <n v="0.21171374317784231"/>
    <n v="27.76"/>
    <n v="25.677"/>
    <n v="51.353999999999999"/>
    <n v="23"/>
    <n v="370"/>
    <n v="57528.182809518243"/>
    <n v="20287.118810000436"/>
    <n v="333.51798374350869"/>
    <n v="117.61398728480047"/>
    <n v="2.1648296383502013"/>
    <n v="0.76341983931664181"/>
    <n v="3.4702697198231644E-2"/>
    <n v="1.2237788622996664E-2"/>
    <n v="3992.3004054054049"/>
    <n v="1407.8712153631925"/>
    <n v="6649.881081081081"/>
    <n v="11.970270270270269"/>
    <n v="95823.343848580436"/>
    <n v="106976.34782608696"/>
    <n v="1657743.8485804419"/>
    <n v="26574"/>
    <n v="128"/>
    <n v="19222.3125"/>
    <m/>
  </r>
  <r>
    <x v="10"/>
    <x v="5"/>
    <x v="125"/>
    <s v="Metrovias S.A."/>
    <s v="Urquiza"/>
    <s v="URQ - Federico Lacroze-Gral. Lemos (e)"/>
    <s v="Eléctrico"/>
    <m/>
    <m/>
    <n v="109075.89599999999"/>
    <n v="109075.89599999999"/>
    <n v="4.8371174728529143E-2"/>
    <m/>
    <m/>
    <m/>
    <n v="654455.37599999993"/>
    <n v="654455.37599999993"/>
    <n v="4.8371174728529143E-2"/>
    <m/>
    <m/>
    <n v="31.96"/>
    <n v="-1.1138613861386149E-2"/>
    <m/>
    <m/>
    <n v="6"/>
    <m/>
    <m/>
    <n v="1197936"/>
    <m/>
    <m/>
    <n v="47"/>
    <n v="4293"/>
    <n v="45"/>
    <n v="4248"/>
    <n v="4.8371174728529143E-2"/>
    <n v="4092"/>
    <n v="156"/>
    <n v="0.95317959468902869"/>
    <n v="0.95"/>
    <n v="0.95317959468902869"/>
    <n v="0.96327683615819204"/>
    <n v="0.98951781970649899"/>
    <n v="-1.954339610324185E-2"/>
    <n v="2315712"/>
    <n v="0.34890318085996874"/>
    <n v="87716.363636363647"/>
    <n v="0.34890318085996874"/>
    <n v="545.12994350282486"/>
    <n v="90.854990583804138"/>
    <n v="0.28666565179957448"/>
    <n v="149"/>
    <n v="61.213978934447631"/>
    <n v="0.28666565179957448"/>
    <n v="0.41083207338555455"/>
    <n v="0.28666565179957448"/>
    <n v="40061817.600000001"/>
    <n v="17.3"/>
    <n v="0"/>
    <n v="2319679.6013653758"/>
    <n v="0.19999972362702223"/>
    <n v="2894639"/>
    <n v="-0.13672679195054421"/>
    <n v="1419236.05"/>
    <n v="0.61287243405052094"/>
    <n v="4.4015925958409551E-2"/>
    <n v="0.21818948130959484"/>
    <n v="26.4"/>
    <n v="25.677"/>
    <n v="51.353999999999999"/>
    <n v="23"/>
    <n v="370"/>
    <n v="55272.65841025042"/>
    <n v="19677.688208996555"/>
    <n v="334.09511534839925"/>
    <n v="118.9416196192101"/>
    <n v="2.1685757380041757"/>
    <n v="0.77203735911003446"/>
    <n v="3.5426152257255546E-2"/>
    <n v="1.2612108746219356E-2"/>
    <n v="3835.7731081081083"/>
    <n v="1365.5783787632556"/>
    <n v="6258.6810810810812"/>
    <n v="11.481081081081081"/>
    <n v="90186.236709896024"/>
    <n v="100683.13043478261"/>
    <n v="1560221.8950812011"/>
    <n v="25487.999999999996"/>
    <n v="128"/>
    <n v="18091.5"/>
    <m/>
  </r>
  <r>
    <x v="10"/>
    <x v="6"/>
    <x v="126"/>
    <s v="Metrovias S.A."/>
    <s v="Urquiza"/>
    <s v="URQ - Federico Lacroze-Gral. Lemos (e)"/>
    <s v="Eléctrico"/>
    <m/>
    <m/>
    <n v="115880.30099999999"/>
    <n v="115880.30099999999"/>
    <n v="6.2132266415627191E-2"/>
    <m/>
    <m/>
    <m/>
    <n v="695281.80599999998"/>
    <n v="695281.80599999998"/>
    <n v="6.2132266415626969E-2"/>
    <m/>
    <m/>
    <n v="32.200000000000003"/>
    <n v="-3.0959752321979561E-3"/>
    <m/>
    <m/>
    <n v="6"/>
    <m/>
    <m/>
    <n v="1272666"/>
    <m/>
    <m/>
    <n v="47"/>
    <n v="4554"/>
    <n v="41"/>
    <n v="4513"/>
    <n v="6.2132266415627191E-2"/>
    <n v="4395"/>
    <n v="118"/>
    <n v="0.96508563899868249"/>
    <n v="0.95"/>
    <n v="0.96508563899868249"/>
    <n v="0.97385331265233765"/>
    <n v="0.99099692577953447"/>
    <n v="-9.8342365494656914E-3"/>
    <n v="2429706"/>
    <n v="0.28469682773673544"/>
    <n v="86682.340349625403"/>
    <n v="0.28469682773673544"/>
    <n v="538.37934854863727"/>
    <n v="89.729891424772873"/>
    <n v="0.20954505230520448"/>
    <n v="149"/>
    <n v="60.45593806319161"/>
    <n v="0.20954505230520493"/>
    <n v="0.40574455075967525"/>
    <n v="0.20954505230520493"/>
    <n v="42033913.800000004"/>
    <n v="17.3"/>
    <n v="0"/>
    <n v="2379014.8706707414"/>
    <n v="0.19999973659355874"/>
    <n v="3037131.5"/>
    <n v="-9.3639094047643381E-2"/>
    <n v="1479884.9"/>
    <n v="0.6090798228263008"/>
    <n v="4.3601148926747477E-2"/>
    <n v="0.21742755964241631"/>
    <n v="28.03"/>
    <n v="25.677"/>
    <n v="51.353999999999999"/>
    <n v="23"/>
    <n v="370"/>
    <n v="57634.649686489851"/>
    <n v="20574.251128579537"/>
    <n v="327.91599822734321"/>
    <n v="117.05850791680406"/>
    <n v="2.1284677482269685"/>
    <n v="0.75981428202155021"/>
    <n v="3.5206926174930674E-2"/>
    <n v="1.2568067031353542E-2"/>
    <n v="3999.6889189189187"/>
    <n v="1427.7974222392884"/>
    <n v="6566.7729729729726"/>
    <n v="12.197297297297297"/>
    <n v="94625.77403902325"/>
    <n v="105639.39130434782"/>
    <n v="1637025.8908751025"/>
    <n v="27078"/>
    <n v="128"/>
    <n v="18982.078125"/>
    <m/>
  </r>
  <r>
    <x v="10"/>
    <x v="7"/>
    <x v="127"/>
    <s v="Metrovias S.A."/>
    <s v="Urquiza"/>
    <s v="URQ - Federico Lacroze-Gral. Lemos (e)"/>
    <s v="Eléctrico"/>
    <m/>
    <m/>
    <n v="112696.353"/>
    <n v="112696.353"/>
    <n v="2.3076923076922995E-2"/>
    <m/>
    <m/>
    <m/>
    <n v="676178.11800000002"/>
    <n v="676178.11800000002"/>
    <n v="2.3076923076923217E-2"/>
    <m/>
    <m/>
    <n v="32.36"/>
    <n v="8.7281795511222615E-3"/>
    <m/>
    <m/>
    <n v="6"/>
    <m/>
    <m/>
    <n v="1237698"/>
    <m/>
    <m/>
    <n v="47"/>
    <n v="4406"/>
    <n v="17"/>
    <n v="4389"/>
    <n v="2.3076923076922995E-2"/>
    <n v="4318"/>
    <n v="71"/>
    <n v="0.98002723558783478"/>
    <n v="0.95"/>
    <n v="0.98002723558783478"/>
    <n v="0.98382319434951016"/>
    <n v="0.99614162505674075"/>
    <n v="-3.8703082937459055E-3"/>
    <n v="2440657"/>
    <n v="0.2184380932982477"/>
    <n v="87635.798922800721"/>
    <n v="0.21843809329824793"/>
    <n v="556.0849851902484"/>
    <n v="92.680830865041401"/>
    <n v="0.19095452728400186"/>
    <n v="149"/>
    <n v="62.444147445777006"/>
    <n v="0.19095452728400164"/>
    <n v="0.41908823789112082"/>
    <n v="0.19095452728400164"/>
    <n v="42223366.100000001"/>
    <n v="17.3"/>
    <n v="0"/>
    <n v="2325558.2783136745"/>
    <n v="0.19999973777543933"/>
    <n v="3050820.2500000005"/>
    <n v="-9.0376091900878586E-2"/>
    <n v="1393394.25"/>
    <n v="0.5709094928127959"/>
    <n v="4.0277739323300817E-2"/>
    <n v="0.19494945972777733"/>
    <n v="27.85"/>
    <n v="25.677"/>
    <n v="51.353999999999999"/>
    <n v="23"/>
    <n v="370"/>
    <n v="54266.240214978388"/>
    <n v="18530.387643837592"/>
    <n v="317.4741968557758"/>
    <n v="108.40846742556796"/>
    <n v="2.0606911299072825"/>
    <n v="0.70366779235351973"/>
    <n v="3.3000548717502652E-2"/>
    <n v="1.1268754897559382E-2"/>
    <n v="3765.9304054054055"/>
    <n v="1285.9588203535616"/>
    <n v="6596.3702702702703"/>
    <n v="11.862162162162162"/>
    <n v="95052.264672664256"/>
    <n v="106115.52173913043"/>
    <n v="1644404.1788370917"/>
    <n v="26334"/>
    <n v="128"/>
    <n v="19067.6328125"/>
    <m/>
  </r>
  <r>
    <x v="10"/>
    <x v="8"/>
    <x v="128"/>
    <s v="Metrovias S.A."/>
    <s v="Urquiza"/>
    <s v="URQ - Federico Lacroze-Gral. Lemos (e)"/>
    <s v="Eléctrico"/>
    <m/>
    <m/>
    <n v="113877.495"/>
    <n v="113877.495"/>
    <n v="6.5849555395337545E-2"/>
    <m/>
    <m/>
    <m/>
    <n v="683264.97"/>
    <n v="683264.97"/>
    <n v="6.5849555395337545E-2"/>
    <m/>
    <m/>
    <n v="32.159999999999997"/>
    <n v="3.432137285491299E-3"/>
    <m/>
    <m/>
    <n v="6"/>
    <m/>
    <m/>
    <n v="1250670"/>
    <m/>
    <m/>
    <n v="47"/>
    <n v="4478"/>
    <n v="43"/>
    <n v="4435"/>
    <n v="6.5849555395337767E-2"/>
    <n v="4327"/>
    <n v="108"/>
    <n v="0.96627958910227785"/>
    <n v="0.95"/>
    <n v="0.96627958910227785"/>
    <n v="0.97564825253664034"/>
    <n v="0.99039749888343009"/>
    <n v="-3.2721878701300611E-3"/>
    <n v="2489743"/>
    <n v="0.23133116682401966"/>
    <n v="92110.358860525332"/>
    <n v="0.23133116682401944"/>
    <n v="561.38511837655017"/>
    <n v="93.564186396091699"/>
    <n v="0.15525794479250199"/>
    <n v="149"/>
    <n v="63.039312406137256"/>
    <n v="0.15525794479250199"/>
    <n v="0.42308263359823661"/>
    <n v="0.15525794479250199"/>
    <n v="43072553.899999999"/>
    <n v="17.3"/>
    <n v="0"/>
    <n v="2331826.9410111806"/>
    <n v="0.19999974294527356"/>
    <n v="3112177.75"/>
    <n v="-6.4443066375647312E-2"/>
    <n v="1496902.5499999998"/>
    <n v="0.60122773716002009"/>
    <n v="4.1749510132053941E-2"/>
    <n v="0.20583646723955634"/>
    <n v="27.03"/>
    <n v="25.677"/>
    <n v="51.353999999999999"/>
    <n v="23"/>
    <n v="370"/>
    <n v="58297.408186314591"/>
    <n v="19958.714158757433"/>
    <n v="337.52030439684324"/>
    <n v="115.55352952748922"/>
    <n v="2.1908082745702591"/>
    <n v="0.75004562791271834"/>
    <n v="3.4753048390752606E-2"/>
    <n v="1.1898061690147765E-2"/>
    <n v="4045.6825675675673"/>
    <n v="1385.0808201470668"/>
    <n v="6729.0351351351355"/>
    <n v="11.986486486486486"/>
    <n v="96963.936596954474"/>
    <n v="108249.69565217392"/>
    <n v="1677476.1031273124"/>
    <n v="26610"/>
    <n v="128"/>
    <n v="19451.1171875"/>
    <m/>
  </r>
  <r>
    <x v="10"/>
    <x v="9"/>
    <x v="129"/>
    <s v="Metrovias S.A."/>
    <s v="Urquiza"/>
    <s v="URQ - Federico Lacroze-Gral. Lemos (e)"/>
    <s v="Eléctrico"/>
    <m/>
    <m/>
    <n v="116496.549"/>
    <n v="116496.549"/>
    <n v="4.7564072962364312E-2"/>
    <m/>
    <m/>
    <m/>
    <n v="698979.29399999999"/>
    <n v="698979.29399999999"/>
    <n v="4.7564072962364312E-2"/>
    <m/>
    <m/>
    <n v="32.159999999999997"/>
    <n v="4.372267332916735E-3"/>
    <m/>
    <m/>
    <n v="6"/>
    <m/>
    <m/>
    <n v="1279434"/>
    <m/>
    <m/>
    <n v="47"/>
    <n v="4554"/>
    <n v="17"/>
    <n v="4537"/>
    <n v="4.7564072962364312E-2"/>
    <n v="4457"/>
    <n v="80"/>
    <n v="0.97870004391743526"/>
    <n v="0.95"/>
    <n v="0.97870004391743526"/>
    <n v="0.98236720299757552"/>
    <n v="0.99626701800614847"/>
    <n v="7.7291227338938118E-3"/>
    <n v="2489743"/>
    <n v="0.17052776975927886"/>
    <n v="88824.224045665353"/>
    <n v="0.17052776975927886"/>
    <n v="548.76416134009253"/>
    <n v="91.460693556682088"/>
    <n v="0.11738059749337371"/>
    <n v="149"/>
    <n v="61.622074172629212"/>
    <n v="0.11738059749337371"/>
    <n v="0.41357096760153833"/>
    <n v="0.11738059749337371"/>
    <n v="43072553.899999999"/>
    <n v="17.3"/>
    <n v="0"/>
    <n v="2307470.5969004952"/>
    <n v="0.19999974294527356"/>
    <n v="3112177.75"/>
    <n v="-4.7967345147532932E-2"/>
    <n v="1527575.4"/>
    <n v="0.6135474223644769"/>
    <n v="4.1945224932598731E-2"/>
    <n v="0.21459460052620644"/>
    <n v="28.03"/>
    <n v="25.677"/>
    <n v="51.353999999999999"/>
    <n v="23"/>
    <n v="370"/>
    <n v="59491.973361373988"/>
    <n v="20807.937239471856"/>
    <n v="336.69283667621772"/>
    <n v="117.76182598587587"/>
    <n v="2.1854372699057376"/>
    <n v="0.76437944454749307"/>
    <n v="3.5465168922802139E-2"/>
    <n v="1.2404312169144883E-2"/>
    <n v="4128.5821621621617"/>
    <n v="1444.0146067511321"/>
    <n v="6729.0351351351355"/>
    <n v="12.262162162162163"/>
    <n v="96963.936596954474"/>
    <n v="108249.69565217392"/>
    <n v="1677476.1031273124"/>
    <n v="27222"/>
    <n v="128"/>
    <n v="19451.1171875"/>
    <m/>
  </r>
  <r>
    <x v="10"/>
    <x v="10"/>
    <x v="130"/>
    <s v="Metrovias S.A."/>
    <s v="Urquiza"/>
    <s v="URQ - Federico Lacroze-Gral. Lemos (e)"/>
    <s v="Eléctrico"/>
    <m/>
    <m/>
    <n v="110231.361"/>
    <n v="110231.361"/>
    <n v="2.4826927667701115E-2"/>
    <m/>
    <m/>
    <m/>
    <n v="661388.16599999997"/>
    <n v="661388.16599999997"/>
    <n v="2.4826927667701115E-2"/>
    <m/>
    <m/>
    <n v="32.049999999999997"/>
    <n v="1.5624999999999112E-3"/>
    <m/>
    <m/>
    <n v="6"/>
    <m/>
    <m/>
    <n v="1210626"/>
    <m/>
    <m/>
    <n v="47"/>
    <n v="4330"/>
    <n v="37"/>
    <n v="4293"/>
    <n v="2.4826927667701115E-2"/>
    <n v="4190"/>
    <n v="103"/>
    <n v="0.9676674364896074"/>
    <n v="0.95"/>
    <n v="0.9676674364896074"/>
    <n v="0.97600745399487543"/>
    <n v="0.99145496535796762"/>
    <n v="8.2602280603041311E-3"/>
    <n v="2316729"/>
    <n v="0.12824927047254686"/>
    <n v="84861.868131868134"/>
    <n v="0.12824927047254686"/>
    <n v="539.65269042627529"/>
    <n v="89.942115071045876"/>
    <n v="0.10091688656172781"/>
    <n v="149"/>
    <n v="60.598924747014607"/>
    <n v="0.10091688656172804"/>
    <n v="0.40670419293298393"/>
    <n v="0.10091688656172804"/>
    <n v="40079411.700000003"/>
    <n v="17.3"/>
    <n v="0"/>
    <n v="2203692.004753849"/>
    <n v="0.19999972374834474"/>
    <n v="2895910.25"/>
    <n v="-4.4510784941293395E-2"/>
    <n v="1378457.0999999999"/>
    <n v="0.59500144384604325"/>
    <n v="4.0057015360597796E-2"/>
    <n v="0.20631833414683007"/>
    <n v="27.3"/>
    <n v="25.677"/>
    <n v="51.353999999999999"/>
    <n v="23"/>
    <n v="370"/>
    <n v="53684.507535927092"/>
    <n v="18615.245860094696"/>
    <n v="321.09412997903559"/>
    <n v="111.3402441066041"/>
    <n v="2.0841877294792721"/>
    <n v="0.72269764190133912"/>
    <n v="3.4393147043123885E-2"/>
    <n v="1.1925915268602894E-2"/>
    <n v="3725.5597297297295"/>
    <n v="1291.8477512152742"/>
    <n v="6261.4297297297298"/>
    <n v="11.602702702702702"/>
    <n v="90225.844140670641"/>
    <n v="100727.34782608696"/>
    <n v="1560907.1036336021"/>
    <n v="25758"/>
    <n v="128"/>
    <n v="18099.4453125"/>
    <m/>
  </r>
  <r>
    <x v="10"/>
    <x v="11"/>
    <x v="131"/>
    <s v="Metrovias S.A."/>
    <s v="Urquiza"/>
    <s v="URQ - Federico Lacroze-Gral. Lemos (e)"/>
    <s v="Eléctrico"/>
    <m/>
    <m/>
    <n v="111027.348"/>
    <n v="111027.348"/>
    <n v="1.9811320754717032E-2"/>
    <m/>
    <m/>
    <m/>
    <n v="666164.08799999999"/>
    <n v="666164.08799999999"/>
    <n v="1.9811320754717032E-2"/>
    <m/>
    <m/>
    <n v="32.28"/>
    <n v="-6.191950464394802E-4"/>
    <m/>
    <m/>
    <n v="6"/>
    <m/>
    <m/>
    <n v="1219368"/>
    <m/>
    <m/>
    <n v="47"/>
    <n v="4461"/>
    <n v="137"/>
    <n v="4324"/>
    <n v="1.9811320754717032E-2"/>
    <n v="4126"/>
    <n v="198"/>
    <n v="0.92490472988119254"/>
    <n v="0.95"/>
    <s v=""/>
    <n v="0.95420906567992603"/>
    <n v="0.96928939699618921"/>
    <n v="-3.417368381883823E-2"/>
    <n v="2229652"/>
    <n v="0.13857264027182947"/>
    <n v="81912.270389419544"/>
    <n v="0.13857264027182947"/>
    <n v="515.64569842738206"/>
    <n v="85.940949737897014"/>
    <n v="0.1164542078521178"/>
    <n v="149"/>
    <n v="57.903120709803261"/>
    <n v="0.11645420785211757"/>
    <n v="0.38861154838794137"/>
    <n v="0.1164542078521178"/>
    <n v="38572979.600000001"/>
    <n v="17.3"/>
    <n v="0"/>
    <n v="2267723.7170042861"/>
    <n v="0.19999971295958763"/>
    <n v="2787064"/>
    <n v="-5.774412766164326E-2"/>
    <m/>
    <m/>
    <m/>
    <m/>
    <n v="27.22"/>
    <n v="25.677"/>
    <n v="51.353999999999999"/>
    <n v="23"/>
    <n v="370"/>
    <n v="0"/>
    <n v="0"/>
    <n v="0"/>
    <n v="0"/>
    <n v="0"/>
    <n v="0"/>
    <n v="0"/>
    <n v="0"/>
    <n v="0"/>
    <n v="0"/>
    <n v="6026.0864864864861"/>
    <n v="11.686486486486487"/>
    <n v="86834.599057522297"/>
    <n v="96941.391304347824"/>
    <n v="1502238.5636951358"/>
    <n v="25944"/>
    <n v="128"/>
    <n v="17419.15625"/>
    <m/>
  </r>
  <r>
    <x v="11"/>
    <x v="0"/>
    <x v="132"/>
    <s v="Metrovias S.A."/>
    <s v="Urquiza"/>
    <s v="URQ - Federico Lacroze-Gral. Lemos (e)"/>
    <s v="Eléctrico"/>
    <m/>
    <m/>
    <n v="114930.25199999999"/>
    <n v="114930.25199999999"/>
    <n v="3.5631652012956927E-2"/>
    <m/>
    <m/>
    <m/>
    <n v="689581.51199999999"/>
    <n v="689581.51199999999"/>
    <n v="3.5631652012957149E-2"/>
    <m/>
    <m/>
    <n v="32.450000000000003"/>
    <n v="7.4511021421919121E-3"/>
    <m/>
    <m/>
    <n v="6"/>
    <m/>
    <m/>
    <n v="1262232"/>
    <m/>
    <m/>
    <n v="47"/>
    <n v="4498"/>
    <n v="22"/>
    <n v="4476"/>
    <n v="3.5631652012956927E-2"/>
    <n v="4436"/>
    <n v="40"/>
    <n v="0.98621609604268567"/>
    <n v="0.95"/>
    <n v="0.98621609604268567"/>
    <n v="0.99106344950848968"/>
    <n v="0.99510893730546912"/>
    <n v="-1.5440026163886511E-3"/>
    <n v="1919256"/>
    <n v="0.11287797433357993"/>
    <n v="68471.494826971102"/>
    <n v="0.11287797433357993"/>
    <n v="428.78820375335118"/>
    <n v="71.464700625558535"/>
    <n v="7.4588607030771303E-2"/>
    <n v="149"/>
    <n v="48.149679511709415"/>
    <n v="7.4588607030771081E-2"/>
    <n v="0.32315221148798268"/>
    <n v="7.4588607030771303E-2"/>
    <n v="33203128.800000001"/>
    <n v="17.3"/>
    <n v="0"/>
    <n v="2205355.6087502344"/>
    <n v="0.19999966653731094"/>
    <n v="2399069"/>
    <n v="-2.9577263160213942E-2"/>
    <n v="1196742.5"/>
    <n v="0.62354500910769595"/>
    <n v="4.0314422747393462E-2"/>
    <n v="0.21555068069264932"/>
    <n v="28.03"/>
    <n v="25.677"/>
    <n v="51.353999999999999"/>
    <n v="23"/>
    <n v="385"/>
    <n v="46607.567083382019"/>
    <n v="16111.576010571773"/>
    <n v="267.36874441465596"/>
    <n v="92.425589192013263"/>
    <n v="1.7354619855295657"/>
    <n v="0.59992463548450148"/>
    <n v="3.6043064110271437E-2"/>
    <n v="1.245957691865025E-2"/>
    <n v="3108.4220779220777"/>
    <n v="1074.5374992816917"/>
    <n v="4985.0805194805198"/>
    <n v="11.625974025974026"/>
    <n v="74746.115200373883"/>
    <n v="83445.913043478256"/>
    <n v="1293107.792966468"/>
    <n v="26856"/>
    <n v="128"/>
    <n v="14994.1875"/>
    <m/>
  </r>
  <r>
    <x v="11"/>
    <x v="1"/>
    <x v="133"/>
    <s v="Metrovias S.A."/>
    <s v="Urquiza"/>
    <s v="URQ - Federico Lacroze-Gral. Lemos (e)"/>
    <s v="Eléctrico"/>
    <m/>
    <m/>
    <n v="108023.139"/>
    <n v="108023.139"/>
    <n v="0.17843137254901964"/>
    <m/>
    <m/>
    <m/>
    <n v="648138.83400000003"/>
    <n v="648138.83400000003"/>
    <n v="0.17843137254901964"/>
    <m/>
    <m/>
    <n v="32.479999999999997"/>
    <n v="5.884174667079467E-3"/>
    <m/>
    <m/>
    <n v="6"/>
    <m/>
    <m/>
    <n v="1186374"/>
    <m/>
    <m/>
    <n v="47"/>
    <n v="4217"/>
    <n v="10"/>
    <n v="4207"/>
    <n v="0.17843137254901964"/>
    <n v="4160"/>
    <n v="47"/>
    <n v="0.98648328195399571"/>
    <n v="0.95"/>
    <n v="0.98648328195399571"/>
    <n v="0.98882814357024007"/>
    <n v="0.99762864595684131"/>
    <n v="5.158448902550461E-3"/>
    <n v="2056643"/>
    <n v="0.2289955863213009"/>
    <n v="80715.973312401882"/>
    <n v="0.22899558632130113"/>
    <n v="488.86213453767533"/>
    <n v="81.477022422945893"/>
    <n v="4.2908068259340348E-2"/>
    <n v="149"/>
    <n v="54.895528602132792"/>
    <n v="4.2908068259339904E-2"/>
    <n v="0.36842636645726706"/>
    <n v="4.2908068259339904E-2"/>
    <n v="35579923.899999999"/>
    <n v="17.3"/>
    <n v="0"/>
    <n v="2384837.0633969507"/>
    <n v="0.19999968881315389"/>
    <n v="2570802.7500000005"/>
    <n v="1.5336502737096974E-2"/>
    <n v="1306019.5"/>
    <n v="0.63502489250686678"/>
    <n v="4.0258623811743041E-2"/>
    <n v="0.21659159333772188"/>
    <n v="25.48"/>
    <n v="25.677"/>
    <n v="51.353999999999999"/>
    <n v="23"/>
    <n v="385"/>
    <n v="50863.399150991158"/>
    <n v="17348.272161735105"/>
    <n v="310.43962443546468"/>
    <n v="105.88342864199484"/>
    <n v="2.0150304710795957"/>
    <n v="0.68727803508973551"/>
    <n v="3.6706641185368025E-2"/>
    <n v="1.2519745279637104E-2"/>
    <n v="3392.2584415584415"/>
    <n v="1157.0171020697983"/>
    <n v="5341.9298701298703"/>
    <n v="10.927272727272728"/>
    <n v="80096.701328036768"/>
    <n v="89419.260869565216"/>
    <n v="1385672.9329750361"/>
    <n v="25242"/>
    <n v="128"/>
    <n v="16067.5234375"/>
    <m/>
  </r>
  <r>
    <x v="11"/>
    <x v="2"/>
    <x v="134"/>
    <s v="Metrovias S.A."/>
    <s v="Urquiza"/>
    <s v="URQ - Federico Lacroze-Gral. Lemos (e)"/>
    <s v="Eléctrico"/>
    <m/>
    <m/>
    <n v="119654.81999999999"/>
    <n v="119654.81999999999"/>
    <n v="0.12914950327114139"/>
    <m/>
    <m/>
    <m/>
    <n v="717928.91999999993"/>
    <n v="717928.91999999993"/>
    <n v="0.12914950327114116"/>
    <m/>
    <m/>
    <n v="32.409999999999997"/>
    <n v="-2.1551724137931494E-3"/>
    <m/>
    <m/>
    <n v="6"/>
    <m/>
    <m/>
    <n v="1314120"/>
    <m/>
    <m/>
    <n v="47"/>
    <n v="4686"/>
    <n v="26"/>
    <n v="4660"/>
    <n v="0.12914950327114116"/>
    <n v="4521"/>
    <n v="139"/>
    <n v="0.96478873239436624"/>
    <n v="0.95"/>
    <n v="0.96478873239436624"/>
    <n v="0.97017167381974245"/>
    <n v="0.99445155783183947"/>
    <n v="-6.7232701924889726E-3"/>
    <n v="2601365"/>
    <n v="0.28267818761947927"/>
    <n v="94940.328467153289"/>
    <n v="0.28267818761947927"/>
    <n v="558.23283261802578"/>
    <n v="93.038805436337626"/>
    <n v="0.13596842925012664"/>
    <n v="149"/>
    <n v="62.685334503588464"/>
    <n v="0.13596842925012687"/>
    <n v="0.42070694297710381"/>
    <n v="0.13596842925012687"/>
    <n v="45003614.5"/>
    <n v="17.3"/>
    <n v="0"/>
    <n v="2527476.2932592635"/>
    <n v="0.19999975397524117"/>
    <n v="3251705.25"/>
    <n v="-4.3042158231463415E-2"/>
    <n v="1633578.9"/>
    <n v="0.62796989272939396"/>
    <n v="4.0385293194389368E-2"/>
    <n v="0.21672069738038166"/>
    <n v="27.4"/>
    <n v="25.677"/>
    <n v="51.353999999999999"/>
    <n v="23"/>
    <n v="385"/>
    <n v="63620.317794134826"/>
    <n v="21956.211276275131"/>
    <n v="350.55341201716737"/>
    <n v="120.98060878560442"/>
    <n v="2.2754047851979555"/>
    <n v="0.7852722201815141"/>
    <n v="3.6298837730022772E-2"/>
    <n v="1.2527207941062523E-2"/>
    <n v="4243.0620779220781"/>
    <n v="1464.336719327056"/>
    <n v="6756.7922077922076"/>
    <n v="12.103896103896103"/>
    <n v="101311.09553296724"/>
    <n v="113102.82608695653"/>
    <n v="1752681.9527203334"/>
    <n v="27959.999999999996"/>
    <n v="128"/>
    <n v="20323.1640625"/>
    <m/>
  </r>
  <r>
    <x v="11"/>
    <x v="3"/>
    <x v="135"/>
    <s v="Metrovias S.A."/>
    <s v="Urquiza"/>
    <s v="URQ - Federico Lacroze-Gral. Lemos (e)"/>
    <s v="Eléctrico"/>
    <m/>
    <m/>
    <n v="109024.542"/>
    <n v="109024.542"/>
    <n v="1.7005988023952145E-2"/>
    <m/>
    <m/>
    <m/>
    <n v="654147.25199999998"/>
    <n v="654147.25199999998"/>
    <n v="1.7005988023952145E-2"/>
    <m/>
    <m/>
    <n v="32.479999999999997"/>
    <n v="5.884174667079467E-3"/>
    <m/>
    <m/>
    <n v="6"/>
    <m/>
    <m/>
    <n v="1197372"/>
    <m/>
    <m/>
    <n v="47"/>
    <n v="4279"/>
    <n v="33"/>
    <n v="4246"/>
    <n v="1.7005988023952145E-2"/>
    <n v="4119"/>
    <n v="127"/>
    <n v="0.96260808600140224"/>
    <n v="0.95"/>
    <n v="0.96260808600140224"/>
    <n v="0.97008949599623173"/>
    <n v="0.99228791773778924"/>
    <n v="5.2461605342579709E-4"/>
    <n v="2351655"/>
    <n v="6.0193279227892971E-2"/>
    <n v="86141.208791208788"/>
    <n v="6.0193279227892971E-2"/>
    <n v="553.85186057465853"/>
    <n v="92.30864342910975"/>
    <n v="4.2465129716545702E-2"/>
    <n v="149"/>
    <n v="62.193384403302517"/>
    <n v="4.2465129716545702E-2"/>
    <n v="0.41740526445169474"/>
    <n v="4.2465129716545702E-2"/>
    <n v="40683631.5"/>
    <n v="17.3"/>
    <n v="0"/>
    <n v="2319744.1300592362"/>
    <n v="0.19999972785114406"/>
    <n v="2939567.75"/>
    <n v="-1.7190488181431898E-2"/>
    <n v="1478670.9"/>
    <n v="0.62877883873272222"/>
    <n v="4.1028802986109003E-2"/>
    <n v="0.2217210898595586"/>
    <n v="27.3"/>
    <n v="25.677"/>
    <n v="51.353999999999999"/>
    <n v="23"/>
    <n v="385"/>
    <n v="57587.37001986213"/>
    <n v="20306.558771417232"/>
    <n v="348.25032972209135"/>
    <n v="122.80063814735757"/>
    <n v="2.260455723813084"/>
    <n v="0.79708583652917375"/>
    <n v="3.6345597614608219E-2"/>
    <n v="1.2816247968760611E-2"/>
    <n v="3840.7036363636362"/>
    <n v="1354.3156092822865"/>
    <n v="6108.1948051948048"/>
    <n v="11.028571428571428"/>
    <n v="91586.049772169645"/>
    <n v="102245.86956521739"/>
    <n v="1584438.6610585349"/>
    <n v="25476"/>
    <n v="128"/>
    <n v="18372.3046875"/>
    <m/>
  </r>
  <r>
    <x v="11"/>
    <x v="4"/>
    <x v="136"/>
    <s v="Metrovias S.A."/>
    <s v="Urquiza"/>
    <s v="URQ - Federico Lacroze-Gral. Lemos (e)"/>
    <s v="Eléctrico"/>
    <m/>
    <m/>
    <n v="112901.769"/>
    <n v="112901.769"/>
    <n v="-7.2251072476857692E-3"/>
    <m/>
    <m/>
    <m/>
    <n v="677410.61400000006"/>
    <n v="677410.61400000006"/>
    <n v="-7.2251072476856582E-3"/>
    <m/>
    <m/>
    <n v="31.99"/>
    <n v="-7.7543424317618737E-3"/>
    <m/>
    <m/>
    <n v="6"/>
    <m/>
    <m/>
    <n v="1239954"/>
    <m/>
    <m/>
    <n v="47"/>
    <n v="4413"/>
    <n v="16"/>
    <n v="4397"/>
    <n v="-7.2251072476856582E-3"/>
    <n v="4218"/>
    <n v="179"/>
    <n v="0.95581237253568996"/>
    <n v="0.95"/>
    <n v="0.95581237253568996"/>
    <n v="0.95929042528997044"/>
    <n v="0.99637434851574891"/>
    <n v="-1.3307641985768948E-2"/>
    <n v="2407464"/>
    <n v="-2.1537471102917483E-2"/>
    <n v="86724.20749279538"/>
    <n v="-2.1537471102917594E-2"/>
    <n v="547.5242210598135"/>
    <n v="91.254036843302245"/>
    <n v="-1.4416524793000263E-2"/>
    <n v="149"/>
    <n v="61.482838236130739"/>
    <n v="-1.4416524793000263E-2"/>
    <n v="0.41263649822906534"/>
    <n v="-1.4416524793000263E-2"/>
    <n v="41649127.200000003"/>
    <n v="17.3"/>
    <n v="0"/>
    <n v="2296018.6118660574"/>
    <n v="0.19999973416000705"/>
    <n v="3009329"/>
    <n v="3.657042505209917E-3"/>
    <n v="1512557.3499999999"/>
    <n v="0.62827828370434613"/>
    <n v="4.1604702359833289E-2"/>
    <n v="0.21518590392997433"/>
    <n v="27.76"/>
    <n v="25.677"/>
    <n v="51.353999999999999"/>
    <n v="23"/>
    <n v="385"/>
    <n v="58907.090002726174"/>
    <n v="20175.733809201687"/>
    <n v="343.9975778940186"/>
    <n v="117.81949443231106"/>
    <n v="2.2328515655646335"/>
    <n v="0.76475376427873865"/>
    <n v="3.6316663797939075E-2"/>
    <n v="1.2438491556645913E-2"/>
    <n v="3928.7203896103892"/>
    <n v="1345.5904338152511"/>
    <n v="6253.153246753247"/>
    <n v="11.42077922077922"/>
    <n v="93759.551349456713"/>
    <n v="104672.34782608696"/>
    <n v="1622040.2383456014"/>
    <n v="26382.000000000004"/>
    <n v="128"/>
    <n v="18808.3125"/>
    <m/>
  </r>
  <r>
    <x v="11"/>
    <x v="5"/>
    <x v="137"/>
    <s v="Metrovias S.A."/>
    <s v="Urquiza"/>
    <s v="URQ - Federico Lacroze-Gral. Lemos (e)"/>
    <s v="Eléctrico"/>
    <m/>
    <m/>
    <n v="111771.981"/>
    <n v="111771.981"/>
    <n v="2.4717514124293904E-2"/>
    <m/>
    <m/>
    <m/>
    <n v="670631.88599999994"/>
    <n v="670631.88599999994"/>
    <n v="2.4717514124293904E-2"/>
    <m/>
    <m/>
    <n v="32.299999999999997"/>
    <n v="1.0638297872340274E-2"/>
    <m/>
    <m/>
    <n v="6"/>
    <m/>
    <m/>
    <n v="1227546"/>
    <m/>
    <m/>
    <n v="47"/>
    <n v="4431"/>
    <n v="78"/>
    <n v="4353"/>
    <n v="2.4717514124293682E-2"/>
    <n v="4141"/>
    <n v="212"/>
    <n v="0.93455201986007674"/>
    <n v="0.95"/>
    <s v=""/>
    <n v="0.95129795543303464"/>
    <n v="0.98239675016926198"/>
    <n v="-1.2435553597377469E-2"/>
    <n v="2423344"/>
    <n v="4.6479009479589939E-2"/>
    <n v="91793.333333333343"/>
    <n v="4.6479009479589939E-2"/>
    <n v="556.70663909947166"/>
    <n v="92.784439849911948"/>
    <n v="2.1236579891867224E-2"/>
    <n v="149"/>
    <n v="62.513954488588105"/>
    <n v="2.1236579891867224E-2"/>
    <n v="0.41955674153414835"/>
    <n v="2.1236579891867224E-2"/>
    <n v="41923851.200000003"/>
    <n v="17.3"/>
    <n v="0"/>
    <n v="2427496.0115468483"/>
    <n v="0.19999973590203812"/>
    <n v="3029179"/>
    <n v="-5.8545126935785948E-3"/>
    <n v="1501797.3"/>
    <n v="0.61972105487293594"/>
    <n v="4.0760761191696464E-2"/>
    <n v="0.20934400394315977"/>
    <n v="26.4"/>
    <n v="25.677"/>
    <n v="51.353999999999999"/>
    <n v="23"/>
    <n v="385"/>
    <n v="58488.035985512332"/>
    <n v="19757.469170527424"/>
    <n v="345.00282563749141"/>
    <n v="116.54319685082302"/>
    <n v="2.2393765213841923"/>
    <n v="0.75646945288794787"/>
    <n v="3.5822026293233285E-2"/>
    <n v="1.2100809476483221E-2"/>
    <n v="3900.7722077922081"/>
    <n v="1317.694898419825"/>
    <n v="6294.4"/>
    <n v="11.306493506493506"/>
    <n v="94378.003660863804"/>
    <n v="105362.78260869565"/>
    <n v="1632739.4633329441"/>
    <n v="26117.999999999996"/>
    <n v="128"/>
    <n v="18932.375"/>
    <m/>
  </r>
  <r>
    <x v="11"/>
    <x v="6"/>
    <x v="138"/>
    <s v="Metrovias S.A."/>
    <s v="Urquiza"/>
    <s v="URQ - Federico Lacroze-Gral. Lemos (e)"/>
    <s v="Eléctrico"/>
    <m/>
    <m/>
    <n v="116239.77899999999"/>
    <n v="116239.77899999999"/>
    <n v="3.1021493463327943E-3"/>
    <m/>
    <m/>
    <m/>
    <n v="697438.674"/>
    <n v="697438.674"/>
    <n v="3.1021493463327943E-3"/>
    <m/>
    <m/>
    <n v="32.67"/>
    <n v="1.4596273291925366E-2"/>
    <m/>
    <m/>
    <n v="6"/>
    <m/>
    <m/>
    <n v="1276614"/>
    <m/>
    <m/>
    <n v="47"/>
    <n v="4545"/>
    <n v="18"/>
    <n v="4527"/>
    <n v="3.1021493463327943E-3"/>
    <n v="4437"/>
    <n v="90"/>
    <n v="0.97623762376237622"/>
    <n v="0.95"/>
    <n v="0.97623762376237622"/>
    <n v="0.98011928429423456"/>
    <n v="0.99603960396039604"/>
    <n v="6.4342047826804194E-3"/>
    <n v="2396607"/>
    <n v="-1.3622635825075169E-2"/>
    <n v="85501.49839457724"/>
    <n v="-1.3622635825075169E-2"/>
    <n v="529.40291583830356"/>
    <n v="88.233819306383921"/>
    <n v="-1.6673062840416142E-2"/>
    <n v="149"/>
    <n v="59.4479524087877"/>
    <n v="-1.6673062840416364E-2"/>
    <n v="0.39897954636770266"/>
    <n v="-1.6673062840416364E-2"/>
    <n v="41461301.100000001"/>
    <n v="17.3"/>
    <n v="0"/>
    <n v="2346606.4174651555"/>
    <n v="0.1999997329557105"/>
    <n v="2995757.75"/>
    <n v="1.106000909693532E-2"/>
    <n v="1473337.3499999999"/>
    <n v="0.61475967899618078"/>
    <n v="4.016306979440222E-2"/>
    <n v="0.20802642088392689"/>
    <n v="28.03"/>
    <n v="25.677"/>
    <n v="51.353999999999999"/>
    <n v="23"/>
    <n v="385"/>
    <n v="57379.65299684542"/>
    <n v="19416.504127248721"/>
    <n v="325.45556660039756"/>
    <n v="110.12979378735704"/>
    <n v="2.1124973491217665"/>
    <n v="0.7148407380623194"/>
    <n v="3.5535241560472879E-2"/>
    <n v="1.2024648606007335E-2"/>
    <n v="3826.8502597402594"/>
    <n v="1294.9547440918582"/>
    <n v="6224.9532467532472"/>
    <n v="11.758441558441559"/>
    <n v="93336.721579623787"/>
    <n v="104200.30434782608"/>
    <n v="1614725.2833274917"/>
    <n v="27162"/>
    <n v="128"/>
    <n v="18723.4921875"/>
    <m/>
  </r>
  <r>
    <x v="11"/>
    <x v="7"/>
    <x v="139"/>
    <s v="Metrovias S.A."/>
    <s v="Urquiza"/>
    <s v="URQ - Federico Lacroze-Gral. Lemos (e)"/>
    <s v="Eléctrico"/>
    <m/>
    <m/>
    <n v="115264.053"/>
    <n v="115264.053"/>
    <n v="2.2784233310549018E-2"/>
    <m/>
    <m/>
    <m/>
    <n v="691584.31799999997"/>
    <n v="691584.31799999997"/>
    <n v="2.2784233310549018E-2"/>
    <m/>
    <m/>
    <n v="32.85"/>
    <n v="1.5142150803461041E-2"/>
    <m/>
    <m/>
    <n v="6"/>
    <m/>
    <m/>
    <n v="1265898"/>
    <m/>
    <m/>
    <n v="47"/>
    <n v="4508"/>
    <n v="19"/>
    <n v="4489"/>
    <n v="2.2784233310549018E-2"/>
    <n v="4398"/>
    <n v="91"/>
    <n v="0.9755989352262644"/>
    <n v="0.95"/>
    <n v="0.9755989352262644"/>
    <n v="0.9797282245488973"/>
    <n v="0.99578527062999111"/>
    <n v="-4.1623025601875696E-3"/>
    <n v="2398379"/>
    <n v="-1.7322384915209321E-2"/>
    <n v="86117.737881508074"/>
    <n v="-1.7322384915209432E-2"/>
    <n v="534.27912675428831"/>
    <n v="89.046521125714719"/>
    <n v="-3.9213176073257694E-2"/>
    <n v="149"/>
    <n v="59.995514097241291"/>
    <n v="-3.9213176073257694E-2"/>
    <n v="0.40265445702846503"/>
    <n v="-3.9213176073257583E-2"/>
    <n v="41491956.700000003"/>
    <n v="17.3"/>
    <n v="0"/>
    <n v="2285274.0626739734"/>
    <n v="0.19999973315301156"/>
    <n v="2997972.7500000005"/>
    <n v="2.5261419523065941E-2"/>
    <n v="1485947.1"/>
    <n v="0.61956308823584605"/>
    <n v="4.0207041020600326E-2"/>
    <n v="0.20558902582819422"/>
    <n v="27.85"/>
    <n v="25.677"/>
    <n v="51.353999999999999"/>
    <n v="23"/>
    <n v="385"/>
    <n v="57870.744245823116"/>
    <n v="19203.193604268356"/>
    <n v="331.01962575183785"/>
    <n v="109.84192518975242"/>
    <n v="2.1486130632591935"/>
    <n v="0.71297221371754504"/>
    <n v="3.581289527374832E-2"/>
    <n v="1.1883758718392727E-2"/>
    <n v="3859.6028571428574"/>
    <n v="1280.7283173423339"/>
    <n v="6229.5558441558442"/>
    <n v="11.659740259740261"/>
    <n v="93405.732756942016"/>
    <n v="104277.34782608696"/>
    <n v="1615919.176695097"/>
    <n v="26934"/>
    <n v="128"/>
    <n v="18737.3359375"/>
    <m/>
  </r>
  <r>
    <x v="11"/>
    <x v="8"/>
    <x v="140"/>
    <s v="Metrovias S.A."/>
    <s v="Urquiza"/>
    <s v="URQ - Federico Lacroze-Gral. Lemos (e)"/>
    <s v="Eléctrico"/>
    <m/>
    <m/>
    <n v="114699.159"/>
    <n v="114699.159"/>
    <n v="7.2153325817361225E-3"/>
    <m/>
    <m/>
    <m/>
    <n v="688194.95400000003"/>
    <n v="688194.95400000003"/>
    <n v="7.2153325817363445E-3"/>
    <m/>
    <m/>
    <n v="32.5"/>
    <n v="1.0572139303482775E-2"/>
    <m/>
    <m/>
    <n v="6"/>
    <m/>
    <m/>
    <n v="1259694"/>
    <m/>
    <m/>
    <n v="47"/>
    <n v="4526"/>
    <n v="59"/>
    <n v="4467"/>
    <n v="7.2153325817361225E-3"/>
    <n v="4357"/>
    <n v="110"/>
    <n v="0.96266018559434374"/>
    <n v="0.95"/>
    <n v="0.96266018559434374"/>
    <n v="0.97537497201701362"/>
    <n v="0.98696420680512598"/>
    <n v="-2.8010148013513092E-4"/>
    <n v="2524274"/>
    <n v="1.3869302976250886E-2"/>
    <n v="93387.865334813163"/>
    <n v="1.3869302976250886E-2"/>
    <n v="565.09379897022609"/>
    <n v="94.182299828371015"/>
    <n v="6.6063037160672966E-3"/>
    <n v="149"/>
    <n v="63.455769249944254"/>
    <n v="6.6063037160672966E-3"/>
    <n v="0.42587764597278022"/>
    <n v="6.6063037160672966E-3"/>
    <n v="43669940.200000003"/>
    <n v="17.3"/>
    <n v="0"/>
    <n v="2364167.7553442493"/>
    <n v="0.19999974646167462"/>
    <n v="3155341.5"/>
    <n v="-8.3088155935165929E-4"/>
    <n v="1554966.2999999998"/>
    <n v="0.61600535441081272"/>
    <n v="3.9601565688987463E-2"/>
    <n v="0.20560926382203362"/>
    <n v="27.03"/>
    <n v="25.677"/>
    <n v="51.353999999999999"/>
    <n v="23"/>
    <n v="385"/>
    <n v="60558.721813295939"/>
    <n v="20213.191526467268"/>
    <n v="348.10080591000667"/>
    <n v="116.18851999666444"/>
    <n v="2.2594851807065122"/>
    <n v="0.75416728327987725"/>
    <n v="3.5607245919700152E-2"/>
    <n v="1.1884928544626219E-2"/>
    <n v="4038.8735064935058"/>
    <n v="1348.0886203249352"/>
    <n v="6556.5558441558442"/>
    <n v="11.602597402597402"/>
    <n v="98308.758811387626"/>
    <n v="109751.04347826086"/>
    <n v="1700741.5274370061"/>
    <n v="26802"/>
    <n v="128"/>
    <n v="19720.890625"/>
    <m/>
  </r>
  <r>
    <x v="11"/>
    <x v="9"/>
    <x v="141"/>
    <s v="Metrovias S.A."/>
    <s v="Urquiza"/>
    <s v="URQ - Federico Lacroze-Gral. Lemos (e)"/>
    <s v="Eléctrico"/>
    <m/>
    <m/>
    <n v="113004.477"/>
    <n v="113004.477"/>
    <n v="-2.9975754904121632E-2"/>
    <m/>
    <m/>
    <m/>
    <n v="678026.86199999996"/>
    <n v="678026.86199999996"/>
    <n v="-2.9975754904121743E-2"/>
    <m/>
    <m/>
    <n v="32.24"/>
    <n v="2.4875621890549926E-3"/>
    <m/>
    <m/>
    <n v="6"/>
    <m/>
    <m/>
    <n v="1241082"/>
    <m/>
    <m/>
    <n v="47"/>
    <n v="4451"/>
    <n v="50"/>
    <n v="4401"/>
    <n v="-2.9975754904121632E-2"/>
    <n v="4293"/>
    <n v="108"/>
    <n v="0.9645023590204449"/>
    <n v="0.95"/>
    <n v="0.9645023590204449"/>
    <n v="0.97546012269938653"/>
    <n v="0.98876656931026741"/>
    <n v="-7.0310575079388649E-3"/>
    <n v="2451881"/>
    <n v="-1.5207192067615005E-2"/>
    <n v="87473.457010346057"/>
    <n v="-1.5207192067615005E-2"/>
    <n v="557.11906384912515"/>
    <n v="92.853177308187526"/>
    <n v="1.5224941965287675E-2"/>
    <n v="149"/>
    <n v="62.560266675688148"/>
    <n v="1.5224941965287675E-2"/>
    <n v="0.41986756158179966"/>
    <n v="1.5224941965287675E-2"/>
    <n v="42417541.300000004"/>
    <n v="17.3"/>
    <n v="0"/>
    <n v="2272380.4483430549"/>
    <n v="0.19999973897582757"/>
    <n v="3064850.25"/>
    <n v="-1.406197149535655E-2"/>
    <n v="1519108.5499999998"/>
    <n v="0.61956862914635735"/>
    <n v="3.9460875483022607E-2"/>
    <n v="0.20866517214952088"/>
    <n v="28.03"/>
    <n v="25.677"/>
    <n v="51.353999999999999"/>
    <n v="23"/>
    <n v="385"/>
    <n v="59162.228842933357"/>
    <n v="19925.309458080748"/>
    <n v="345.17349466030441"/>
    <n v="116.25134536585762"/>
    <n v="2.2404843157969156"/>
    <n v="0.75457507604638141"/>
    <n v="3.5813215557592905E-2"/>
    <n v="1.2061570644480974E-2"/>
    <n v="3945.7364935064929"/>
    <n v="1328.8887557276348"/>
    <n v="6368.5220779220781"/>
    <n v="11.431168831168831"/>
    <n v="95489.387389492549"/>
    <n v="106603.52173913043"/>
    <n v="1651966.4018382211"/>
    <n v="26406"/>
    <n v="128"/>
    <n v="19155.3203125"/>
    <m/>
  </r>
  <r>
    <x v="11"/>
    <x v="10"/>
    <x v="142"/>
    <s v="Metrovias S.A."/>
    <s v="Urquiza"/>
    <s v="URQ - Federico Lacroze-Gral. Lemos (e)"/>
    <s v="Eléctrico"/>
    <m/>
    <m/>
    <n v="115238.376"/>
    <n v="115238.376"/>
    <n v="4.5422781271837964E-2"/>
    <m/>
    <m/>
    <m/>
    <n v="691430.25600000005"/>
    <n v="691430.25600000005"/>
    <n v="4.5422781271837964E-2"/>
    <m/>
    <m/>
    <n v="32.39"/>
    <n v="1.060842433697351E-2"/>
    <m/>
    <m/>
    <n v="6"/>
    <m/>
    <m/>
    <n v="1265616"/>
    <m/>
    <m/>
    <n v="47"/>
    <n v="4526"/>
    <n v="38"/>
    <n v="4488"/>
    <n v="4.5422781271837964E-2"/>
    <n v="4413"/>
    <n v="75"/>
    <n v="0.97503314184710566"/>
    <n v="0.95"/>
    <n v="0.97503314184710566"/>
    <n v="0.98328877005347592"/>
    <n v="0.99160406539991164"/>
    <n v="7.4603078376067611E-3"/>
    <n v="2463153"/>
    <n v="6.3202903749208561E-2"/>
    <n v="90225.38461538461"/>
    <n v="6.3202903749208339E-2"/>
    <n v="548.83088235294122"/>
    <n v="91.471813725490208"/>
    <n v="1.7007590417859486E-2"/>
    <n v="149"/>
    <n v="61.629566438874491"/>
    <n v="1.7007590417859042E-2"/>
    <n v="0.41362125126761401"/>
    <n v="1.7007590417859042E-2"/>
    <n v="42612546.899999999"/>
    <n v="17.3"/>
    <n v="0"/>
    <n v="2342971.7384232064"/>
    <n v="0.1999997401703395"/>
    <n v="3078940.25"/>
    <n v="2.3876342628960994E-3"/>
    <n v="1519152.9"/>
    <n v="0.61675133456995967"/>
    <n v="3.8920127244285729E-2"/>
    <n v="0.20874275183441401"/>
    <n v="27.3"/>
    <n v="25.677"/>
    <n v="51.353999999999999"/>
    <n v="23"/>
    <n v="385"/>
    <n v="59163.956069634303"/>
    <n v="20024.353912419381"/>
    <n v="338.49217914438503"/>
    <n v="114.56446867406248"/>
    <n v="2.1971166098349042"/>
    <n v="0.74362573946893118"/>
    <n v="3.565036616011328E-2"/>
    <n v="1.2066055019330292E-2"/>
    <n v="3945.8516883116881"/>
    <n v="1335.494377686214"/>
    <n v="6397.8"/>
    <n v="11.657142857142857"/>
    <n v="95928.379483584533"/>
    <n v="107093.60869565218"/>
    <n v="1659560.9650660125"/>
    <n v="26928.000000000004"/>
    <n v="128"/>
    <n v="19243.3828125"/>
    <m/>
  </r>
  <r>
    <x v="11"/>
    <x v="11"/>
    <x v="143"/>
    <s v="Metrovias S.A."/>
    <s v="Urquiza"/>
    <s v="URQ - Federico Lacroze-Gral. Lemos (e)"/>
    <s v="Eléctrico"/>
    <m/>
    <m/>
    <n v="115264.053"/>
    <n v="115264.053"/>
    <n v="3.8159111933395051E-2"/>
    <m/>
    <m/>
    <m/>
    <n v="691584.31799999997"/>
    <n v="691584.31799999997"/>
    <n v="3.8159111933395051E-2"/>
    <m/>
    <m/>
    <n v="32.61"/>
    <n v="1.0223048327137496E-2"/>
    <m/>
    <m/>
    <n v="6"/>
    <m/>
    <m/>
    <n v="1265898"/>
    <m/>
    <m/>
    <n v="47"/>
    <n v="4564"/>
    <n v="75"/>
    <n v="4489"/>
    <n v="3.8159111933395051E-2"/>
    <n v="4448"/>
    <n v="41"/>
    <n v="0.97458369851007887"/>
    <n v="0.95"/>
    <n v="0.97458369851007887"/>
    <n v="0.99086656270884388"/>
    <n v="0.98356704645048199"/>
    <n v="3.8416630429723986E-2"/>
    <n v="2313088"/>
    <n v="3.7421086339931131E-2"/>
    <n v="84977.516531961795"/>
    <n v="3.7421086339931131E-2"/>
    <n v="515.27912675428831"/>
    <n v="85.879854459048047"/>
    <n v="-7.1089834398263552E-4"/>
    <n v="149"/>
    <n v="57.861957477179232"/>
    <n v="-7.1089834398274654E-4"/>
    <n v="0.38833528508173981"/>
    <n v="-7.1089834398274654E-4"/>
    <n v="40016422.399999999"/>
    <n v="17.3"/>
    <n v="0"/>
    <n v="2352584.4020134131"/>
    <n v="0.1999997233135008"/>
    <n v="2891359.0000000005"/>
    <n v="1.2851239434356534E-2"/>
    <n v="1341907.7"/>
    <n v="0.58013689924464606"/>
    <n v="3.5862573619079706E-2"/>
    <n v="0.19527311563655664"/>
    <n v="27.22"/>
    <n v="25.677"/>
    <n v="51.353999999999999"/>
    <n v="23"/>
    <n v="385"/>
    <n v="52261.078007555399"/>
    <n v="17590.991957842878"/>
    <n v="298.93243484072173"/>
    <n v="100.62016050379405"/>
    <n v="1.9403385315049899"/>
    <n v="0.65311472331784648"/>
    <n v="3.3533924811829256E-2"/>
    <n v="1.1287463331592871E-2"/>
    <n v="3485.4745454545455"/>
    <n v="1173.2049363676144"/>
    <n v="6008.0207792207793"/>
    <n v="11.659740259740261"/>
    <n v="90084.044086147143"/>
    <n v="100569.04347826086"/>
    <n v="1558453.9626903455"/>
    <n v="26934"/>
    <n v="128"/>
    <n v="18071"/>
    <m/>
  </r>
  <r>
    <x v="12"/>
    <x v="0"/>
    <x v="144"/>
    <s v="Metrovias S.A."/>
    <s v="Urquiza"/>
    <s v="URQ - Federico Lacroze-Gral. Lemos (e)"/>
    <s v="Eléctrico"/>
    <m/>
    <m/>
    <n v="114365.35799999999"/>
    <n v="114365.35799999999"/>
    <n v="-4.9151027703306926E-3"/>
    <m/>
    <m/>
    <m/>
    <n v="686192.14799999993"/>
    <n v="686192.14799999993"/>
    <n v="-4.9151027703306926E-3"/>
    <m/>
    <m/>
    <n v="32.5"/>
    <n v="1.5408320493064398E-3"/>
    <m/>
    <m/>
    <n v="6"/>
    <m/>
    <m/>
    <n v="1256028"/>
    <m/>
    <m/>
    <n v="47"/>
    <n v="4508"/>
    <n v="54"/>
    <n v="4454"/>
    <n v="-4.9151027703306926E-3"/>
    <n v="4389"/>
    <n v="65"/>
    <n v="0.97360248447204967"/>
    <n v="0.95"/>
    <n v="0.97360248447204967"/>
    <n v="0.98540637629097438"/>
    <n v="0.98802129547471162"/>
    <n v="-5.7080837965731712E-3"/>
    <n v="1952323"/>
    <n v="1.7229072098771558E-2"/>
    <n v="69651.195148055645"/>
    <n v="1.7229072098771558E-2"/>
    <n v="438.33026493039966"/>
    <n v="73.055044155066611"/>
    <n v="2.2253553370925383E-2"/>
    <n v="149"/>
    <n v="49.221180974516194"/>
    <n v="2.2253553370925383E-2"/>
    <n v="0.33034349647326305"/>
    <n v="2.2253553370925383E-2"/>
    <n v="33775187.899999999"/>
    <n v="17.3"/>
    <n v="0"/>
    <n v="2243351.8395368224"/>
    <n v="0.19999967218525716"/>
    <n v="2440402.75"/>
    <n v="-1.2526522414255501E-2"/>
    <n v="1222055.55"/>
    <n v="0.62594947147577529"/>
    <n v="3.7920835946193859E-2"/>
    <n v="0.21247436234751366"/>
    <n v="28.03"/>
    <n v="25.677"/>
    <n v="51.353999999999999"/>
    <n v="23"/>
    <n v="394"/>
    <n v="47593.392919733618"/>
    <n v="16155.258968001906"/>
    <n v="274.37259766502024"/>
    <n v="93.133943538703406"/>
    <n v="1.7809232495035781"/>
    <n v="0.60452248795097685"/>
    <n v="3.6182050374322275E-2"/>
    <n v="1.2281755048989231E-2"/>
    <n v="3101.6638324873097"/>
    <n v="1052.8390470085913"/>
    <n v="4955.1345177664971"/>
    <n v="11.304568527918782"/>
    <n v="76033.921408264199"/>
    <n v="84883.608695652176"/>
    <n v="1315386.8403629707"/>
    <n v="26723.999999999996"/>
    <n v="128"/>
    <n v="15252.5234375"/>
    <m/>
  </r>
  <r>
    <x v="12"/>
    <x v="1"/>
    <x v="145"/>
    <s v="Metrovias S.A."/>
    <s v="Urquiza"/>
    <s v="URQ - Federico Lacroze-Gral. Lemos (e)"/>
    <s v="Eléctrico"/>
    <m/>
    <m/>
    <n v="105095.961"/>
    <n v="105095.961"/>
    <n v="-2.7097694318992116E-2"/>
    <m/>
    <m/>
    <m/>
    <n v="630575.76599999995"/>
    <n v="630575.76599999995"/>
    <n v="-2.7097694318992338E-2"/>
    <m/>
    <m/>
    <n v="32.5"/>
    <n v="6.1576354679804268E-4"/>
    <m/>
    <m/>
    <n v="6"/>
    <m/>
    <m/>
    <n v="1154226"/>
    <m/>
    <m/>
    <n v="47"/>
    <n v="4184"/>
    <n v="91"/>
    <n v="4093"/>
    <n v="-2.7097694318992116E-2"/>
    <n v="4016"/>
    <n v="77"/>
    <n v="0.95984703632887192"/>
    <n v="0.95"/>
    <n v="0.95984703632887192"/>
    <n v="0.9811873931101881"/>
    <n v="0.97825047801147225"/>
    <n v="-7.7270762464997089E-3"/>
    <n v="1882149"/>
    <n v="-8.4844088157254305E-2"/>
    <n v="73867.700156985869"/>
    <n v="-8.4844088157254305E-2"/>
    <n v="459.84583435133152"/>
    <n v="76.640972391888582"/>
    <n v="-5.935477128697042E-2"/>
    <n v="149"/>
    <n v="51.637217057275883"/>
    <n v="-5.9354771286969976E-2"/>
    <n v="0.3465585037401066"/>
    <n v="-5.9354771286969976E-2"/>
    <n v="32561177.700000003"/>
    <n v="17.3"/>
    <n v="0"/>
    <n v="2182497.7373494119"/>
    <n v="0.19999965996301461"/>
    <n v="2352685.25"/>
    <n v="2.3546715509716397E-2"/>
    <n v="1188003.0999999999"/>
    <n v="0.63119503291184698"/>
    <n v="3.7488973634784782E-2"/>
    <n v="0.21651117652106028"/>
    <n v="25.48"/>
    <n v="25.677"/>
    <n v="51.353999999999999"/>
    <n v="23"/>
    <n v="394"/>
    <n v="46267.208007165944"/>
    <n v="15870.479198424158"/>
    <n v="290.25240654776445"/>
    <n v="99.561762613715388"/>
    <n v="1.8839973942163835"/>
    <n v="0.64624477556902671"/>
    <n v="3.6485262018025835E-2"/>
    <n v="1.2515096908731807E-2"/>
    <n v="3015.2362944162433"/>
    <n v="1034.2799349693835"/>
    <n v="4777.0279187817259"/>
    <n v="10.388324873096447"/>
    <n v="73300.969739455541"/>
    <n v="81832.565217391311"/>
    <n v="1268106.776492581"/>
    <n v="24558"/>
    <n v="128"/>
    <n v="14704.2890625"/>
    <m/>
  </r>
  <r>
    <x v="12"/>
    <x v="2"/>
    <x v="146"/>
    <s v="Metrovias S.A."/>
    <s v="Urquiza"/>
    <s v="URQ - Federico Lacroze-Gral. Lemos (e)"/>
    <s v="Eléctrico"/>
    <m/>
    <m/>
    <n v="114134.265"/>
    <n v="114134.265"/>
    <n v="-4.613733905579398E-2"/>
    <m/>
    <m/>
    <m/>
    <n v="684805.59"/>
    <n v="684805.59"/>
    <n v="-4.613733905579398E-2"/>
    <m/>
    <m/>
    <n v="32.5"/>
    <n v="2.7769207034866739E-3"/>
    <m/>
    <m/>
    <n v="6"/>
    <m/>
    <m/>
    <n v="1253490"/>
    <m/>
    <m/>
    <n v="47"/>
    <n v="4602"/>
    <n v="157"/>
    <n v="4445"/>
    <n v="-4.613733905579398E-2"/>
    <n v="4258"/>
    <n v="187"/>
    <n v="0.92524989135158631"/>
    <n v="0.95"/>
    <s v=""/>
    <n v="0.95793025871766024"/>
    <n v="0.96588439808778792"/>
    <n v="-1.2617782432139624E-2"/>
    <n v="2390188"/>
    <n v="-8.1179303942353287E-2"/>
    <n v="87233.138686131395"/>
    <n v="-8.1179303942353287E-2"/>
    <n v="537.72508436445446"/>
    <n v="89.620847394075739"/>
    <n v="-3.6736908070048702E-2"/>
    <n v="149"/>
    <n v="60.382469132589883"/>
    <n v="-3.6736908070048702E-2"/>
    <n v="0.40525147068852269"/>
    <n v="-3.6736908070048813E-2"/>
    <n v="41350252.399999999"/>
    <n v="17.3"/>
    <n v="0"/>
    <n v="2322297.5270416774"/>
    <n v="0.19999973223854595"/>
    <n v="2987734"/>
    <n v="8.156900051000315E-3"/>
    <n v="1498506.95"/>
    <n v="0.62694103978431825"/>
    <n v="3.6848670097393406E-2"/>
    <n v="0.21422163595445851"/>
    <n v="27.4"/>
    <n v="25.677"/>
    <n v="51.353999999999999"/>
    <n v="23"/>
    <n v="394"/>
    <n v="58359.89212135374"/>
    <n v="19941.191868158865"/>
    <n v="337.12192350956127"/>
    <n v="115.19234726630262"/>
    <n v="2.188222426747422"/>
    <n v="0.74770123240190733"/>
    <n v="3.6239366461521282E-2"/>
    <n v="1.2382753523379102E-2"/>
    <n v="3803.3171319796952"/>
    <n v="1299.5684862911553"/>
    <n v="6066.4670050761424"/>
    <n v="11.281725888324873"/>
    <n v="93086.731315963698"/>
    <n v="103921.21739130435"/>
    <n v="1610400.451766172"/>
    <n v="26670"/>
    <n v="128"/>
    <n v="18673.34375"/>
    <m/>
  </r>
  <r>
    <x v="12"/>
    <x v="3"/>
    <x v="147"/>
    <s v="Metrovias S.A."/>
    <s v="Urquiza"/>
    <s v="URQ - Federico Lacroze-Gral. Lemos (e)"/>
    <s v="Eléctrico"/>
    <m/>
    <m/>
    <n v="109512.405"/>
    <n v="109512.405"/>
    <n v="4.4747998115872711E-3"/>
    <m/>
    <m/>
    <m/>
    <n v="657074.42999999993"/>
    <n v="657074.42999999993"/>
    <n v="4.4747998115872711E-3"/>
    <m/>
    <m/>
    <n v="32.97"/>
    <n v="1.5086206896551824E-2"/>
    <m/>
    <m/>
    <n v="6"/>
    <m/>
    <m/>
    <n v="1202730"/>
    <m/>
    <m/>
    <n v="47"/>
    <n v="4431"/>
    <n v="166"/>
    <n v="4265"/>
    <n v="4.4747998115872711E-3"/>
    <n v="3811"/>
    <n v="454"/>
    <n v="0.86007673211464686"/>
    <n v="0.95"/>
    <s v=""/>
    <n v="0.89355216881594368"/>
    <n v="0.96253667343714733"/>
    <n v="-7.8897181647852199E-2"/>
    <n v="2435015"/>
    <n v="3.54473764221368E-2"/>
    <n v="89194.688644688649"/>
    <n v="3.54473764221368E-2"/>
    <n v="570.92966002344667"/>
    <n v="95.154943337241107"/>
    <n v="3.0834597957419163E-2"/>
    <n v="149"/>
    <n v="64.11109240698957"/>
    <n v="3.0834597957419163E-2"/>
    <n v="0.43027578796637295"/>
    <n v="3.0834597957419163E-2"/>
    <n v="42125759.5"/>
    <n v="17.3"/>
    <n v="0"/>
    <n v="2401972.9734404883"/>
    <n v="0.19999973716785713"/>
    <n v="3043767.75"/>
    <n v="-2.0903436491522168E-2"/>
    <n v="1517656.0999999999"/>
    <n v="0.62326355279125589"/>
    <n v="3.6255096010279209E-2"/>
    <n v="0.21488882664158596"/>
    <n v="27.3"/>
    <n v="25.677"/>
    <n v="51.353999999999999"/>
    <n v="23"/>
    <n v="394"/>
    <n v="59105.662655294618"/>
    <n v="20378.45216359627"/>
    <n v="355.83964830011718"/>
    <n v="122.68640473731803"/>
    <n v="2.3097171807461749"/>
    <n v="0.79634435965596984"/>
    <n v="3.6026794959032132E-2"/>
    <n v="1.2421319459051212E-2"/>
    <n v="3851.9190355329947"/>
    <n v="1328.064761940765"/>
    <n v="6180.2411167512691"/>
    <n v="10.8248730964467"/>
    <n v="94832.534953460301"/>
    <n v="105870.21739130435"/>
    <n v="1640602.8546948631"/>
    <n v="25589.999999999996"/>
    <n v="128"/>
    <n v="19023.5546875"/>
    <m/>
  </r>
  <r>
    <x v="12"/>
    <x v="4"/>
    <x v="148"/>
    <s v="Metrovias S.A."/>
    <s v="Urquiza"/>
    <s v="URQ - Federico Lacroze-Gral. Lemos (e)"/>
    <s v="Eléctrico"/>
    <m/>
    <m/>
    <n v="111053.02499999999"/>
    <n v="111053.02499999999"/>
    <n v="-1.6374801000682337E-2"/>
    <m/>
    <m/>
    <m/>
    <n v="666318.14999999991"/>
    <n v="666318.14999999991"/>
    <n v="-1.637480100068256E-2"/>
    <m/>
    <m/>
    <n v="32.5"/>
    <n v="1.5942482025633087E-2"/>
    <m/>
    <m/>
    <n v="6"/>
    <m/>
    <m/>
    <n v="1219650"/>
    <m/>
    <m/>
    <n v="47"/>
    <n v="4507"/>
    <n v="182"/>
    <n v="4325"/>
    <n v="-1.6374801000682337E-2"/>
    <n v="4048"/>
    <n v="277"/>
    <n v="0.89815842023518966"/>
    <n v="0.95"/>
    <s v=""/>
    <n v="0.9359537572254335"/>
    <n v="0.95961837142223205"/>
    <n v="-2.43270103081481E-2"/>
    <n v="2435432"/>
    <n v="1.1617203829423772E-2"/>
    <n v="87731.700288184438"/>
    <n v="1.1617203829423994E-2"/>
    <n v="563.10566473988445"/>
    <n v="93.850944123314079"/>
    <n v="2.8457998898954395E-2"/>
    <n v="149"/>
    <n v="63.23251677895913"/>
    <n v="2.8457998898954173E-2"/>
    <n v="0.42437930724133643"/>
    <n v="2.8457998898954395E-2"/>
    <n v="42132973.600000001"/>
    <n v="17.3"/>
    <n v="0"/>
    <n v="2322691.9280762561"/>
    <n v="0.19999973721285991"/>
    <n v="3044289"/>
    <n v="-1.8342412477865166E-2"/>
    <n v="1520147.9"/>
    <n v="0.6241799812107256"/>
    <n v="3.5938130297398486E-2"/>
    <n v="0.2159119932238146"/>
    <n v="27.76"/>
    <n v="25.677"/>
    <n v="51.353999999999999"/>
    <n v="23"/>
    <n v="394"/>
    <n v="59202.706702496398"/>
    <n v="20478.988101455048"/>
    <n v="351.47928323699421"/>
    <n v="121.58126646960955"/>
    <n v="2.2814145164738497"/>
    <n v="0.78917102510424086"/>
    <n v="3.607976770004194E-2"/>
    <n v="1.2480462036058647E-2"/>
    <n v="3858.2434010152283"/>
    <n v="1334.6166941143688"/>
    <n v="6181.2994923857868"/>
    <n v="10.977157360406091"/>
    <n v="94848.775168438675"/>
    <n v="105888.34782608696"/>
    <n v="1640883.8104139892"/>
    <n v="25949.999999999996"/>
    <n v="128"/>
    <n v="19026.8125"/>
    <m/>
  </r>
  <r>
    <x v="12"/>
    <x v="5"/>
    <x v="149"/>
    <s v="Metrovias S.A."/>
    <s v="Urquiza"/>
    <s v="URQ - Federico Lacroze-Gral. Lemos (e)"/>
    <s v="Eléctrico"/>
    <m/>
    <m/>
    <n v="112336.875"/>
    <n v="112336.875"/>
    <n v="5.0539857569491531E-3"/>
    <m/>
    <m/>
    <m/>
    <n v="674021.25"/>
    <n v="674021.25"/>
    <n v="5.0539857569493751E-3"/>
    <m/>
    <m/>
    <n v="32.5"/>
    <n v="6.1919504643963563E-3"/>
    <m/>
    <m/>
    <n v="6"/>
    <m/>
    <m/>
    <n v="1233750"/>
    <m/>
    <m/>
    <n v="47"/>
    <n v="4431"/>
    <n v="56"/>
    <n v="4375"/>
    <n v="5.0539857569491531E-3"/>
    <n v="4221"/>
    <n v="154"/>
    <n v="0.95260663507109"/>
    <n v="0.95"/>
    <n v="0.95260663507109"/>
    <n v="0.96479999999999999"/>
    <n v="0.9873617693522907"/>
    <n v="1.4193286645737713E-2"/>
    <n v="2344103"/>
    <n v="-3.2699030760799941E-2"/>
    <n v="88791.780303030304"/>
    <n v="-3.2699030760800052E-2"/>
    <n v="535.79497142857144"/>
    <n v="89.299161904761903"/>
    <n v="-3.7563172777545728E-2"/>
    <n v="149"/>
    <n v="60.165732015125634"/>
    <n v="-3.7563172777545839E-2"/>
    <n v="0.40379685916191699"/>
    <n v="-3.7563172777545839E-2"/>
    <n v="40552981.899999999"/>
    <n v="17.3"/>
    <n v="0"/>
    <n v="2348119.2447935585"/>
    <n v="0.19999972697436141"/>
    <n v="2930127.75"/>
    <n v="2.183090725117616E-2"/>
    <n v="1513900.85"/>
    <n v="0.64583375815823796"/>
    <n v="3.6341725421664944E-2"/>
    <n v="0.22396787285276668"/>
    <n v="26.4"/>
    <n v="25.677"/>
    <n v="51.353999999999999"/>
    <n v="23"/>
    <n v="394"/>
    <n v="58959.413093429925"/>
    <n v="20446.460359769015"/>
    <n v="346.03448000000003"/>
    <n v="120.00086003606604"/>
    <n v="2.2460728797497111"/>
    <n v="0.77891277561024808"/>
    <n v="3.7331431107412598E-2"/>
    <n v="1.2946119818078998E-2"/>
    <n v="3842.3879441624367"/>
    <n v="1332.4968595375353"/>
    <n v="5949.5"/>
    <n v="11.104060913705585"/>
    <n v="91291.934416014337"/>
    <n v="101917.52173913043"/>
    <n v="1579350.4653970478"/>
    <n v="26250"/>
    <n v="128"/>
    <n v="18313.3046875"/>
    <m/>
  </r>
  <r>
    <x v="12"/>
    <x v="6"/>
    <x v="150"/>
    <s v="Metrovias S.A."/>
    <s v="Urquiza"/>
    <s v="URQ - Federico Lacroze-Gral. Lemos (e)"/>
    <s v="Eléctrico"/>
    <m/>
    <m/>
    <n v="113800.46399999999"/>
    <n v="113800.46399999999"/>
    <n v="-2.0985199911641272E-2"/>
    <m/>
    <m/>
    <m/>
    <n v="682802.78399999999"/>
    <n v="682802.78399999999"/>
    <n v="-2.0985199911641272E-2"/>
    <m/>
    <m/>
    <n v="32.5"/>
    <n v="-5.2035506580961899E-3"/>
    <m/>
    <m/>
    <n v="6"/>
    <m/>
    <m/>
    <n v="1249824"/>
    <m/>
    <m/>
    <n v="47"/>
    <n v="4508"/>
    <n v="76"/>
    <n v="4432"/>
    <n v="-2.0985199911641272E-2"/>
    <n v="4338"/>
    <n v="94"/>
    <n v="0.96228926353149957"/>
    <n v="0.95"/>
    <n v="0.96228926353149957"/>
    <n v="0.97879061371841158"/>
    <n v="0.98314108251996446"/>
    <n v="-1.3556212974421555E-3"/>
    <n v="2329190"/>
    <n v="-2.8130185716723655E-2"/>
    <n v="83096.32536567963"/>
    <n v="-2.8130185716723655E-2"/>
    <n v="525.53925992779784"/>
    <n v="87.589876654632974"/>
    <n v="-7.2981387047852397E-3"/>
    <n v="149"/>
    <n v="59.014093006392898"/>
    <n v="-7.2981387047852397E-3"/>
    <n v="0.3960677382979389"/>
    <n v="-7.2981387047852397E-3"/>
    <n v="40294987"/>
    <n v="17.3"/>
    <n v="0"/>
    <n v="2280595.943137805"/>
    <n v="0.19999972522627185"/>
    <n v="2911486.5"/>
    <n v="-1.2038878254894696E-3"/>
    <n v="1474962.75"/>
    <n v="0.63325136635482726"/>
    <n v="3.4843633693835377E-2"/>
    <n v="0.22067583159842041"/>
    <n v="28.03"/>
    <n v="25.677"/>
    <n v="51.353999999999999"/>
    <n v="23"/>
    <n v="394"/>
    <n v="57442.954784437432"/>
    <n v="20017.756755100861"/>
    <n v="332.79845442238269"/>
    <n v="115.97381322218521"/>
    <n v="2.1601592503172924"/>
    <n v="0.75277364452094098"/>
    <n v="3.660412522282238E-2"/>
    <n v="1.2755828416093663E-2"/>
    <n v="3743.5602791878173"/>
    <n v="1304.5582238597076"/>
    <n v="5911.649746192893"/>
    <n v="11.248730964467006"/>
    <n v="90711.142267398842"/>
    <n v="101269.13043478261"/>
    <n v="1569302.761226"/>
    <n v="26592"/>
    <n v="128"/>
    <n v="18196.796875"/>
    <m/>
  </r>
  <r>
    <x v="12"/>
    <x v="7"/>
    <x v="151"/>
    <s v="Metrovias S.A."/>
    <s v="Urquiza"/>
    <s v="URQ - Federico Lacroze-Gral. Lemos (e)"/>
    <s v="Eléctrico"/>
    <m/>
    <m/>
    <n v="114647.80499999999"/>
    <n v="114647.80499999999"/>
    <n v="-5.3464023167744124E-3"/>
    <m/>
    <m/>
    <m/>
    <n v="687886.83"/>
    <n v="687886.83"/>
    <n v="-5.3464023167743013E-3"/>
    <m/>
    <m/>
    <n v="33.299999999999997"/>
    <n v="1.3698630136986134E-2"/>
    <m/>
    <m/>
    <n v="6"/>
    <m/>
    <m/>
    <n v="1259130"/>
    <m/>
    <m/>
    <n v="47"/>
    <n v="4602"/>
    <n v="137"/>
    <n v="4465"/>
    <n v="-5.3464023167743013E-3"/>
    <n v="4399"/>
    <n v="66"/>
    <n v="0.95588874402433721"/>
    <n v="0.95"/>
    <n v="0.95588874402433721"/>
    <n v="0.98521836506159011"/>
    <n v="0.97023033463711428"/>
    <n v="5.6037382358977705E-3"/>
    <n v="2367519"/>
    <n v="-1.2867023935749899E-2"/>
    <n v="85009.658886894074"/>
    <n v="-1.2867023935749899E-2"/>
    <n v="530.23941769316912"/>
    <n v="88.373236282194853"/>
    <n v="-7.5610460128961998E-3"/>
    <n v="149"/>
    <n v="59.541885254584692"/>
    <n v="-7.5610460128960888E-3"/>
    <n v="0.39960996815157512"/>
    <n v="-7.5610460128960888E-3"/>
    <n v="40958078.700000003"/>
    <n v="17.3"/>
    <n v="0"/>
    <n v="2255869.3866097992"/>
    <n v="0.19999972967472857"/>
    <n v="2959397.75"/>
    <n v="4.6414793803815748E-3"/>
    <n v="1473599.9"/>
    <n v="0.62242368487855848"/>
    <n v="3.3504987991847923E-2"/>
    <n v="0.21552066650919616"/>
    <n v="27.85"/>
    <n v="25.677"/>
    <n v="51.353999999999999"/>
    <n v="23"/>
    <n v="394"/>
    <n v="57389.87810102426"/>
    <n v="19871.841447723084"/>
    <n v="330.0335722284434"/>
    <n v="114.27755271067986"/>
    <n v="2.1422126950736939"/>
    <n v="0.74176339857122364"/>
    <n v="3.5978247680841527E-2"/>
    <n v="1.2457841994751221E-2"/>
    <n v="3740.1012690355328"/>
    <n v="1295.0489158710295"/>
    <n v="6008.9314720812181"/>
    <n v="11.332487309644669"/>
    <n v="92203.878957822177"/>
    <n v="102935.60869565218"/>
    <n v="1595127.1059703238"/>
    <n v="26790"/>
    <n v="128"/>
    <n v="18496.2421875"/>
    <m/>
  </r>
  <r>
    <x v="12"/>
    <x v="8"/>
    <x v="152"/>
    <s v="Metrovias S.A."/>
    <s v="Urquiza"/>
    <s v="URQ - Federico Lacroze-Gral. Lemos (e)"/>
    <s v="Eléctrico"/>
    <m/>
    <m/>
    <n v="114647.80499999999"/>
    <n v="114647.80499999999"/>
    <n v="-4.4772778150892201E-4"/>
    <m/>
    <m/>
    <m/>
    <n v="687886.83"/>
    <n v="687886.83"/>
    <n v="-4.4772778150892201E-4"/>
    <m/>
    <m/>
    <n v="32.68"/>
    <n v="5.5384615384614921E-3"/>
    <m/>
    <m/>
    <n v="6"/>
    <m/>
    <m/>
    <n v="1259130"/>
    <m/>
    <m/>
    <n v="47"/>
    <n v="4526"/>
    <n v="61"/>
    <n v="4465"/>
    <n v="-4.4772778150881098E-4"/>
    <n v="3988"/>
    <n v="477"/>
    <n v="0.88113124171453827"/>
    <n v="0.95"/>
    <s v=""/>
    <n v="0.89316909294512881"/>
    <n v="0.9865223155103845"/>
    <n v="-8.4281308655981046E-2"/>
    <n v="2466438"/>
    <n v="-2.2911934282886848E-2"/>
    <n v="91248.168701442832"/>
    <n v="-2.2911934282886959E-2"/>
    <n v="552.39372900335945"/>
    <n v="92.065621500559914"/>
    <n v="-2.2474268855913859E-2"/>
    <n v="149"/>
    <n v="62.029647231362169"/>
    <n v="-2.247426885591397E-2"/>
    <n v="0.41630635725746423"/>
    <n v="-2.2474268855913859E-2"/>
    <n v="42669377.399999999"/>
    <n v="17.3"/>
    <n v="0"/>
    <n v="2310000.0991000817"/>
    <n v="0.19999974051640157"/>
    <n v="3083046.5"/>
    <n v="3.273304159903213E-3"/>
    <n v="1556507.55"/>
    <n v="0.63107507668954177"/>
    <n v="3.3517849001335663E-2"/>
    <n v="0.21673767101333988"/>
    <n v="27.03"/>
    <n v="25.677"/>
    <n v="51.353999999999999"/>
    <n v="23"/>
    <n v="394"/>
    <n v="60618.746348872533"/>
    <n v="20819.021997071308"/>
    <n v="348.60191489361705"/>
    <n v="119.72453030656216"/>
    <n v="2.2627378256391393"/>
    <n v="0.77711914882684996"/>
    <n v="3.647832813234346E-2"/>
    <n v="1.2528189075915602E-2"/>
    <n v="3950.5267766497464"/>
    <n v="1356.7767203522842"/>
    <n v="6259.9949238578683"/>
    <n v="11.332487309644669"/>
    <n v="96056.314990068931"/>
    <n v="107236.43478260869"/>
    <n v="1661774.2493281926"/>
    <n v="26790"/>
    <n v="128"/>
    <n v="19269.046875"/>
    <m/>
  </r>
  <r>
    <x v="12"/>
    <x v="9"/>
    <x v="153"/>
    <s v="Metrovias S.A."/>
    <s v="Urquiza"/>
    <s v="URQ - Federico Lacroze-Gral. Lemos (e)"/>
    <s v="Eléctrico"/>
    <m/>
    <m/>
    <n v="112439.583"/>
    <n v="112439.583"/>
    <n v="-4.9988638945693831E-3"/>
    <m/>
    <m/>
    <m/>
    <n v="674637.49800000002"/>
    <n v="674637.49800000002"/>
    <n v="-4.9988638945693831E-3"/>
    <m/>
    <m/>
    <n v="32.89"/>
    <n v="2.0161290322580516E-2"/>
    <m/>
    <m/>
    <n v="6"/>
    <m/>
    <m/>
    <n v="1234878"/>
    <m/>
    <m/>
    <n v="47"/>
    <n v="4451"/>
    <n v="72"/>
    <n v="4379"/>
    <n v="-4.9988638945693831E-3"/>
    <n v="4091"/>
    <n v="288"/>
    <n v="0.91911929903392497"/>
    <n v="0.95"/>
    <s v=""/>
    <n v="0.93423155971683036"/>
    <n v="0.98382385980678499"/>
    <n v="-4.226575953557643E-2"/>
    <n v="2343597"/>
    <n v="-4.416364415728169E-2"/>
    <n v="83610.310381733856"/>
    <n v="-4.416364415728169E-2"/>
    <n v="535.18999771637357"/>
    <n v="89.198332952728933"/>
    <n v="-3.9361543260149956E-2"/>
    <n v="149"/>
    <n v="60.097798032566523"/>
    <n v="-3.9361543260150067E-2"/>
    <n v="0.4033409263930639"/>
    <n v="-3.9361543260150178E-2"/>
    <n v="40544228.100000001"/>
    <n v="17.3"/>
    <n v="0"/>
    <n v="2172023.8468324682"/>
    <n v="0.19999972691541312"/>
    <n v="2929495.25"/>
    <n v="1.6470551929861622E-2"/>
    <n v="1446455.75"/>
    <n v="0.61719474380620898"/>
    <n v="3.2349402676437142E-2"/>
    <n v="0.2080899338523968"/>
    <n v="28.03"/>
    <n v="25.677"/>
    <n v="51.353999999999999"/>
    <n v="23"/>
    <n v="394"/>
    <n v="56332.73941659851"/>
    <n v="18992.831900404082"/>
    <n v="330.31645352820277"/>
    <n v="111.36765122326459"/>
    <n v="2.1440488474004153"/>
    <n v="0.72287553857060527"/>
    <n v="3.5675996751803989E-2"/>
    <n v="1.2028319875861088E-2"/>
    <n v="3671.2074873096449"/>
    <n v="1237.7638190524763"/>
    <n v="5948.215736040609"/>
    <n v="11.114213197969542"/>
    <n v="91272.228064026174"/>
    <n v="101895.52173913043"/>
    <n v="1579009.5455076529"/>
    <n v="26274"/>
    <n v="128"/>
    <n v="18309.3515625"/>
    <m/>
  </r>
  <r>
    <x v="12"/>
    <x v="10"/>
    <x v="154"/>
    <s v="Metrovias S.A."/>
    <s v="Urquiza"/>
    <s v="URQ - Federico Lacroze-Gral. Lemos (e)"/>
    <s v="Eléctrico"/>
    <m/>
    <m/>
    <n v="114673.482"/>
    <n v="114673.482"/>
    <n v="-4.9019607843137081E-3"/>
    <m/>
    <m/>
    <m/>
    <n v="688040.89199999999"/>
    <n v="688040.89199999999"/>
    <n v="-4.9019607843138191E-3"/>
    <m/>
    <m/>
    <n v="33.229999999999997"/>
    <n v="2.5933930225378043E-2"/>
    <m/>
    <m/>
    <n v="6"/>
    <m/>
    <m/>
    <n v="1259412"/>
    <m/>
    <m/>
    <n v="47"/>
    <n v="4526"/>
    <n v="60"/>
    <n v="4466"/>
    <n v="-4.9019607843137081E-3"/>
    <n v="4285"/>
    <n v="181"/>
    <n v="0.94675209898364998"/>
    <n v="0.95"/>
    <s v=""/>
    <n v="0.95947156291983882"/>
    <n v="0.98674326115775524"/>
    <n v="-2.4221986316737665E-2"/>
    <n v="2430162"/>
    <n v="-1.3393808667183871E-2"/>
    <n v="89016.923076923078"/>
    <n v="-1.3393808667183871E-2"/>
    <n v="544.14733542319755"/>
    <n v="90.691222570532929"/>
    <n v="-8.5336796458399533E-3"/>
    <n v="149"/>
    <n v="61.103639462173135"/>
    <n v="-8.5336796458398423E-3"/>
    <n v="0.41009154001458481"/>
    <n v="-8.5336796458397313E-3"/>
    <n v="42041802.600000001"/>
    <n v="17.3"/>
    <n v="0"/>
    <n v="2311590.4232461471"/>
    <n v="0.19999973664298498"/>
    <n v="3037701.5000000005"/>
    <n v="3.4576420569211617E-3"/>
    <n v="1500164.3499999996"/>
    <n v="0.6173104303334509"/>
    <n v="3.1935355940685514E-2"/>
    <n v="0.20804476622184245"/>
    <n v="27.3"/>
    <n v="25.677"/>
    <n v="51.353999999999999"/>
    <n v="23"/>
    <n v="394"/>
    <n v="58424.440160454869"/>
    <n v="19690.091722989644"/>
    <n v="335.90782579489468"/>
    <n v="113.2070051883576"/>
    <n v="2.1803418480539958"/>
    <n v="0.73481458885615925"/>
    <n v="3.5682683834303515E-2"/>
    <n v="1.2025709030164301E-2"/>
    <n v="3807.5237309644663"/>
    <n v="1283.2042770842768"/>
    <n v="6167.9238578680206"/>
    <n v="11.335025380710659"/>
    <n v="94643.533123028392"/>
    <n v="105659.21739130435"/>
    <n v="1637333.1230283913"/>
    <n v="26796"/>
    <n v="128"/>
    <n v="18985.640625"/>
    <m/>
  </r>
  <r>
    <x v="12"/>
    <x v="11"/>
    <x v="155"/>
    <s v="Metrovias S.A."/>
    <s v="Urquiza"/>
    <s v="URQ - Federico Lacroze-Gral. Lemos (e)"/>
    <s v="Eléctrico"/>
    <m/>
    <m/>
    <n v="114622.128"/>
    <n v="114622.128"/>
    <n v="-5.5691690799732907E-3"/>
    <m/>
    <m/>
    <m/>
    <n v="687732.76799999992"/>
    <n v="687732.76799999992"/>
    <n v="-5.5691690799732907E-3"/>
    <m/>
    <m/>
    <n v="33.06"/>
    <n v="1.3799448022079108E-2"/>
    <m/>
    <m/>
    <n v="6"/>
    <m/>
    <m/>
    <n v="1258848"/>
    <m/>
    <m/>
    <n v="47"/>
    <n v="4545"/>
    <n v="81"/>
    <n v="4464"/>
    <n v="-5.5691690799732907E-3"/>
    <n v="4316"/>
    <n v="148"/>
    <n v="0.94961496149614966"/>
    <n v="0.95"/>
    <s v=""/>
    <n v="0.96684587813620071"/>
    <n v="0.98217821782178216"/>
    <n v="-2.4242098256878397E-2"/>
    <n v="2328605"/>
    <n v="6.7083483205134797E-3"/>
    <n v="85547.57531227039"/>
    <n v="6.7083483205134797E-3"/>
    <n v="521.64090501792111"/>
    <n v="86.940150836320186"/>
    <n v="1.2346275898473369E-2"/>
    <n v="149"/>
    <n v="58.576337168218231"/>
    <n v="1.2346275898473591E-2"/>
    <n v="0.39312977965247137"/>
    <n v="1.2346275898473591E-2"/>
    <n v="40284866.5"/>
    <n v="17.3"/>
    <n v="0"/>
    <n v="2368366.357635526"/>
    <n v="0.19999972515724229"/>
    <n v="2910755.25"/>
    <n v="-8.3312367887113832E-3"/>
    <n v="1293268.6500000001"/>
    <n v="0.5553834377234439"/>
    <n v="2.7888387134209304E-2"/>
    <n v="0.18423733213582483"/>
    <n v="27.22"/>
    <n v="25.677"/>
    <n v="51.353999999999999"/>
    <n v="23"/>
    <n v="394"/>
    <n v="50366.8127117654"/>
    <n v="16708.181360678522"/>
    <n v="289.71071908602153"/>
    <n v="96.10572867341898"/>
    <n v="1.8804813587128661"/>
    <n v="0.6238120281017967"/>
    <n v="3.2103088885748206E-2"/>
    <n v="1.0649556770856926E-2"/>
    <n v="3282.4077411167518"/>
    <n v="1088.8730274064528"/>
    <n v="5910.1649746192898"/>
    <n v="11.32994923857868"/>
    <n v="90688.359231997514"/>
    <n v="101243.69565217392"/>
    <n v="1568908.6147135568"/>
    <n v="26783.999999999996"/>
    <n v="128"/>
    <n v="18192.2265625"/>
    <m/>
  </r>
  <r>
    <x v="13"/>
    <x v="0"/>
    <x v="156"/>
    <s v="Metrovias S.A."/>
    <s v="Urquiza"/>
    <s v="URQ - Federico Lacroze-Gral. Lemos (e)"/>
    <s v="Eléctrico"/>
    <m/>
    <m/>
    <n v="115032.95999999999"/>
    <n v="115032.95999999999"/>
    <n v="5.837449483610202E-3"/>
    <m/>
    <m/>
    <m/>
    <n v="690197.76"/>
    <n v="690197.76"/>
    <n v="5.837449483610424E-3"/>
    <m/>
    <m/>
    <n v="33.299999999999997"/>
    <n v="2.4615384615384484E-2"/>
    <m/>
    <m/>
    <n v="6"/>
    <m/>
    <m/>
    <n v="1263360"/>
    <m/>
    <m/>
    <n v="47"/>
    <n v="4603"/>
    <n v="123"/>
    <n v="4480"/>
    <n v="5.837449483610202E-3"/>
    <n v="4366"/>
    <n v="114"/>
    <n v="0.9485118401042798"/>
    <n v="0.95"/>
    <s v=""/>
    <n v="0.97455357142857146"/>
    <n v="0.97327829676298061"/>
    <n v="-1.1013532207141186E-2"/>
    <n v="1955921"/>
    <n v="1.8429327524185357E-3"/>
    <n v="69779.557616839098"/>
    <n v="1.8429327524185357E-3"/>
    <n v="436.58950892857143"/>
    <n v="72.764918154761901"/>
    <n v="-3.9713342680197661E-3"/>
    <n v="149"/>
    <n v="49.025707211799705"/>
    <n v="-3.971334268019544E-3"/>
    <n v="0.32903159202550136"/>
    <n v="-3.9713342680196551E-3"/>
    <n v="33837433.300000004"/>
    <n v="17.3"/>
    <n v="0"/>
    <n v="2247486.1861171033"/>
    <n v="0.19999967278828656"/>
    <n v="2444900.25"/>
    <n v="4.5133422715561977E-3"/>
    <n v="1211800.8999999999"/>
    <n v="0.61955513540679807"/>
    <n v="3.0223659966298493E-2"/>
    <n v="0.20339958483479911"/>
    <n v="28.03"/>
    <n v="25.677"/>
    <n v="51.353999999999999"/>
    <n v="23"/>
    <n v="386"/>
    <n v="47194.021887292125"/>
    <n v="15493.769496812911"/>
    <n v="270.49127232142854"/>
    <n v="88.80212485930025"/>
    <n v="1.7557299809260463"/>
    <n v="0.57640511520881366"/>
    <n v="3.581243557264728E-2"/>
    <n v="1.1757201435537519E-2"/>
    <n v="3139.3805699481863"/>
    <n v="1030.6567859317749"/>
    <n v="5067.1528497409327"/>
    <n v="11.606217616580311"/>
    <n v="76174.046812322311"/>
    <n v="85040.043478260865"/>
    <n v="1317811.0098531761"/>
    <n v="26880"/>
    <n v="128"/>
    <n v="15280.6328125"/>
    <m/>
  </r>
  <r>
    <x v="13"/>
    <x v="1"/>
    <x v="157"/>
    <s v="Metrovias S.A."/>
    <s v="Urquiza"/>
    <s v="URQ - Federico Lacroze-Gral. Lemos (e)"/>
    <s v="Eléctrico"/>
    <m/>
    <m/>
    <n v="102374.19899999999"/>
    <n v="102374.19899999999"/>
    <n v="-2.5897874419741007E-2"/>
    <m/>
    <m/>
    <m/>
    <n v="614245.1939999999"/>
    <n v="614245.1939999999"/>
    <n v="-2.5897874419741118E-2"/>
    <m/>
    <m/>
    <n v="33.979999999999997"/>
    <n v="4.5538461538461528E-2"/>
    <m/>
    <m/>
    <n v="6"/>
    <m/>
    <m/>
    <n v="1124334"/>
    <m/>
    <m/>
    <n v="47"/>
    <n v="4034"/>
    <n v="47"/>
    <n v="3987"/>
    <n v="-2.5897874419741007E-2"/>
    <n v="3878"/>
    <n v="109"/>
    <n v="0.96132870599900844"/>
    <n v="0.95"/>
    <n v="0.96132870599900844"/>
    <n v="0.9726611487333835"/>
    <n v="0.98834903321765"/>
    <n v="-8.6897206758618228E-3"/>
    <n v="1922086"/>
    <n v="2.1218830177632153E-2"/>
    <n v="75435.086342229202"/>
    <n v="2.1218830177632153E-2"/>
    <n v="482.08828693253071"/>
    <n v="80.348047822088446"/>
    <n v="4.8369368426648629E-2"/>
    <n v="149"/>
    <n v="54.134876633646087"/>
    <n v="4.8369368426648629E-2"/>
    <n v="0.36332131968889991"/>
    <n v="4.8369368426648629E-2"/>
    <n v="33252087.800000001"/>
    <n v="17.3"/>
    <n v="0"/>
    <n v="2228807.7862012954"/>
    <n v="0.19999966702828786"/>
    <n v="2402606.5"/>
    <n v="-2.5679385011012544E-2"/>
    <n v="1209898.8"/>
    <n v="0.62947173019313396"/>
    <n v="2.9856107457110169E-2"/>
    <n v="0.20511314483793344"/>
    <n v="25.48"/>
    <n v="25.677"/>
    <n v="51.353999999999999"/>
    <n v="23"/>
    <n v="386"/>
    <n v="47119.943918682089"/>
    <n v="15354.017373874054"/>
    <n v="303.46094808126412"/>
    <n v="98.882644622263385"/>
    <n v="1.9697326276516218"/>
    <n v="0.64183669316420267"/>
    <n v="3.6385649144111791E-2"/>
    <n v="1.1856251146701356E-2"/>
    <n v="3134.4528497409328"/>
    <n v="1021.3603733392853"/>
    <n v="4979.4974093264245"/>
    <n v="10.32901554404145"/>
    <n v="74856.330568212798"/>
    <n v="83568.956521739135"/>
    <n v="1295014.5188300814"/>
    <n v="23921.999999999996"/>
    <n v="128"/>
    <n v="15016.296875"/>
    <m/>
  </r>
  <r>
    <x v="13"/>
    <x v="2"/>
    <x v="158"/>
    <s v="Metrovias S.A."/>
    <s v="Urquiza"/>
    <s v="URQ - Federico Lacroze-Gral. Lemos (e)"/>
    <s v="Eléctrico"/>
    <m/>
    <m/>
    <n v="107946.10799999999"/>
    <n v="107946.10799999999"/>
    <n v="-5.4218222722159815E-2"/>
    <m/>
    <m/>
    <m/>
    <n v="647676.64799999993"/>
    <n v="647676.64799999993"/>
    <n v="-5.4218222722159815E-2"/>
    <m/>
    <m/>
    <n v="32.69"/>
    <n v="5.8461538461538343E-3"/>
    <m/>
    <m/>
    <n v="6"/>
    <m/>
    <m/>
    <n v="1185528"/>
    <m/>
    <m/>
    <n v="47"/>
    <n v="4407"/>
    <n v="203"/>
    <n v="4204"/>
    <n v="-5.4218222722159704E-2"/>
    <n v="4070"/>
    <n v="134"/>
    <n v="0.9235307465395961"/>
    <n v="0.95"/>
    <s v=""/>
    <n v="0.9681255946717412"/>
    <n v="0.95393691853868845"/>
    <n v="1.064308790885149E-2"/>
    <n v="2348374"/>
    <n v="-1.7494021390786041E-2"/>
    <n v="85707.080291970808"/>
    <n v="-1.7494021390786041E-2"/>
    <n v="558.60466222645096"/>
    <n v="93.100777037741821"/>
    <n v="3.8829465965260601E-2"/>
    <n v="149"/>
    <n v="62.727088162672196"/>
    <n v="3.8829465965260823E-2"/>
    <n v="0.42098716887699461"/>
    <n v="3.8829465965260823E-2"/>
    <n v="40626870.200000003"/>
    <n v="17.3"/>
    <n v="0"/>
    <n v="2281671.2044278407"/>
    <n v="0.19999972747091477"/>
    <n v="2935466.5"/>
    <n v="-2.8609453351561821E-2"/>
    <n v="1463996.6499999997"/>
    <n v="0.62340864359765513"/>
    <n v="2.9328832147066039E-2"/>
    <n v="0.20264884556046392"/>
    <n v="27.4"/>
    <n v="25.677"/>
    <n v="51.353999999999999"/>
    <n v="23"/>
    <n v="386"/>
    <n v="57015.876075865548"/>
    <n v="18533.912842006812"/>
    <n v="348.23897478591812"/>
    <n v="113.20058992488319"/>
    <n v="2.2603820201342195"/>
    <n v="0.73477294806560467"/>
    <n v="3.603518171084711E-2"/>
    <n v="1.1713806101760918E-2"/>
    <n v="3792.7374352331599"/>
    <n v="1232.8893265394013"/>
    <n v="6083.8704663212438"/>
    <n v="10.891191709844559"/>
    <n v="91458.270047123893"/>
    <n v="102103.21739130435"/>
    <n v="1582228.0718152435"/>
    <n v="25223.999999999996"/>
    <n v="128"/>
    <n v="18346.671875"/>
    <m/>
  </r>
  <r>
    <x v="13"/>
    <x v="3"/>
    <x v="159"/>
    <s v="Metrovias S.A."/>
    <s v="Urquiza"/>
    <s v="URQ - Federico Lacroze-Gral. Lemos (e)"/>
    <s v="Eléctrico"/>
    <m/>
    <m/>
    <n v="103324.24799999999"/>
    <n v="103324.24799999999"/>
    <n v="-5.6506447831184081E-2"/>
    <m/>
    <m/>
    <m/>
    <n v="619945.4879999999"/>
    <n v="619945.4879999999"/>
    <n v="-5.6506447831184081E-2"/>
    <m/>
    <m/>
    <n v="32.659999999999997"/>
    <n v="-9.4024871094935403E-3"/>
    <m/>
    <m/>
    <n v="6"/>
    <m/>
    <m/>
    <n v="1134768"/>
    <m/>
    <m/>
    <n v="47"/>
    <n v="4047"/>
    <n v="23"/>
    <n v="4024"/>
    <n v="-5.6506447831184081E-2"/>
    <n v="3886"/>
    <n v="138"/>
    <n v="0.96021744502100326"/>
    <n v="0.95"/>
    <n v="0.96021744502100326"/>
    <n v="0.96570576540755471"/>
    <n v="0.99431677786014327"/>
    <n v="8.0749170680456839E-2"/>
    <n v="2283212"/>
    <n v="-6.2341710420675045E-2"/>
    <n v="83634.139194139192"/>
    <n v="-6.2341710420675045E-2"/>
    <n v="567.39860834990054"/>
    <n v="94.566434724983424"/>
    <n v="-6.1847402942791785E-3"/>
    <n v="149"/>
    <n v="63.714581950469828"/>
    <n v="-6.1847402942788454E-3"/>
    <n v="0.42761464396288473"/>
    <n v="-6.1847402942788454E-3"/>
    <n v="39499567.600000001"/>
    <n v="17.3"/>
    <n v="0"/>
    <n v="2252229.8698919737"/>
    <n v="0.19999971969303587"/>
    <n v="2854014"/>
    <n v="-1.0742510620010636E-3"/>
    <n v="1431328"/>
    <n v="0.62689229033484406"/>
    <n v="2.9255560077596169E-2"/>
    <n v="0.20444584363397061"/>
    <n v="27.3"/>
    <n v="25.677"/>
    <n v="51.353999999999999"/>
    <n v="23"/>
    <n v="386"/>
    <n v="55743.583751995953"/>
    <n v="18179.429198707221"/>
    <n v="355.69781312127236"/>
    <n v="116.0022871608363"/>
    <n v="2.3087965437374072"/>
    <n v="0.75295846581789361"/>
    <n v="3.6236548574268439E-2"/>
    <n v="1.1817678822772865E-2"/>
    <n v="3708.1036269430051"/>
    <n v="1209.3088174487184"/>
    <n v="5915.056994818653"/>
    <n v="10.424870466321243"/>
    <n v="88920.512520933131"/>
    <n v="99270.086956521744"/>
    <n v="1538324.8666121433"/>
    <n v="24143.999999999996"/>
    <n v="128"/>
    <n v="17837.59375"/>
    <m/>
  </r>
  <r>
    <x v="13"/>
    <x v="4"/>
    <x v="160"/>
    <s v="Metrovias S.A."/>
    <s v="Urquiza"/>
    <s v="URQ - Federico Lacroze-Gral. Lemos (e)"/>
    <s v="Eléctrico"/>
    <m/>
    <m/>
    <n v="107689.338"/>
    <n v="107689.338"/>
    <n v="-3.0289017341040392E-2"/>
    <m/>
    <m/>
    <m/>
    <n v="646136.02800000005"/>
    <n v="646136.02800000005"/>
    <n v="-3.0289017341040281E-2"/>
    <m/>
    <m/>
    <n v="32.659999999999997"/>
    <n v="4.9230769230768079E-3"/>
    <m/>
    <m/>
    <n v="6"/>
    <m/>
    <m/>
    <n v="1182708"/>
    <m/>
    <m/>
    <n v="47"/>
    <n v="4319"/>
    <n v="125"/>
    <n v="4194"/>
    <n v="-3.0289017341040503E-2"/>
    <n v="4079"/>
    <n v="115"/>
    <n v="0.94443158138457972"/>
    <n v="0.95"/>
    <s v=""/>
    <n v="0.97257987601335238"/>
    <n v="0.97105811530446862"/>
    <n v="3.9132402114068432E-2"/>
    <n v="2388459"/>
    <n v="-1.9287337934296711E-2"/>
    <n v="86039.589337175785"/>
    <n v="-1.9287337934296711E-2"/>
    <n v="569.49427753934197"/>
    <n v="94.915712923223666"/>
    <n v="1.1345317938523447E-2"/>
    <n v="149"/>
    <n v="63.949909785869423"/>
    <n v="1.1345317938523225E-2"/>
    <n v="0.42919402540851964"/>
    <n v="1.1345317938523225E-2"/>
    <n v="41320340.700000003"/>
    <n v="17.3"/>
    <n v="0"/>
    <n v="2277893.3839421859"/>
    <n v="0.199999732044714"/>
    <n v="2985572.75"/>
    <n v="-7.3249145337551894E-3"/>
    <n v="1460313.2"/>
    <n v="0.61140392194297666"/>
    <n v="2.8305141480072994E-2"/>
    <n v="0.20023052953757217"/>
    <n v="27.76"/>
    <n v="25.677"/>
    <n v="51.353999999999999"/>
    <n v="23"/>
    <n v="386"/>
    <n v="56872.422790824472"/>
    <n v="18625.32267588815"/>
    <n v="348.19103481163563"/>
    <n v="114.03014076031951"/>
    <n v="2.2600708468774626"/>
    <n v="0.74015747400604637"/>
    <n v="3.5341267164333903E-2"/>
    <n v="1.1574019048414574E-2"/>
    <n v="3783.1948186528498"/>
    <n v="1238.9699749968395"/>
    <n v="6187.7176165803112"/>
    <n v="10.865284974093264"/>
    <n v="93019.394789110884"/>
    <n v="103846.04347826086"/>
    <n v="1609235.5298516182"/>
    <n v="25164.000000000004"/>
    <n v="128"/>
    <n v="18659.8359375"/>
    <m/>
  </r>
  <r>
    <x v="13"/>
    <x v="5"/>
    <x v="161"/>
    <s v="Metrovias S.A."/>
    <s v="Urquiza"/>
    <s v="URQ - Federico Lacroze-Gral. Lemos (e)"/>
    <s v="Eléctrico"/>
    <m/>
    <m/>
    <n v="106585.227"/>
    <n v="106585.227"/>
    <n v="-5.1200000000000023E-2"/>
    <m/>
    <m/>
    <m/>
    <n v="639511.36199999996"/>
    <n v="639511.36199999996"/>
    <n v="-5.1200000000000023E-2"/>
    <m/>
    <m/>
    <n v="32.5"/>
    <n v="0"/>
    <m/>
    <m/>
    <n v="6"/>
    <m/>
    <m/>
    <n v="1170582"/>
    <m/>
    <m/>
    <n v="47"/>
    <n v="4242"/>
    <n v="91"/>
    <n v="4151"/>
    <n v="-5.1200000000000023E-2"/>
    <n v="3992"/>
    <n v="159"/>
    <n v="0.94106553512494107"/>
    <n v="0.95"/>
    <s v=""/>
    <n v="0.96169597687304265"/>
    <n v="0.97854785478547857"/>
    <n v="-3.2172710685710593E-3"/>
    <n v="2304790"/>
    <n v="-1.6771020727331498E-2"/>
    <n v="87302.65151515152"/>
    <n v="-1.6771020727331498E-2"/>
    <n v="555.23729221874248"/>
    <n v="92.539548703123742"/>
    <n v="3.6286866855679278E-2"/>
    <n v="149"/>
    <n v="62.34895792203298"/>
    <n v="3.6286866855679278E-2"/>
    <n v="0.418449382027067"/>
    <n v="3.62868668556795E-2"/>
    <n v="39872867"/>
    <n v="17.3"/>
    <n v="0"/>
    <n v="2308738.8882688801"/>
    <n v="0.1999997223173382"/>
    <n v="2880986.5"/>
    <n v="-2.8705160534696864E-2"/>
    <n v="1427109.5999999999"/>
    <n v="0.61919289826838886"/>
    <n v="2.8171421185551021E-2"/>
    <n v="0.20095183794774571"/>
    <n v="26.4"/>
    <n v="25.677"/>
    <n v="51.353999999999999"/>
    <n v="23"/>
    <n v="386"/>
    <n v="55579.296646804527"/>
    <n v="18037.612905852893"/>
    <n v="343.79898819561549"/>
    <n v="111.57595436848585"/>
    <n v="2.2315625410264408"/>
    <n v="0.72422761205544439"/>
    <n v="3.5791497009733456E-2"/>
    <n v="1.1615713176170271E-2"/>
    <n v="3697.1751295336785"/>
    <n v="1199.8750947761264"/>
    <n v="5970.958549222798"/>
    <n v="10.753886010362693"/>
    <n v="89760.875491685161"/>
    <n v="100208.26086956522"/>
    <n v="1552863.1460061534"/>
    <n v="24906"/>
    <n v="128"/>
    <n v="18006.171875"/>
    <m/>
  </r>
  <r>
    <x v="13"/>
    <x v="6"/>
    <x v="162"/>
    <s v="Metrovias S.A."/>
    <s v="Urquiza"/>
    <s v="URQ - Federico Lacroze-Gral. Lemos (e)"/>
    <s v="Eléctrico"/>
    <m/>
    <m/>
    <n v="110102.976"/>
    <n v="110102.976"/>
    <n v="-3.2490974729241895E-2"/>
    <m/>
    <m/>
    <m/>
    <n v="660617.85599999991"/>
    <n v="660617.85599999991"/>
    <n v="-3.2490974729242006E-2"/>
    <m/>
    <m/>
    <n v="32.35"/>
    <n v="-4.6153846153845768E-3"/>
    <m/>
    <m/>
    <n v="6"/>
    <m/>
    <m/>
    <n v="1209216"/>
    <m/>
    <m/>
    <n v="47"/>
    <n v="4353"/>
    <n v="65"/>
    <n v="4288"/>
    <n v="-3.2490974729241895E-2"/>
    <n v="4092"/>
    <n v="196"/>
    <n v="0.94004135079255691"/>
    <n v="0.95"/>
    <s v=""/>
    <n v="0.95429104477611937"/>
    <n v="0.98506776935446816"/>
    <n v="-2.5030449412687616E-2"/>
    <n v="2355680"/>
    <n v="1.1373052434537234E-2"/>
    <n v="84041.384231180869"/>
    <n v="1.1373052434537234E-2"/>
    <n v="549.3656716417911"/>
    <n v="91.560945273631845"/>
    <n v="4.533707285211519E-2"/>
    <n v="149"/>
    <n v="61.689619240325236"/>
    <n v="4.533707285211519E-2"/>
    <n v="0.41402429020352505"/>
    <n v="4.533707285211519E-2"/>
    <n v="40753264"/>
    <n v="17.3"/>
    <n v="0"/>
    <n v="2306533.2803811044"/>
    <n v="0.19999972831614765"/>
    <n v="2944599"/>
    <n v="-3.2131314774713191E-2"/>
    <n v="1451518.25"/>
    <n v="0.61617802502886643"/>
    <n v="2.755902420063238E-2"/>
    <n v="0.19992797697237719"/>
    <n v="28.03"/>
    <n v="25.677"/>
    <n v="51.353999999999999"/>
    <n v="23"/>
    <n v="386"/>
    <n v="56529.900299879271"/>
    <n v="18341.953374393015"/>
    <n v="338.50705457089555"/>
    <n v="109.83356734941452"/>
    <n v="2.1972131646408299"/>
    <n v="0.71291796386788775"/>
    <n v="3.5617226880281294E-2"/>
    <n v="1.1556530460831049E-2"/>
    <n v="3760.4099740932643"/>
    <n v="1220.1200435085218"/>
    <n v="6102.7979274611398"/>
    <n v="11.108808290155441"/>
    <n v="91742.80484480274"/>
    <n v="102420.86956521739"/>
    <n v="1587150.5238150875"/>
    <n v="25727.999999999996"/>
    <n v="128"/>
    <n v="18403.75"/>
    <m/>
  </r>
  <r>
    <x v="13"/>
    <x v="7"/>
    <x v="163"/>
    <s v="Metrovias S.A."/>
    <s v="Urquiza"/>
    <s v="URQ - Federico Lacroze-Gral. Lemos (e)"/>
    <s v="Eléctrico"/>
    <m/>
    <m/>
    <n v="111284.118"/>
    <n v="111284.118"/>
    <n v="-2.9339305711086117E-2"/>
    <m/>
    <m/>
    <m/>
    <n v="667704.70799999998"/>
    <n v="667704.70799999998"/>
    <n v="-2.9339305711086228E-2"/>
    <m/>
    <m/>
    <n v="32.28"/>
    <n v="-3.063063063063054E-2"/>
    <m/>
    <m/>
    <n v="6"/>
    <m/>
    <m/>
    <n v="1222188"/>
    <m/>
    <m/>
    <n v="47"/>
    <n v="4405"/>
    <n v="71"/>
    <n v="4334"/>
    <n v="-2.9339305711086228E-2"/>
    <n v="4132"/>
    <n v="202"/>
    <n v="0.93802497162315546"/>
    <n v="0.95"/>
    <s v=""/>
    <n v="0.95339178587909557"/>
    <n v="0.98388195232690123"/>
    <n v="-3.2304086394598364E-2"/>
    <n v="2467055"/>
    <n v="4.2042323630771206E-2"/>
    <n v="88583.662477558348"/>
    <n v="4.2042323630771206E-2"/>
    <n v="569.23281033687124"/>
    <n v="94.872135056145211"/>
    <n v="7.3539218968941888E-2"/>
    <n v="149"/>
    <n v="63.920548992145193"/>
    <n v="7.3539218968941666E-2"/>
    <n v="0.42899697310164558"/>
    <n v="7.3539218968941666E-2"/>
    <n v="42680051.5"/>
    <n v="17.3"/>
    <n v="0"/>
    <n v="2350711.3774303976"/>
    <n v="0.19999974058129733"/>
    <n v="3083817.75"/>
    <n v="-4.8930942329210969E-2"/>
    <n v="1526446.5999999999"/>
    <n v="0.61873229417260656"/>
    <n v="2.7211975554595119E-2"/>
    <n v="0.20095235276797874"/>
    <n v="27.85"/>
    <n v="25.677"/>
    <n v="51.353999999999999"/>
    <n v="23"/>
    <n v="386"/>
    <n v="59448.011839389335"/>
    <n v="19307.571237216413"/>
    <n v="352.20272265805255"/>
    <n v="114.38867250992287"/>
    <n v="2.2861102845481209"/>
    <n v="0.74248466532904212"/>
    <n v="3.5764872495526387E-2"/>
    <n v="1.1615742934565243E-2"/>
    <n v="3954.5248704663209"/>
    <n v="1284.3536441917247"/>
    <n v="6391.3341968911918"/>
    <n v="11.2279792746114"/>
    <n v="96080.344276979406"/>
    <n v="107263.26086956522"/>
    <n v="1662189.9559917436"/>
    <n v="26004"/>
    <n v="128"/>
    <n v="19273.8671875"/>
    <m/>
  </r>
  <r>
    <x v="13"/>
    <x v="8"/>
    <x v="164"/>
    <s v="Metrovias S.A."/>
    <s v="Urquiza"/>
    <s v="URQ - Federico Lacroze-Gral. Lemos (e)"/>
    <s v="Eléctrico"/>
    <m/>
    <m/>
    <n v="108588.033"/>
    <n v="108588.033"/>
    <n v="-5.2855543113101922E-2"/>
    <m/>
    <m/>
    <m/>
    <n v="651528.19799999997"/>
    <n v="651528.19799999997"/>
    <n v="-5.2855543113101922E-2"/>
    <m/>
    <m/>
    <n v="32.64"/>
    <n v="-1.223990208078285E-3"/>
    <m/>
    <m/>
    <n v="6"/>
    <m/>
    <m/>
    <n v="1192578"/>
    <m/>
    <m/>
    <n v="47"/>
    <n v="4275"/>
    <n v="46"/>
    <n v="4229"/>
    <n v="-5.2855543113101922E-2"/>
    <n v="4153"/>
    <n v="76"/>
    <n v="0.97146198830409358"/>
    <n v="0.95"/>
    <n v="0.97146198830409358"/>
    <n v="0.98202884842752425"/>
    <n v="0.98923976608187136"/>
    <n v="9.9488166556894519E-2"/>
    <n v="2456902"/>
    <n v="-3.8663043628098803E-3"/>
    <n v="90895.375508694036"/>
    <n v="-3.8663043628097693E-3"/>
    <n v="580.96524000945851"/>
    <n v="96.827540001576423"/>
    <n v="5.1723090806349958E-2"/>
    <n v="149"/>
    <n v="65.238012307795771"/>
    <n v="5.1723090806349958E-2"/>
    <n v="0.43783900877715282"/>
    <n v="5.1723090806349958E-2"/>
    <n v="42504404.600000001"/>
    <n v="17.3"/>
    <n v="0"/>
    <n v="2301068.9356388398"/>
    <n v="0.19999973950926475"/>
    <n v="3071126.5"/>
    <n v="-2.6606236390913737E-2"/>
    <n v="1514856.15"/>
    <n v="0.61657166219898063"/>
    <n v="2.6699119321549392E-2"/>
    <n v="0.19888766884906314"/>
    <n v="27.03"/>
    <n v="25.677"/>
    <n v="51.353999999999999"/>
    <n v="23"/>
    <n v="386"/>
    <n v="58996.61759551349"/>
    <n v="19030.553077485725"/>
    <n v="358.20670371246155"/>
    <n v="115.54682226781767"/>
    <n v="2.3250814848078147"/>
    <n v="0.75000209180601107"/>
    <n v="3.5639980473929515E-2"/>
    <n v="1.1496397043298447E-2"/>
    <n v="3924.4977979274609"/>
    <n v="1265.9261952606241"/>
    <n v="6365.031088082902"/>
    <n v="10.955958549222798"/>
    <n v="95684.932040347398"/>
    <n v="106821.82608695653"/>
    <n v="1655349.32429801"/>
    <n v="25374"/>
    <n v="128"/>
    <n v="19194.546875"/>
    <m/>
  </r>
  <r>
    <x v="13"/>
    <x v="9"/>
    <x v="165"/>
    <s v="Metrovias S.A."/>
    <s v="Urquiza"/>
    <s v="URQ - Federico Lacroze-Gral. Lemos (e)"/>
    <s v="Eléctrico"/>
    <m/>
    <m/>
    <n v="110359.746"/>
    <n v="110359.746"/>
    <n v="-1.849737382964145E-2"/>
    <m/>
    <m/>
    <m/>
    <n v="662158.47600000002"/>
    <n v="662158.47600000002"/>
    <n v="-1.849737382964145E-2"/>
    <m/>
    <m/>
    <n v="32.67"/>
    <n v="-6.6889632107023367E-3"/>
    <m/>
    <m/>
    <n v="6"/>
    <m/>
    <m/>
    <n v="1212036"/>
    <m/>
    <m/>
    <n v="47"/>
    <n v="4321"/>
    <n v="23"/>
    <n v="4298"/>
    <n v="-1.849737382964145E-2"/>
    <n v="4252"/>
    <n v="46"/>
    <n v="0.98403147419578796"/>
    <n v="0.95"/>
    <n v="0.98403147419578796"/>
    <n v="0.98929734760353649"/>
    <n v="0.99467715806526269"/>
    <n v="5.8942333208478637E-2"/>
    <n v="2410720"/>
    <n v="2.8641016352214166E-2"/>
    <n v="86004.994648590786"/>
    <n v="2.8641016352213944E-2"/>
    <n v="560.89343880874821"/>
    <n v="93.482239801458036"/>
    <n v="4.8026759098730887E-2"/>
    <n v="149"/>
    <n v="62.984100501040778"/>
    <n v="4.8026759098730887E-2"/>
    <n v="0.42271208389960252"/>
    <n v="4.8026759098730887E-2"/>
    <n v="41705456"/>
    <n v="17.3"/>
    <n v="0"/>
    <n v="2234232.8173469957"/>
    <n v="0.19999973451905972"/>
    <n v="3013399"/>
    <n v="-2.2487517315516105E-2"/>
    <n v="1495930.15"/>
    <n v="0.62053251725625536"/>
    <n v="2.6462881435285777E-2"/>
    <n v="0.20026868396199946"/>
    <n v="28.03"/>
    <n v="25.677"/>
    <n v="51.353999999999999"/>
    <n v="23"/>
    <n v="386"/>
    <n v="58259.537718580832"/>
    <n v="18802.49724659701"/>
    <n v="348.05261749650998"/>
    <n v="112.3293908331483"/>
    <n v="2.2591723948573299"/>
    <n v="0.72911808773836695"/>
    <n v="3.5868931633309557E-2"/>
    <n v="1.1576224506473958E-2"/>
    <n v="3875.4667098445593"/>
    <n v="1250.7557559608067"/>
    <n v="6245.3886010362694"/>
    <n v="11.134715025906736"/>
    <n v="93886.357440510968"/>
    <n v="104813.91304347826"/>
    <n v="1624233.9837208397"/>
    <n v="25788"/>
    <n v="128"/>
    <n v="18833.75"/>
    <m/>
  </r>
  <r>
    <x v="13"/>
    <x v="10"/>
    <x v="166"/>
    <s v="Metrovias S.A."/>
    <s v="Urquiza"/>
    <s v="URQ - Federico Lacroze-Gral. Lemos (e)"/>
    <s v="Eléctrico"/>
    <m/>
    <m/>
    <n v="110821.932"/>
    <n v="110821.932"/>
    <n v="-3.3587102552619763E-2"/>
    <m/>
    <m/>
    <m/>
    <n v="664931.59199999995"/>
    <n v="664931.59199999995"/>
    <n v="-3.3587102552619874E-2"/>
    <m/>
    <m/>
    <n v="32.729999999999997"/>
    <n v="-1.5046644598254555E-2"/>
    <m/>
    <m/>
    <n v="6"/>
    <m/>
    <m/>
    <n v="1217112"/>
    <m/>
    <m/>
    <n v="47"/>
    <n v="4330"/>
    <n v="14"/>
    <n v="4316"/>
    <n v="-3.3587102552619763E-2"/>
    <n v="4267"/>
    <n v="49"/>
    <n v="0.98545034642032336"/>
    <n v="0.95"/>
    <n v="0.98545034642032336"/>
    <n v="0.98864689527340133"/>
    <n v="0.99676674364896078"/>
    <n v="3.0407709286116802E-2"/>
    <n v="2462256"/>
    <n v="1.3206526972275867E-2"/>
    <n v="90192.527472527465"/>
    <n v="1.3206526972275867E-2"/>
    <n v="570.49490268767374"/>
    <n v="95.082483781278953"/>
    <n v="4.8419914146937693E-2"/>
    <n v="149"/>
    <n v="64.062272438997013"/>
    <n v="4.8419914146938137E-2"/>
    <n v="0.42994813717447661"/>
    <n v="4.8419914146938137E-2"/>
    <n v="42597028.800000004"/>
    <n v="17.3"/>
    <n v="0"/>
    <n v="2342118.5045196018"/>
    <n v="0.19999974007568344"/>
    <n v="3077819"/>
    <n v="-2.9391271115206796E-2"/>
    <n v="1520267.5"/>
    <n v="0.61742869141145351"/>
    <n v="2.5936933056561792E-2"/>
    <n v="0.2007441204966198"/>
    <n v="27.3"/>
    <n v="25.677"/>
    <n v="51.353999999999999"/>
    <n v="23"/>
    <n v="386"/>
    <n v="59207.36456751178"/>
    <n v="19250.045377478877"/>
    <n v="352.23992122335494"/>
    <n v="114.52349748784178"/>
    <n v="2.2863517364655461"/>
    <n v="0.74335979987175149"/>
    <n v="3.5689519734766098E-2"/>
    <n v="1.160370638708785E-2"/>
    <n v="3938.5168393782383"/>
    <n v="1280.5269822733812"/>
    <n v="6378.9015544041449"/>
    <n v="11.181347150259068"/>
    <n v="95893.44549596915"/>
    <n v="107054.60869565218"/>
    <n v="1658956.6070802666"/>
    <n v="25896"/>
    <n v="128"/>
    <n v="19236.375"/>
    <m/>
  </r>
  <r>
    <x v="13"/>
    <x v="11"/>
    <x v="167"/>
    <s v="Metrovias S.A."/>
    <s v="Urquiza"/>
    <s v="URQ - Federico Lacroze-Gral. Lemos (e)"/>
    <s v="Eléctrico"/>
    <m/>
    <m/>
    <n v="103683.726"/>
    <n v="103683.726"/>
    <n v="-9.5430107526881747E-2"/>
    <m/>
    <m/>
    <m/>
    <n v="622102.35599999991"/>
    <n v="622102.35599999991"/>
    <n v="-9.5430107526881747E-2"/>
    <m/>
    <m/>
    <n v="32.31"/>
    <n v="-2.2686025408348409E-2"/>
    <m/>
    <m/>
    <n v="6"/>
    <m/>
    <m/>
    <n v="1138716"/>
    <m/>
    <m/>
    <n v="47"/>
    <n v="4178"/>
    <n v="140"/>
    <n v="4038"/>
    <n v="-9.5430107526881747E-2"/>
    <n v="3942"/>
    <n v="96"/>
    <n v="0.94351364289133555"/>
    <n v="0.95"/>
    <s v=""/>
    <n v="0.97622585438335807"/>
    <n v="0.96649114408808046"/>
    <n v="9.7016251082739924E-3"/>
    <n v="2117426"/>
    <n v="-9.0689060617837769E-2"/>
    <n v="77789.346069066873"/>
    <n v="-9.0689060617837658E-2"/>
    <n v="524.37493808816248"/>
    <n v="87.395823014693747"/>
    <n v="5.2412167909789975E-3"/>
    <n v="149"/>
    <n v="58.883348450138342"/>
    <n v="5.2412167909789975E-3"/>
    <n v="0.39519025805461977"/>
    <n v="5.2412167909789975E-3"/>
    <n v="36631469.800000004"/>
    <n v="17.3"/>
    <n v="0"/>
    <n v="2153581.4374626703"/>
    <n v="0.19999969774611159"/>
    <n v="2646781.5"/>
    <n v="-2.3005069930873291E-2"/>
    <n v="1320372.3"/>
    <n v="0.62357423588829075"/>
    <n v="2.5663411384208312E-2"/>
    <n v="0.20376245331774362"/>
    <n v="27.22"/>
    <n v="25.677"/>
    <n v="51.353999999999999"/>
    <n v="23"/>
    <n v="386"/>
    <n v="51422.374109124903"/>
    <n v="16803.050063433293"/>
    <n v="326.9867013372957"/>
    <n v="106.84792384318391"/>
    <n v="2.1224357812912706"/>
    <n v="0.6935384705065748"/>
    <n v="3.6044753519554378E-2"/>
    <n v="1.1778176492355122E-2"/>
    <n v="3420.6536269430053"/>
    <n v="1117.7510789605612"/>
    <n v="5485.5595854922276"/>
    <n v="10.461139896373057"/>
    <n v="82463.917124274638"/>
    <n v="92062"/>
    <n v="1426625.7662499514"/>
    <n v="24227.999999999996"/>
    <n v="128"/>
    <n v="16542.390625"/>
    <m/>
  </r>
  <r>
    <x v="14"/>
    <x v="0"/>
    <x v="168"/>
    <s v="Metrovias S.A."/>
    <s v="Urquiza"/>
    <s v="URQ - Federico Lacroze-Gral. Lemos (e)"/>
    <s v="Eléctrico"/>
    <m/>
    <m/>
    <n v="111771.981"/>
    <n v="111771.981"/>
    <n v="-2.8348214285714213E-2"/>
    <m/>
    <m/>
    <m/>
    <n v="670631.88599999994"/>
    <n v="670631.88599999994"/>
    <n v="-2.8348214285714435E-2"/>
    <m/>
    <m/>
    <n v="33"/>
    <n v="-9.009009009008917E-3"/>
    <m/>
    <m/>
    <n v="6"/>
    <m/>
    <m/>
    <n v="1227546"/>
    <m/>
    <m/>
    <n v="47"/>
    <n v="4407"/>
    <n v="54"/>
    <n v="4353"/>
    <n v="-2.8348214285714324E-2"/>
    <n v="4302"/>
    <n v="51"/>
    <n v="0.97617426820966646"/>
    <n v="0.95"/>
    <n v="0.97617426820966646"/>
    <n v="0.98828394210889037"/>
    <n v="0.98774676650782844"/>
    <n v="1.4088882420483007E-2"/>
    <n v="1928594"/>
    <n v="-1.3971423181202147E-2"/>
    <n v="68804.637887977166"/>
    <n v="-1.3971423181202036E-2"/>
    <n v="443.0493912244429"/>
    <n v="73.841565204073817"/>
    <n v="1.4796238030832631E-2"/>
    <n v="149"/>
    <n v="49.751103245335408"/>
    <n v="1.4796238030832853E-2"/>
    <n v="0.33390002178077455"/>
    <n v="1.4796238030832853E-2"/>
    <n v="33364676.200000003"/>
    <n v="17.3"/>
    <n v="0"/>
    <n v="2216085.6055169553"/>
    <n v="0.19999966815189429"/>
    <n v="2410741.5"/>
    <n v="-1.2559774531411884E-2"/>
    <n v="1197433.3999999997"/>
    <n v="0.62088412594874798"/>
    <n v="2.5044371703621959E-2"/>
    <n v="0.20125903596393777"/>
    <n v="28.03"/>
    <n v="25.677"/>
    <n v="51.353999999999999"/>
    <n v="23"/>
    <n v="538"/>
    <n v="46634.474432371368"/>
    <n v="15116.523316814058"/>
    <n v="275.08233402251312"/>
    <n v="89.167693362240882"/>
    <n v="1.7855300724546816"/>
    <n v="0.57877798134673641"/>
    <n v="3.588925583518774E-2"/>
    <n v="1.1633470286932818E-2"/>
    <n v="2225.7126394052038"/>
    <n v="721.46276804058471"/>
    <n v="3584.7472118959108"/>
    <n v="8.0910780669144984"/>
    <n v="75109.786968882661"/>
    <n v="83851.913043478256"/>
    <n v="1299399.3145616702"/>
    <n v="26117.999999999996"/>
    <n v="128"/>
    <n v="15067.140625"/>
    <m/>
  </r>
  <r>
    <x v="14"/>
    <x v="1"/>
    <x v="169"/>
    <s v="Metrovias S.A."/>
    <s v="Urquiza"/>
    <s v="URQ - Federico Lacroze-Gral. Lemos (e)"/>
    <s v="Eléctrico"/>
    <m/>
    <m/>
    <n v="102348.522"/>
    <n v="102348.522"/>
    <n v="-2.5081514923497306E-4"/>
    <m/>
    <m/>
    <m/>
    <n v="614091.13199999998"/>
    <n v="614091.13199999998"/>
    <n v="-2.5081514923486203E-4"/>
    <m/>
    <m/>
    <n v="33.17"/>
    <n v="-2.3837551500882737E-2"/>
    <m/>
    <m/>
    <n v="6"/>
    <m/>
    <m/>
    <n v="1124052"/>
    <m/>
    <m/>
    <n v="47"/>
    <n v="4004"/>
    <n v="18"/>
    <n v="3986"/>
    <n v="-2.5081514923497306E-4"/>
    <n v="3934"/>
    <n v="52"/>
    <n v="0.9825174825174825"/>
    <n v="0.95"/>
    <n v="0.9825174825174825"/>
    <n v="0.9869543401906673"/>
    <n v="0.99550449550449549"/>
    <n v="1.4694934074314325E-2"/>
    <n v="1881586"/>
    <n v="-2.1070857391396691E-2"/>
    <n v="73845.604395604401"/>
    <n v="-2.107085739139658E-2"/>
    <n v="472.04867034621174"/>
    <n v="78.674778391035289"/>
    <n v="-2.0825265534244353E-2"/>
    <n v="149"/>
    <n v="53.007503453086834"/>
    <n v="-2.0825265534244575E-2"/>
    <n v="0.35575505673212637"/>
    <n v="-2.0825265534244686E-2"/>
    <n v="32551437.800000001"/>
    <n v="17.3"/>
    <n v="0"/>
    <n v="2181844.8951854138"/>
    <n v="0.19999965986127022"/>
    <n v="2351981.5"/>
    <n v="9.4482079946185057E-3"/>
    <n v="1185611.1499999999"/>
    <n v="0.63011265496235613"/>
    <n v="2.4920861484147405E-2"/>
    <n v="0.20309181169417784"/>
    <n v="25.48"/>
    <n v="25.677"/>
    <n v="51.353999999999999"/>
    <n v="23"/>
    <n v="538"/>
    <n v="46174.052654126259"/>
    <n v="14882.373704030897"/>
    <n v="297.44384094330155"/>
    <n v="95.869219668439882"/>
    <n v="1.9306762273844396"/>
    <n v="0.62227687339149096"/>
    <n v="3.6422696818633304E-2"/>
    <n v="1.1739411080588315E-2"/>
    <n v="2203.7381970260221"/>
    <n v="710.28756430929616"/>
    <n v="3497.371747211896"/>
    <n v="7.4089219330855016"/>
    <n v="73279.043501966735"/>
    <n v="81808.086956521744"/>
    <n v="1267727.4525840248"/>
    <n v="23916"/>
    <n v="128"/>
    <n v="14699.890625"/>
    <m/>
  </r>
  <r>
    <x v="14"/>
    <x v="2"/>
    <x v="170"/>
    <s v="Metrovias S.A."/>
    <s v="Urquiza"/>
    <s v="URQ - Federico Lacroze-Gral. Lemos (e)"/>
    <s v="Eléctrico"/>
    <m/>
    <m/>
    <n v="111951.72"/>
    <n v="111951.72"/>
    <n v="3.7107516650808803E-2"/>
    <m/>
    <m/>
    <m/>
    <n v="671710.32000000007"/>
    <n v="671710.32000000007"/>
    <n v="3.7107516650809025E-2"/>
    <m/>
    <m/>
    <n v="32.81"/>
    <n v="3.6708473539310837E-3"/>
    <m/>
    <m/>
    <n v="6"/>
    <m/>
    <m/>
    <n v="1229520"/>
    <m/>
    <m/>
    <n v="47"/>
    <n v="4406"/>
    <n v="46"/>
    <n v="4360"/>
    <n v="3.7107516650808803E-2"/>
    <n v="4190"/>
    <n v="170"/>
    <n v="0.95097594189741264"/>
    <n v="0.95"/>
    <n v="0.95097594189741264"/>
    <n v="0.96100917431192656"/>
    <n v="0.98955969133000454"/>
    <n v="-7.3507201947569101E-3"/>
    <n v="2340304"/>
    <n v="-3.4364202635526198E-3"/>
    <n v="85412.554744525551"/>
    <n v="-3.4364202635526198E-3"/>
    <n v="536.7669724770642"/>
    <n v="89.4611620795107"/>
    <n v="-3.9093282290819875E-2"/>
    <n v="149"/>
    <n v="60.274880397847689"/>
    <n v="-3.9093282290820097E-2"/>
    <n v="0.40452939864327309"/>
    <n v="-3.9093282290820097E-2"/>
    <n v="40487259.200000003"/>
    <n v="17.3"/>
    <n v="0"/>
    <n v="2273830.4232661803"/>
    <n v="0.1999997265311606"/>
    <n v="2925379"/>
    <n v="2.6600157191489227E-2"/>
    <n v="1458777.4999999998"/>
    <n v="0.62332820864297966"/>
    <n v="2.4274695617028223E-2"/>
    <n v="0.20100877415123497"/>
    <n v="27.4"/>
    <n v="25.677"/>
    <n v="51.353999999999999"/>
    <n v="23"/>
    <n v="538"/>
    <n v="56812.614401993997"/>
    <n v="18320.739891000965"/>
    <n v="334.58199541284398"/>
    <n v="107.89487114248435"/>
    <n v="2.1717360245410546"/>
    <n v="0.70033409369269739"/>
    <n v="3.6030532291501709E-2"/>
    <n v="1.1619004286198551E-2"/>
    <n v="2711.4823420074345"/>
    <n v="874.38966204689916"/>
    <n v="4350.0074349442375"/>
    <n v="8.1040892193308558"/>
    <n v="91143.980994664482"/>
    <n v="101752.34782608696"/>
    <n v="1576790.8712076957"/>
    <n v="26160.000000000004"/>
    <n v="128"/>
    <n v="18283.625"/>
    <m/>
  </r>
  <r>
    <x v="14"/>
    <x v="3"/>
    <x v="171"/>
    <s v="Metrovias S.A."/>
    <s v="Urquiza"/>
    <s v="URQ - Federico Lacroze-Gral. Lemos (e)"/>
    <s v="Eléctrico"/>
    <m/>
    <m/>
    <n v="100294.36199999999"/>
    <n v="100294.36199999999"/>
    <n v="-2.9324055666003934E-2"/>
    <m/>
    <m/>
    <m/>
    <n v="601766.17200000002"/>
    <n v="601766.17200000002"/>
    <n v="-2.9324055666003823E-2"/>
    <m/>
    <m/>
    <n v="32.54"/>
    <n v="-3.674219228413933E-3"/>
    <m/>
    <m/>
    <n v="6"/>
    <m/>
    <m/>
    <n v="1101492"/>
    <m/>
    <m/>
    <n v="47"/>
    <n v="4015"/>
    <n v="109"/>
    <n v="3906"/>
    <n v="-2.9324055666003934E-2"/>
    <n v="3723"/>
    <n v="183"/>
    <n v="0.92727272727272725"/>
    <n v="0.95"/>
    <s v=""/>
    <n v="0.95314900153609827"/>
    <n v="0.97285180572851804"/>
    <n v="-1.3002680859171556E-2"/>
    <n v="2124903"/>
    <n v="-6.9336093188017589E-2"/>
    <n v="77835.274725274721"/>
    <n v="-6.9336093188017589E-2"/>
    <n v="544.00998463901692"/>
    <n v="90.668330773169487"/>
    <n v="-4.1220798512181855E-2"/>
    <n v="149"/>
    <n v="61.088216005601588"/>
    <n v="-4.12207985121823E-2"/>
    <n v="0.40998802688323216"/>
    <n v="-4.1220798512182188E-2"/>
    <n v="36760821.899999999"/>
    <n v="17.3"/>
    <n v="0"/>
    <n v="2096069.0497523069"/>
    <n v="0.19999969880966761"/>
    <n v="2656127.75"/>
    <n v="1.3077898114131757E-2"/>
    <n v="1339826.5999999999"/>
    <n v="0.63053541738140506"/>
    <n v="2.418469925390546E-2"/>
    <n v="0.20411622070551455"/>
    <n v="27.3"/>
    <n v="25.677"/>
    <n v="51.353999999999999"/>
    <n v="23"/>
    <n v="538"/>
    <n v="52180.028819566141"/>
    <n v="16891.660619457492"/>
    <n v="343.01756272401428"/>
    <n v="111.04126209058116"/>
    <n v="2.2264903916865566"/>
    <n v="0.72075698154367174"/>
    <n v="3.6447133952682377E-2"/>
    <n v="1.1798625474307201E-2"/>
    <n v="2490.3840148698882"/>
    <n v="806.18433034537179"/>
    <n v="3949.6338289962823"/>
    <n v="7.2602230483271377"/>
    <n v="82755.111578455428"/>
    <n v="92387.086956521744"/>
    <n v="1431663.4303072789"/>
    <n v="23436"/>
    <n v="128"/>
    <n v="16600.8046875"/>
    <m/>
  </r>
  <r>
    <x v="14"/>
    <x v="4"/>
    <x v="172"/>
    <s v="Metrovias S.A."/>
    <s v="Urquiza"/>
    <s v="URQ - Federico Lacroze-Gral. Lemos (e)"/>
    <s v="Eléctrico"/>
    <m/>
    <m/>
    <n v="108151.524"/>
    <n v="108151.524"/>
    <n v="4.2918454935623185E-3"/>
    <m/>
    <m/>
    <m/>
    <n v="648909.14400000009"/>
    <n v="648909.14400000009"/>
    <n v="4.2918454935623185E-3"/>
    <m/>
    <m/>
    <n v="32.590000000000003"/>
    <n v="-2.1432945499079148E-3"/>
    <m/>
    <m/>
    <n v="6"/>
    <m/>
    <m/>
    <n v="1187784"/>
    <m/>
    <m/>
    <n v="47"/>
    <n v="4320"/>
    <n v="108"/>
    <n v="4212"/>
    <n v="4.2918454935623185E-3"/>
    <n v="4030"/>
    <n v="182"/>
    <n v="0.93287037037037035"/>
    <n v="0.95"/>
    <s v=""/>
    <n v="0.95679012345679015"/>
    <n v="0.97499999999999998"/>
    <n v="-1.6234915965241958E-2"/>
    <n v="1972184"/>
    <n v="-0.17428601453908144"/>
    <n v="71044.092219020167"/>
    <n v="-0.17428601453908144"/>
    <n v="468.22981956315289"/>
    <n v="78.038303260525481"/>
    <n v="-0.17781470678464106"/>
    <n v="149"/>
    <n v="52.578675328390808"/>
    <n v="-0.17781470678464095"/>
    <n v="0.35287701562678397"/>
    <n v="-0.17781470678464095"/>
    <n v="34118783.200000003"/>
    <n v="17.3"/>
    <n v="0"/>
    <n v="1880888.4245099607"/>
    <n v="0.19999967548653697"/>
    <n v="2465229"/>
    <n v="8.7927901439517953E-2"/>
    <n v="1430649.4"/>
    <n v="0.72541375449755185"/>
    <n v="2.7410070845871753E-2"/>
    <n v="0.2355239462654389"/>
    <n v="27.76"/>
    <n v="25.677"/>
    <n v="51.353999999999999"/>
    <n v="23"/>
    <n v="538"/>
    <n v="55717.155430930405"/>
    <n v="18089.985529522859"/>
    <n v="339.660351377018"/>
    <n v="110.27933486266818"/>
    <n v="2.2046990911257676"/>
    <n v="0.71581139322265175"/>
    <n v="4.1931430895812243E-2"/>
    <n v="1.361410094019878E-2"/>
    <n v="2659.199628252788"/>
    <n v="863.37650267947663"/>
    <n v="3665.7695167286247"/>
    <n v="7.8289962825278812"/>
    <n v="76807.415196479342"/>
    <n v="85747.130434782608"/>
    <n v="1328768.2828990927"/>
    <n v="25272.000000000004"/>
    <n v="128"/>
    <n v="15407.6875"/>
    <m/>
  </r>
  <r>
    <x v="14"/>
    <x v="5"/>
    <x v="173"/>
    <s v="Metrovias S.A."/>
    <s v="Urquiza"/>
    <s v="URQ - Federico Lacroze-Gral. Lemos (e)"/>
    <s v="Eléctrico"/>
    <m/>
    <m/>
    <n v="104531.067"/>
    <n v="104531.067"/>
    <n v="-1.9272464466393635E-2"/>
    <m/>
    <m/>
    <m/>
    <n v="627186.402"/>
    <n v="627186.402"/>
    <n v="-1.9272464466393635E-2"/>
    <m/>
    <m/>
    <n v="32.46"/>
    <n v="-1.2307692307692575E-3"/>
    <m/>
    <m/>
    <n v="6"/>
    <m/>
    <m/>
    <n v="1148022"/>
    <m/>
    <m/>
    <n v="47"/>
    <n v="4188"/>
    <n v="117"/>
    <n v="4071"/>
    <n v="-1.9272464466393635E-2"/>
    <n v="3769"/>
    <n v="302"/>
    <n v="0.89995224450811839"/>
    <n v="0.95"/>
    <s v=""/>
    <n v="0.92581675264062879"/>
    <n v="0.97206303724928367"/>
    <n v="-3.730828151020793E-2"/>
    <n v="1869624"/>
    <n v="-0.18880939261277596"/>
    <n v="70819.090909090912"/>
    <n v="-0.18880939261277596"/>
    <n v="459.25423728813558"/>
    <n v="76.542372881355931"/>
    <n v="-0.17286853076286735"/>
    <n v="149"/>
    <n v="51.570785171455299"/>
    <n v="-0.17286853076286735"/>
    <n v="0.3461126521574181"/>
    <n v="-0.17286853076286746"/>
    <n v="32344495.200000003"/>
    <n v="17.3"/>
    <n v="0"/>
    <n v="1872827.301073337"/>
    <n v="0.19999965768503514"/>
    <n v="2337029"/>
    <n v="7.872586741405728E-2"/>
    <n v="1358557.65"/>
    <n v="0.72664752378018249"/>
    <n v="2.7054367719775655E-2"/>
    <n v="0.23597815210605738"/>
    <n v="26.4"/>
    <n v="25.677"/>
    <n v="51.353999999999999"/>
    <n v="23"/>
    <n v="538"/>
    <n v="52909.516298633018"/>
    <n v="17182.319455276531"/>
    <n v="333.71595431098007"/>
    <n v="108.37396626213103"/>
    <n v="2.1661146441755923"/>
    <n v="0.70344384898372758"/>
    <n v="4.2002747039316904E-2"/>
    <n v="1.3640355613066899E-2"/>
    <n v="2525.2000929368028"/>
    <n v="820.05653652999149"/>
    <n v="3475.1375464684015"/>
    <n v="7.5669144981412639"/>
    <n v="72813.179109709075"/>
    <n v="81288"/>
    <n v="1259667.9985979672"/>
    <n v="24426"/>
    <n v="128"/>
    <n v="14606.4375"/>
    <m/>
  </r>
  <r>
    <x v="14"/>
    <x v="6"/>
    <x v="174"/>
    <s v="Metrovias S.A."/>
    <s v="Urquiza"/>
    <s v="URQ - Federico Lacroze-Gral. Lemos (e)"/>
    <s v="Eléctrico"/>
    <m/>
    <m/>
    <n v="109615.113"/>
    <n v="109615.113"/>
    <n v="-4.4309701492537545E-3"/>
    <m/>
    <m/>
    <m/>
    <n v="657690.67799999996"/>
    <n v="657690.67799999996"/>
    <n v="-4.4309701492536435E-3"/>
    <m/>
    <m/>
    <n v="32.65"/>
    <n v="9.2735703245747647E-3"/>
    <m/>
    <m/>
    <n v="6"/>
    <m/>
    <m/>
    <n v="1203858"/>
    <m/>
    <m/>
    <n v="47"/>
    <n v="4322"/>
    <n v="53"/>
    <n v="4269"/>
    <n v="-4.4309701492537545E-3"/>
    <n v="4123"/>
    <n v="146"/>
    <n v="0.95395650161962053"/>
    <n v="0.95"/>
    <n v="0.95395650161962053"/>
    <n v="0.96579995315062073"/>
    <n v="0.98773715872281354"/>
    <n v="1.2060165960376734E-2"/>
    <n v="1890826"/>
    <n v="-0.19733325409223668"/>
    <n v="67457.224402425971"/>
    <n v="-0.19733325409223657"/>
    <n v="442.92012180838606"/>
    <n v="73.820020301397676"/>
    <n v="-0.19376083240747499"/>
    <n v="149"/>
    <n v="49.736587265419629"/>
    <n v="-0.1937608324074751"/>
    <n v="0.33380259909677601"/>
    <n v="-0.1937608324074751"/>
    <n v="32711289.800000001"/>
    <n v="17.3"/>
    <n v="0"/>
    <n v="1851377.5624914598"/>
    <n v="0.19999966152344495"/>
    <n v="2363531.5"/>
    <n v="9.8127595802381937E-2"/>
    <n v="1319706.6000000001"/>
    <n v="0.6979524292557856"/>
    <n v="2.5610725976288936E-2"/>
    <n v="0.22430660408014705"/>
    <n v="28.03"/>
    <n v="25.677"/>
    <n v="51.353999999999999"/>
    <n v="23"/>
    <n v="538"/>
    <n v="51396.448183198976"/>
    <n v="16517.691278827282"/>
    <n v="309.13717498243153"/>
    <n v="99.349908401604168"/>
    <n v="2.0065764106816184"/>
    <n v="0.64486965248798633"/>
    <n v="4.0344071055247725E-2"/>
    <n v="1.2965699657811969E-2"/>
    <n v="2452.98624535316"/>
    <n v="788.33598320901137"/>
    <n v="3514.5464684014869"/>
    <n v="7.9349442379182156"/>
    <n v="73638.898625228801"/>
    <n v="82209.826086956527"/>
    <n v="1273952.9462164585"/>
    <n v="25614"/>
    <n v="128"/>
    <n v="14772.078125"/>
    <m/>
  </r>
  <r>
    <x v="14"/>
    <x v="7"/>
    <x v="175"/>
    <s v="Metrovias S.A."/>
    <s v="Urquiza"/>
    <s v="URQ - Federico Lacroze-Gral. Lemos (e)"/>
    <s v="Eléctrico"/>
    <m/>
    <m/>
    <n v="112131.459"/>
    <n v="112131.459"/>
    <n v="7.6142131979695105E-3"/>
    <m/>
    <m/>
    <m/>
    <n v="672788.75399999996"/>
    <n v="672788.75399999996"/>
    <n v="7.6142131979695105E-3"/>
    <m/>
    <m/>
    <n v="33"/>
    <n v="2.2304832713754719E-2"/>
    <m/>
    <m/>
    <n v="6"/>
    <m/>
    <m/>
    <n v="1231494"/>
    <m/>
    <m/>
    <n v="47"/>
    <n v="4493"/>
    <n v="126"/>
    <n v="4367"/>
    <n v="7.6142131979695105E-3"/>
    <n v="4144"/>
    <n v="223"/>
    <n v="0.92232361451146228"/>
    <n v="0.95"/>
    <s v=""/>
    <n v="0.94893519578658114"/>
    <n v="0.97195637658580014"/>
    <n v="-4.6744582432133308E-3"/>
    <n v="2191572"/>
    <n v="-0.11166471764918096"/>
    <n v="78691.992818671453"/>
    <n v="-0.11166471764918096"/>
    <n v="501.8484085184337"/>
    <n v="83.641401419738955"/>
    <n v="-0.11837757872487975"/>
    <n v="149"/>
    <n v="56.353789171689996"/>
    <n v="-0.11837757872487964"/>
    <n v="0.37821335014557045"/>
    <n v="-0.11837757872487964"/>
    <n v="37914195.600000001"/>
    <n v="17.3"/>
    <n v="0"/>
    <n v="2088219.8551949153"/>
    <n v="0.19999970797207045"/>
    <n v="2739464"/>
    <n v="6.2474669449087861E-2"/>
    <n v="1402267.6999999997"/>
    <n v="0.63984559941448405"/>
    <n v="2.314431394932449E-2"/>
    <n v="0.20297094258802309"/>
    <n v="27.85"/>
    <n v="25.677"/>
    <n v="51.353999999999999"/>
    <n v="23"/>
    <n v="538"/>
    <n v="54611.819916656917"/>
    <n v="17323.886536180977"/>
    <n v="321.10549576368209"/>
    <n v="101.86064451328578"/>
    <n v="2.0842615035744188"/>
    <n v="0.66116657263495071"/>
    <n v="3.6985294763843012E-2"/>
    <n v="1.173242442705336E-2"/>
    <n v="2606.445539033457"/>
    <n v="826.81307544520268"/>
    <n v="4073.5539033457248"/>
    <n v="8.1171003717472114"/>
    <n v="85351.559761654396"/>
    <n v="95285.739130434784"/>
    <n v="1476581.9838766211"/>
    <n v="26202"/>
    <n v="128"/>
    <n v="17121.65625"/>
    <m/>
  </r>
  <r>
    <x v="14"/>
    <x v="8"/>
    <x v="176"/>
    <s v="Metrovias S.A."/>
    <s v="Urquiza"/>
    <s v="URQ - Federico Lacroze-Gral. Lemos (e)"/>
    <s v="Eléctrico"/>
    <m/>
    <m/>
    <n v="106200.072"/>
    <n v="106200.072"/>
    <n v="-2.1991014424213695E-2"/>
    <m/>
    <m/>
    <m/>
    <n v="637200.43200000003"/>
    <n v="637200.43200000003"/>
    <n v="-2.1991014424213695E-2"/>
    <m/>
    <m/>
    <n v="32.56"/>
    <n v="-2.450980392156854E-3"/>
    <m/>
    <m/>
    <n v="6"/>
    <m/>
    <m/>
    <n v="1166352"/>
    <m/>
    <m/>
    <n v="47"/>
    <n v="4189"/>
    <n v="53"/>
    <n v="4136"/>
    <n v="-2.1991014424213806E-2"/>
    <n v="3927"/>
    <n v="209"/>
    <n v="0.93745523991406066"/>
    <n v="0.95"/>
    <s v=""/>
    <n v="0.94946808510638303"/>
    <n v="0.98734781570780616"/>
    <n v="-3.3156626073948092E-2"/>
    <n v="2151193"/>
    <n v="-0.12442865038979989"/>
    <n v="79585.386607473178"/>
    <n v="-0.12442865038979978"/>
    <n v="520.11436170212767"/>
    <n v="86.685726950354606"/>
    <n v="-0.10474099673560544"/>
    <n v="149"/>
    <n v="58.404917873627554"/>
    <n v="-0.10474099673560533"/>
    <n v="0.39197931458810437"/>
    <n v="-0.10474099673560533"/>
    <n v="37215638.899999999"/>
    <n v="17.3"/>
    <n v="0"/>
    <n v="2014750.0335234059"/>
    <n v="0.19999970249055388"/>
    <n v="2688990.25"/>
    <n v="4.4411534836349409E-2"/>
    <n v="1338392.3"/>
    <n v="0.62216281849187871"/>
    <n v="2.2188822585297176E-2"/>
    <n v="0.19766888593864296"/>
    <n v="27.03"/>
    <n v="25.677"/>
    <n v="51.353999999999999"/>
    <n v="23"/>
    <n v="538"/>
    <n v="52124.169490205248"/>
    <n v="16560.498646610085"/>
    <n v="323.59581721470022"/>
    <n v="102.81042643834796"/>
    <n v="2.1004259143377353"/>
    <n v="0.66733150574669908"/>
    <n v="3.5963168698952531E-2"/>
    <n v="1.1425947164083409E-2"/>
    <n v="2487.7180297397772"/>
    <n v="790.3790404256639"/>
    <n v="3998.5"/>
    <n v="7.6877323420074353"/>
    <n v="83778.985083927255"/>
    <n v="93530.130434782608"/>
    <n v="1449376.4419519415"/>
    <n v="24816"/>
    <n v="128"/>
    <n v="16806.1953125"/>
    <m/>
  </r>
  <r>
    <x v="14"/>
    <x v="9"/>
    <x v="177"/>
    <s v="Metrovias S.A."/>
    <s v="Urquiza"/>
    <s v="URQ - Federico Lacroze-Gral. Lemos (e)"/>
    <s v="Eléctrico"/>
    <m/>
    <m/>
    <n v="111361.149"/>
    <n v="111361.149"/>
    <n v="9.0739879013495006E-3"/>
    <m/>
    <m/>
    <m/>
    <n v="668166.89400000009"/>
    <n v="668166.89400000009"/>
    <n v="9.0739879013495006E-3"/>
    <m/>
    <m/>
    <n v="32.549999999999997"/>
    <n v="-3.6730945821856764E-3"/>
    <m/>
    <m/>
    <n v="6"/>
    <m/>
    <m/>
    <n v="1223034"/>
    <m/>
    <m/>
    <n v="47"/>
    <n v="4407"/>
    <n v="70"/>
    <n v="4337"/>
    <n v="9.0739879013495006E-3"/>
    <n v="4001"/>
    <n v="336"/>
    <n v="0.9078738370773769"/>
    <n v="0.95"/>
    <s v=""/>
    <n v="0.92252709246022602"/>
    <n v="0.98411617880644431"/>
    <n v="-6.7492605034324638E-2"/>
    <n v="2260443"/>
    <n v="-6.2336978164199919E-2"/>
    <n v="80643.703175169459"/>
    <n v="-6.2336978164199808E-2"/>
    <n v="521.19967719621854"/>
    <n v="86.866612866036419"/>
    <n v="-7.0768810733163767E-2"/>
    <n v="149"/>
    <n v="58.526790613484053"/>
    <n v="-7.0768810733163878E-2"/>
    <n v="0.39279725243949026"/>
    <n v="-7.0768810733163878E-2"/>
    <n v="39105663.899999999"/>
    <n v="17.3"/>
    <n v="0"/>
    <n v="2094957.4949982974"/>
    <n v="0.19999971686955764"/>
    <n v="2825552.75"/>
    <n v="3.0082632985200811E-2"/>
    <n v="1467831.7999999998"/>
    <n v="0.64935581211293525"/>
    <n v="2.2838079697883297E-2"/>
    <n v="0.20546633720824428"/>
    <n v="28.03"/>
    <n v="25.677"/>
    <n v="51.353999999999999"/>
    <n v="23"/>
    <n v="538"/>
    <n v="57165.237371967123"/>
    <n v="18087.975373992889"/>
    <n v="338.44403965875023"/>
    <n v="107.08898862762632"/>
    <n v="2.1968041415712518"/>
    <n v="0.69510319629516892"/>
    <n v="3.7535018041210136E-2"/>
    <n v="1.1876666890649961E-2"/>
    <n v="2728.3118959107805"/>
    <n v="863.28056445727771"/>
    <n v="4201.5669144981412"/>
    <n v="8.0613382899628245"/>
    <n v="88033.765626825567"/>
    <n v="98280.130434782608"/>
    <n v="1522984.1453440823"/>
    <n v="26022.000000000004"/>
    <n v="128"/>
    <n v="17659.7109375"/>
    <m/>
  </r>
  <r>
    <x v="14"/>
    <x v="10"/>
    <x v="178"/>
    <s v="Metrovias S.A."/>
    <s v="Urquiza"/>
    <s v="URQ - Federico Lacroze-Gral. Lemos (e)"/>
    <s v="Eléctrico"/>
    <m/>
    <m/>
    <n v="109846.20599999999"/>
    <n v="109846.20599999999"/>
    <n v="-8.8044485634848346E-3"/>
    <m/>
    <m/>
    <m/>
    <n v="659077.23599999992"/>
    <n v="659077.23599999992"/>
    <n v="-8.8044485634847236E-3"/>
    <m/>
    <m/>
    <n v="32.58"/>
    <n v="-4.5829514207148536E-3"/>
    <m/>
    <m/>
    <n v="6"/>
    <m/>
    <m/>
    <n v="1206396"/>
    <m/>
    <m/>
    <n v="47"/>
    <n v="4330"/>
    <n v="52"/>
    <n v="4278"/>
    <n v="-8.8044485634847236E-3"/>
    <n v="4046"/>
    <n v="232"/>
    <n v="0.93441108545034646"/>
    <n v="0.95"/>
    <s v=""/>
    <n v="0.94576905095839181"/>
    <n v="0.98799076212471126"/>
    <n v="-4.3370231090597899E-2"/>
    <n v="2280685"/>
    <n v="-7.3741723037734519E-2"/>
    <n v="83541.575091575083"/>
    <n v="-7.3741723037734519E-2"/>
    <n v="533.11944834034591"/>
    <n v="88.853241390057647"/>
    <n v="-6.551408990903751E-2"/>
    <n v="149"/>
    <n v="59.865290962651308"/>
    <n v="-6.551408990903751E-2"/>
    <n v="0.40178047625940477"/>
    <n v="-6.551408990903751E-2"/>
    <n v="39455850.5"/>
    <n v="17.3"/>
    <n v="0"/>
    <n v="2169406.6504377644"/>
    <n v="0.19999971938245553"/>
    <n v="2850855.25"/>
    <n v="2.6200836990690535E-2"/>
    <n v="1232147.2999999998"/>
    <n v="0.5402531695521301"/>
    <n v="1.8049186390710639E-2"/>
    <n v="0.17228010126347465"/>
    <n v="27.3"/>
    <n v="25.677"/>
    <n v="51.353999999999999"/>
    <n v="23"/>
    <n v="538"/>
    <n v="47986.419753086411"/>
    <n v="15302.279968457671"/>
    <n v="288.019471715755"/>
    <n v="91.845872545602546"/>
    <n v="1.869503652527911"/>
    <n v="0.59616175660190407"/>
    <n v="3.122850691052775E-2"/>
    <n v="9.9583873562702103E-3"/>
    <n v="2290.2366171003714"/>
    <n v="730.32833224923354"/>
    <n v="4239.1914498141268"/>
    <n v="7.951672862453532"/>
    <n v="88822.097597071304"/>
    <n v="99160.217391304352"/>
    <n v="1536622.2884293336"/>
    <n v="25667.999999999996"/>
    <n v="128"/>
    <n v="17817.8515625"/>
    <m/>
  </r>
  <r>
    <x v="14"/>
    <x v="11"/>
    <x v="179"/>
    <s v="Metrovias S.A."/>
    <s v="Urquiza"/>
    <s v="URQ - Federico Lacroze-Gral. Lemos (e)"/>
    <s v="Eléctrico"/>
    <m/>
    <m/>
    <n v="105481.11599999999"/>
    <n v="105481.11599999999"/>
    <n v="1.7335314512134659E-2"/>
    <m/>
    <m/>
    <m/>
    <n v="632886.696"/>
    <n v="632886.696"/>
    <n v="1.7335314512134881E-2"/>
    <m/>
    <m/>
    <n v="32.76"/>
    <n v="1.3927576601671099E-2"/>
    <m/>
    <m/>
    <n v="6"/>
    <m/>
    <m/>
    <n v="1158456"/>
    <m/>
    <m/>
    <n v="47"/>
    <n v="4236"/>
    <n v="128"/>
    <n v="4108"/>
    <n v="1.7335314512134659E-2"/>
    <n v="3956"/>
    <n v="152"/>
    <n v="0.93389990557129365"/>
    <n v="0.95"/>
    <s v=""/>
    <n v="0.96299902629016554"/>
    <n v="0.96978281397544852"/>
    <n v="-1.3548942628186622E-2"/>
    <n v="1969005"/>
    <n v="-7.0095011584820455E-2"/>
    <n v="72336.700955180015"/>
    <n v="-7.0095011584820566E-2"/>
    <n v="479.30988315481989"/>
    <n v="79.884980525803314"/>
    <n v="-8.5940520150804556E-2"/>
    <n v="149"/>
    <n v="53.822882856112365"/>
    <n v="-8.5940520150804889E-2"/>
    <n v="0.36122740171887491"/>
    <n v="-8.5940520150805E-2"/>
    <n v="34063786.5"/>
    <n v="17.3"/>
    <n v="0"/>
    <n v="2002626.1216548702"/>
    <n v="0.19999967496260296"/>
    <n v="2461255.25"/>
    <n v="4.6475186375177877E-2"/>
    <n v="1077297.3"/>
    <n v="0.54712776249933348"/>
    <n v="1.7841519364292197E-2"/>
    <n v="0.17426115950547297"/>
    <n v="27.22"/>
    <n v="25.677"/>
    <n v="51.353999999999999"/>
    <n v="23"/>
    <n v="538"/>
    <n v="41955.730809674031"/>
    <n v="13362.97442738925"/>
    <n v="262.24374391431354"/>
    <n v="83.525096000991667"/>
    <n v="1.7021961542386412"/>
    <n v="0.54215248407129379"/>
    <n v="3.1625882225394995E-2"/>
    <n v="1.0072899393379939E-2"/>
    <n v="2002.4113382899629"/>
    <n v="637.77155087746053"/>
    <n v="3659.8605947955389"/>
    <n v="7.6356877323420074"/>
    <n v="76683.607898118935"/>
    <n v="85608.913043478256"/>
    <n v="1326626.4166374577"/>
    <n v="24648"/>
    <n v="128"/>
    <n v="15382.8515625"/>
    <m/>
  </r>
  <r>
    <x v="15"/>
    <x v="0"/>
    <x v="180"/>
    <s v="Metrovias S.A."/>
    <s v="Urquiza"/>
    <s v="URQ - Federico Lacroze-Gral. Lemos (e)"/>
    <s v="Eléctrico"/>
    <m/>
    <m/>
    <n v="44934.75"/>
    <n v="44934.75"/>
    <n v="-0.59797840569722038"/>
    <m/>
    <m/>
    <m/>
    <n v="269608.5"/>
    <n v="269608.5"/>
    <n v="-0.59797840569722027"/>
    <m/>
    <m/>
    <n v="32.81"/>
    <n v="-5.7575757575757391E-3"/>
    <m/>
    <m/>
    <n v="6"/>
    <m/>
    <m/>
    <n v="493500"/>
    <m/>
    <m/>
    <n v="47"/>
    <n v="4406"/>
    <n v="2656"/>
    <n v="1750"/>
    <n v="-0.59797840569722038"/>
    <n v="1650"/>
    <n v="100"/>
    <n v="0.37448933272809803"/>
    <n v="0.95"/>
    <s v=""/>
    <n v="0.94285714285714284"/>
    <n v="0.39718565592374033"/>
    <n v="-4.5965331739390325E-2"/>
    <n v="1811949"/>
    <n v="-6.0481884730534285E-2"/>
    <n v="69690.346153846156"/>
    <n v="1.2872798884735692E-2"/>
    <n v="1035.3994285714286"/>
    <n v="172.56657142857145"/>
    <n v="1.3369842032959913"/>
    <n v="149"/>
    <n v="116.26754238089676"/>
    <n v="1.3369842032959909"/>
    <n v="0.78031907638185738"/>
    <n v="1.3369842032959909"/>
    <n v="31346717.700000003"/>
    <n v="17.3"/>
    <n v="0"/>
    <n v="2082052.5713710827"/>
    <n v="0.19999964678901982"/>
    <n v="2264935.2500000005"/>
    <n v="-0.79326007353713612"/>
    <n v="1162612.2"/>
    <n v="0.64163627121955413"/>
    <n v="2.0434473359369699E-2"/>
    <n v="0.20405682203903897"/>
    <n v="26"/>
    <n v="25.677"/>
    <n v="51.353999999999999"/>
    <n v="23"/>
    <n v="561"/>
    <n v="45278.350274564786"/>
    <n v="14399.678881365217"/>
    <n v="664.34982857142859"/>
    <n v="211.28031693532267"/>
    <n v="4.3122238356728362"/>
    <n v="1.3713979887014489"/>
    <n v="3.7088801804598504E-2"/>
    <n v="1.1795192025377974E-2"/>
    <n v="2072.3925133689841"/>
    <n v="659.07407243638977"/>
    <n v="3229.8556149732622"/>
    <n v="3.1194295900178255"/>
    <n v="70567.005491295713"/>
    <n v="78780.391304347824"/>
    <n v="1220809.1949994159"/>
    <n v="10500"/>
    <n v="128"/>
    <n v="14155.8515625"/>
    <s v="Aumento de Tarifas 01/01/2008 (Res. 1170/2008)"/>
  </r>
  <r>
    <x v="15"/>
    <x v="1"/>
    <x v="181"/>
    <s v="Metrovias S.A."/>
    <s v="Urquiza"/>
    <s v="URQ - Federico Lacroze-Gral. Lemos (e)"/>
    <s v="Eléctrico"/>
    <m/>
    <m/>
    <n v="106405.488"/>
    <n v="106405.488"/>
    <n v="3.9638735574510697E-2"/>
    <m/>
    <m/>
    <m/>
    <n v="638432.92799999996"/>
    <n v="638432.92799999996"/>
    <n v="3.9638735574510697E-2"/>
    <m/>
    <m/>
    <n v="33.32"/>
    <n v="4.5221585770274242E-3"/>
    <m/>
    <m/>
    <n v="6"/>
    <m/>
    <m/>
    <n v="1168608"/>
    <m/>
    <m/>
    <n v="47"/>
    <n v="4167"/>
    <n v="23"/>
    <n v="4144"/>
    <n v="3.9638735574510697E-2"/>
    <n v="4047"/>
    <n v="97"/>
    <n v="0.97120230381569472"/>
    <n v="0.95"/>
    <n v="0.97120230381569472"/>
    <n v="0.9765926640926641"/>
    <n v="0.99448044156467486"/>
    <n v="-1.049863775461124E-2"/>
    <n v="1843001"/>
    <n v="-2.0506636422677471E-2"/>
    <n v="76791.708333333328"/>
    <n v="3.9895454331257296E-2"/>
    <n v="444.73962355212353"/>
    <n v="74.123270592020589"/>
    <n v="-5.785218455134955E-2"/>
    <n v="149"/>
    <n v="49.940903580712558"/>
    <n v="-5.785218455134955E-2"/>
    <n v="0.33517384953498358"/>
    <n v="-5.785218455134955E-2"/>
    <n v="31883917.300000001"/>
    <n v="17.3"/>
    <n v="0"/>
    <n v="2137102.5951891714"/>
    <n v="0.19999965274013531"/>
    <n v="2303750.25"/>
    <n v="3.6256191472818534E-2"/>
    <n v="1424525.8"/>
    <n v="0.77293815901347862"/>
    <n v="2.4054035375666125E-2"/>
    <n v="0.24473234303691183"/>
    <n v="24"/>
    <n v="25.677"/>
    <n v="51.353999999999999"/>
    <n v="23"/>
    <n v="561"/>
    <n v="55478.669626514005"/>
    <n v="17565.991079540894"/>
    <n v="343.75622586872589"/>
    <n v="108.84217011326533"/>
    <n v="2.2312849753263357"/>
    <n v="0.70648291021319565"/>
    <n v="4.467850630135714E-2"/>
    <n v="1.4146378210226115E-2"/>
    <n v="2539.2616755793229"/>
    <n v="803.99635106839844"/>
    <n v="3285.2067736185381"/>
    <n v="7.3868092691622103"/>
    <n v="71776.336799470344"/>
    <n v="80130.478260869568"/>
    <n v="1241730.6266308371"/>
    <n v="24864"/>
    <n v="128"/>
    <n v="14398.4453125"/>
    <m/>
  </r>
  <r>
    <x v="15"/>
    <x v="2"/>
    <x v="182"/>
    <s v="Metrovias S.A."/>
    <s v="Urquiza"/>
    <s v="URQ - Federico Lacroze-Gral. Lemos (e)"/>
    <s v="Eléctrico"/>
    <m/>
    <m/>
    <n v="104736.48299999999"/>
    <n v="104736.48299999999"/>
    <n v="-6.4449541284403722E-2"/>
    <m/>
    <m/>
    <m/>
    <n v="628418.89799999993"/>
    <n v="628418.89799999993"/>
    <n v="-6.4449541284403833E-2"/>
    <m/>
    <m/>
    <n v="32.89"/>
    <n v="2.4382810118865894E-3"/>
    <m/>
    <m/>
    <n v="6"/>
    <m/>
    <m/>
    <n v="1150278"/>
    <m/>
    <m/>
    <n v="47"/>
    <n v="4125"/>
    <n v="46"/>
    <n v="4079"/>
    <n v="-6.4449541284403722E-2"/>
    <n v="3970"/>
    <n v="109"/>
    <n v="0.9624242424242424"/>
    <n v="0.95"/>
    <n v="0.9624242424242424"/>
    <n v="0.97327776415788181"/>
    <n v="0.98884848484848487"/>
    <n v="1.2766360794359111E-2"/>
    <n v="1951356"/>
    <n v="-0.16619550280647299"/>
    <n v="76224.84375"/>
    <n v="-0.10756862409755319"/>
    <n v="478.39078205442513"/>
    <n v="79.73179700907086"/>
    <n v="-0.1087551831910325"/>
    <n v="149"/>
    <n v="53.719674738362194"/>
    <n v="-0.10875518319103239"/>
    <n v="0.36053472978766571"/>
    <n v="-0.1087551831910325"/>
    <n v="33758458.800000004"/>
    <n v="17.3"/>
    <n v="0"/>
    <n v="1895930.0327748023"/>
    <n v="0.19999967202280755"/>
    <n v="2439194"/>
    <n v="4.3008147519260076E-2"/>
    <n v="1527715.5"/>
    <n v="0.78289942993487605"/>
    <n v="2.3908201946892443E-2"/>
    <n v="0.24808271434656062"/>
    <n v="25.6"/>
    <n v="25.677"/>
    <n v="51.353999999999999"/>
    <n v="23"/>
    <n v="561"/>
    <n v="59497.429606262413"/>
    <n v="18853.358769967173"/>
    <n v="374.53187055650892"/>
    <n v="118.68048373043567"/>
    <n v="2.4310464005173826"/>
    <n v="0.77034235392527495"/>
    <n v="4.5254302308374329E-2"/>
    <n v="1.4340041291708704E-2"/>
    <n v="2723.2005347593581"/>
    <n v="862.91923910240132"/>
    <n v="3478.3529411764707"/>
    <n v="7.2709447415329764"/>
    <n v="75996.261245472604"/>
    <n v="84841.565217391311"/>
    <n v="1314735.3195466762"/>
    <n v="24473.999999999996"/>
    <n v="128"/>
    <n v="15244.96875"/>
    <m/>
  </r>
  <r>
    <x v="15"/>
    <x v="3"/>
    <x v="183"/>
    <s v="Metrovias S.A."/>
    <s v="Urquiza"/>
    <s v="URQ - Federico Lacroze-Gral. Lemos (e)"/>
    <s v="Eléctrico"/>
    <m/>
    <m/>
    <n v="107586.63"/>
    <n v="107586.63"/>
    <n v="7.2708653353814823E-2"/>
    <m/>
    <m/>
    <m/>
    <n v="645519.78"/>
    <n v="645519.78"/>
    <n v="7.2708653353814601E-2"/>
    <m/>
    <m/>
    <n v="32.89"/>
    <n v="1.0755992624462252E-2"/>
    <m/>
    <m/>
    <n v="6"/>
    <m/>
    <m/>
    <n v="1181580"/>
    <m/>
    <m/>
    <n v="47"/>
    <n v="4244"/>
    <n v="54"/>
    <n v="4190"/>
    <n v="7.2708653353814601E-2"/>
    <n v="3887"/>
    <n v="303"/>
    <n v="0.91588124410933081"/>
    <n v="0.95"/>
    <s v=""/>
    <n v="0.9276849642004773"/>
    <n v="0.98727615457115925"/>
    <n v="-2.6715694287653857E-2"/>
    <n v="2172701"/>
    <n v="2.2494203264807888E-2"/>
    <n v="90907.991631799159"/>
    <n v="0.16795362967068006"/>
    <n v="518.54439140811451"/>
    <n v="86.424065234685756"/>
    <n v="-4.6810893090133865E-2"/>
    <n v="149"/>
    <n v="58.228622057096381"/>
    <n v="-4.6810893090133643E-2"/>
    <n v="0.39079612118856633"/>
    <n v="-4.6810893090133643E-2"/>
    <n v="37587727.300000004"/>
    <n v="17.3"/>
    <n v="0"/>
    <n v="2143218.4530145079"/>
    <n v="0.19999970543566015"/>
    <n v="2715875.25"/>
    <n v="3.6351207049510587E-2"/>
    <n v="1691441.05"/>
    <n v="0.77849692617622035"/>
    <n v="2.33371397357151E-2"/>
    <n v="0.24585407427008379"/>
    <n v="23.900000000000002"/>
    <n v="25.677"/>
    <n v="51.353999999999999"/>
    <n v="23"/>
    <n v="561"/>
    <n v="65873.780036608645"/>
    <n v="20803.341240046942"/>
    <n v="403.68521479713604"/>
    <n v="127.48625131758598"/>
    <n v="2.6202776466431437"/>
    <n v="0.82749965155317973"/>
    <n v="4.499982232232487E-2"/>
    <n v="1.4211218165900796E-2"/>
    <n v="3015.0464349376116"/>
    <n v="952.17004103508964"/>
    <n v="3872.9073083778967"/>
    <n v="7.4688057040998217"/>
    <n v="84616.621879503058"/>
    <n v="94465.260869565216"/>
    <n v="1463867.5585154032"/>
    <n v="25140"/>
    <n v="128"/>
    <n v="16974.2265625"/>
    <m/>
  </r>
  <r>
    <x v="15"/>
    <x v="4"/>
    <x v="184"/>
    <s v="Metrovias S.A."/>
    <s v="Urquiza"/>
    <s v="URQ - Federico Lacroze-Gral. Lemos (e)"/>
    <s v="Eléctrico"/>
    <m/>
    <m/>
    <n v="109615.113"/>
    <n v="109615.113"/>
    <n v="1.3532763532763559E-2"/>
    <m/>
    <m/>
    <m/>
    <n v="657690.67799999996"/>
    <n v="657690.67799999996"/>
    <n v="1.3532763532763337E-2"/>
    <m/>
    <m/>
    <n v="32.950000000000003"/>
    <n v="1.1046333231052419E-2"/>
    <m/>
    <m/>
    <n v="6"/>
    <m/>
    <m/>
    <n v="1203858"/>
    <m/>
    <m/>
    <n v="47"/>
    <n v="4352"/>
    <n v="83"/>
    <n v="4269"/>
    <n v="1.3532763532763559E-2"/>
    <n v="4051"/>
    <n v="218"/>
    <n v="0.93083639705882348"/>
    <n v="0.95"/>
    <s v=""/>
    <n v="0.94893417662215973"/>
    <n v="0.98092830882352944"/>
    <n v="-8.2107315303878714E-3"/>
    <n v="2154014"/>
    <n v="9.2197279766999429E-2"/>
    <n v="87561.544715447148"/>
    <n v="0.23249579212731319"/>
    <n v="504.57109393300539"/>
    <n v="84.09518232216756"/>
    <n v="7.7614181864277709E-2"/>
    <n v="149"/>
    <n v="56.659526197511354"/>
    <n v="7.7614181864277931E-2"/>
    <n v="0.38026527649336478"/>
    <n v="7.7614181864277709E-2"/>
    <n v="37264442.200000003"/>
    <n v="17.3"/>
    <n v="0"/>
    <n v="2054301.2207950163"/>
    <n v="0.19999970288018665"/>
    <n v="2692516.5"/>
    <n v="-3.5816978055519685E-2"/>
    <n v="1696604.35"/>
    <n v="0.7876477822335417"/>
    <n v="2.3185639253834E-2"/>
    <n v="0.24995962750580486"/>
    <n v="24.6"/>
    <n v="25.677"/>
    <n v="51.353999999999999"/>
    <n v="23"/>
    <n v="561"/>
    <n v="66074.866612143174"/>
    <n v="20968.825683774929"/>
    <n v="397.42430311548372"/>
    <n v="126.1224026896905"/>
    <n v="2.5796387371024898"/>
    <n v="0.81864705566389195"/>
    <n v="4.5528773539511076E-2"/>
    <n v="1.444853338183843E-2"/>
    <n v="3024.2501782531194"/>
    <n v="959.74427287395497"/>
    <n v="3839.597147950089"/>
    <n v="7.6096256684491976"/>
    <n v="83888.849943529232"/>
    <n v="93652.782608695648"/>
    <n v="1451277.1040230559"/>
    <n v="25614"/>
    <n v="128"/>
    <n v="16828.234375"/>
    <m/>
  </r>
  <r>
    <x v="15"/>
    <x v="5"/>
    <x v="185"/>
    <s v="Metrovias S.A."/>
    <s v="Urquiza"/>
    <s v="URQ - Federico Lacroze-Gral. Lemos (e)"/>
    <s v="Eléctrico"/>
    <m/>
    <m/>
    <n v="104916.22199999999"/>
    <n v="104916.22199999999"/>
    <n v="3.6845983787767711E-3"/>
    <m/>
    <m/>
    <m/>
    <n v="629497.33199999994"/>
    <n v="629497.33199999994"/>
    <n v="3.6845983787765491E-3"/>
    <m/>
    <m/>
    <n v="32.89"/>
    <n v="1.3247073321010383E-2"/>
    <m/>
    <m/>
    <n v="6"/>
    <m/>
    <m/>
    <n v="1152252"/>
    <m/>
    <m/>
    <n v="47"/>
    <n v="4158"/>
    <n v="72"/>
    <n v="4086"/>
    <n v="3.6845983787767711E-3"/>
    <n v="3919"/>
    <n v="167"/>
    <n v="0.94252044252044254"/>
    <n v="0.95"/>
    <s v=""/>
    <n v="0.95912873225648554"/>
    <n v="0.98268398268398272"/>
    <n v="3.5981180423495074E-2"/>
    <n v="1955397"/>
    <n v="4.5877138932747918E-2"/>
    <n v="76382.6953125"/>
    <n v="7.8560799524396208E-2"/>
    <n v="478.56020558002939"/>
    <n v="79.760034263338227"/>
    <n v="4.2037648701717334E-2"/>
    <n v="149"/>
    <n v="53.738699721764675"/>
    <n v="4.2037648701717334E-2"/>
    <n v="0.36066241424003137"/>
    <n v="4.2037648701717556E-2"/>
    <n v="33828368.100000001"/>
    <n v="17.3"/>
    <n v="0"/>
    <n v="1958747.2593617218"/>
    <n v="0.19999967270060159"/>
    <n v="2444245.25"/>
    <n v="-1.5359079300652879E-2"/>
    <n v="1511416.8"/>
    <n v="0.77294626104059694"/>
    <n v="2.2305300698998467E-2"/>
    <n v="0.25397458797417261"/>
    <n v="25.6"/>
    <n v="25.677"/>
    <n v="51.353999999999999"/>
    <n v="23"/>
    <n v="561"/>
    <n v="58862.670872765513"/>
    <n v="19341.08920048811"/>
    <n v="369.90132158590308"/>
    <n v="121.54213103302328"/>
    <n v="2.4009900013364951"/>
    <n v="0.78891700116202113"/>
    <n v="4.4678974626624096E-2"/>
    <n v="1.4680612021628472E-2"/>
    <n v="2694.1475935828876"/>
    <n v="885.24268698918559"/>
    <n v="3485.5561497326203"/>
    <n v="7.2834224598930479"/>
    <n v="76153.639443860258"/>
    <n v="85017.260869565216"/>
    <n v="1317457.9623787827"/>
    <n v="24515.999999999996"/>
    <n v="128"/>
    <n v="15276.5390625"/>
    <m/>
  </r>
  <r>
    <x v="15"/>
    <x v="6"/>
    <x v="186"/>
    <s v="Metrovias S.A."/>
    <s v="Urquiza"/>
    <s v="URQ - Federico Lacroze-Gral. Lemos (e)"/>
    <s v="Eléctrico"/>
    <m/>
    <m/>
    <n v="115341.084"/>
    <n v="115341.084"/>
    <n v="5.2237057858983471E-2"/>
    <m/>
    <m/>
    <m/>
    <n v="692046.50399999996"/>
    <n v="692046.50399999996"/>
    <n v="5.2237057858983471E-2"/>
    <m/>
    <m/>
    <n v="32.799999999999997"/>
    <n v="4.5941807044409533E-3"/>
    <m/>
    <m/>
    <n v="6"/>
    <m/>
    <m/>
    <n v="1266744"/>
    <m/>
    <m/>
    <n v="47"/>
    <n v="4528"/>
    <n v="36"/>
    <n v="4492"/>
    <n v="5.2237057858983471E-2"/>
    <n v="4248"/>
    <n v="244"/>
    <n v="0.93816254416961131"/>
    <n v="0.95"/>
    <s v=""/>
    <n v="0.94568121104185221"/>
    <n v="0.99204946996466437"/>
    <n v="-2.0831169066779731E-2"/>
    <n v="2116004"/>
    <n v="0.11908975230930818"/>
    <n v="80456.425855513313"/>
    <n v="0.19270288050303841"/>
    <n v="471.0605520926091"/>
    <n v="78.51009201543485"/>
    <n v="6.3533871907488049E-2"/>
    <n v="149"/>
    <n v="52.896545229856407"/>
    <n v="6.3533871907488271E-2"/>
    <n v="0.35501037067017721"/>
    <n v="6.3533871907488271E-2"/>
    <n v="36606869.200000003"/>
    <n v="17.3"/>
    <n v="0"/>
    <n v="2071857.6578395786"/>
    <n v="0.19999969754299052"/>
    <n v="2645004"/>
    <n v="-2.2943223218181315E-2"/>
    <n v="1655631.4"/>
    <n v="0.7824330199753875"/>
    <n v="2.2143476160172024E-2"/>
    <n v="0.25888661614511715"/>
    <n v="26.3"/>
    <n v="25.677"/>
    <n v="51.353999999999999"/>
    <n v="23"/>
    <n v="561"/>
    <n v="64479.160338045716"/>
    <n v="21334.467239534697"/>
    <n v="368.57333036509345"/>
    <n v="121.95127233070623"/>
    <n v="2.3923701520497818"/>
    <n v="0.79157269366038507"/>
    <n v="4.5227342195109099E-2"/>
    <n v="1.4964544285844919E-2"/>
    <n v="2951.214616755793"/>
    <n v="976.47970643410417"/>
    <n v="3771.8431372549021"/>
    <n v="8.0071301247771842"/>
    <n v="82408.536822837559"/>
    <n v="92000.173913043473"/>
    <n v="1425667.6870350898"/>
    <n v="26952"/>
    <n v="128"/>
    <n v="16531.28125"/>
    <m/>
  </r>
  <r>
    <x v="15"/>
    <x v="7"/>
    <x v="187"/>
    <s v="Metrovias S.A."/>
    <s v="Urquiza"/>
    <s v="URQ - Federico Lacroze-Gral. Lemos (e)"/>
    <s v="Eléctrico"/>
    <m/>
    <m/>
    <n v="113697.75599999999"/>
    <n v="113697.75599999999"/>
    <n v="1.3968399358827543E-2"/>
    <m/>
    <m/>
    <m/>
    <n v="682186.53599999996"/>
    <n v="682186.53599999996"/>
    <n v="1.3968399358827543E-2"/>
    <m/>
    <m/>
    <n v="33"/>
    <n v="0"/>
    <m/>
    <m/>
    <n v="6"/>
    <m/>
    <m/>
    <n v="1248696"/>
    <m/>
    <m/>
    <n v="47"/>
    <n v="4451"/>
    <n v="23"/>
    <n v="4428"/>
    <n v="1.3968399358827543E-2"/>
    <n v="4282"/>
    <n v="146"/>
    <n v="0.96203100426870369"/>
    <n v="0.95"/>
    <n v="0.96203100426870369"/>
    <n v="0.96702800361336949"/>
    <n v="0.99483262188272303"/>
    <n v="1.9066431413992557E-2"/>
    <n v="2049892"/>
    <n v="-6.4647659305740346E-2"/>
    <n v="81023.399209486161"/>
    <n v="2.9626983728661349E-2"/>
    <n v="462.93857271906052"/>
    <n v="77.156428786510091"/>
    <n v="-7.753304611295575E-2"/>
    <n v="149"/>
    <n v="51.984508237201567"/>
    <n v="-7.753304611295575E-2"/>
    <n v="0.34888931702819842"/>
    <n v="-7.7533046112955861E-2"/>
    <n v="35463131.600000001"/>
    <n v="17.3"/>
    <n v="0"/>
    <n v="1953221.3294407919"/>
    <n v="0.19999968778830801"/>
    <n v="2562364"/>
    <n v="4.3466846069642691E-2"/>
    <n v="1748548.2"/>
    <n v="0.8529952797513235"/>
    <n v="2.3683548077299606E-2"/>
    <n v="0.28121032530620893"/>
    <n v="25.3"/>
    <n v="25.677"/>
    <n v="51.353999999999999"/>
    <n v="23"/>
    <n v="561"/>
    <n v="68097.838532538852"/>
    <n v="22450.08358307416"/>
    <n v="394.88441734417341"/>
    <n v="130.18310663111905"/>
    <n v="2.5631526096258224"/>
    <n v="0.8450046515761126"/>
    <n v="4.9306085534758577E-2"/>
    <n v="1.6254932098624789E-2"/>
    <n v="3116.8417112299467"/>
    <n v="1027.5415261365333"/>
    <n v="3653.9964349376114"/>
    <n v="7.8930481283422456"/>
    <n v="79833.781204969433"/>
    <n v="89125.739130434784"/>
    <n v="1381124.4148459712"/>
    <n v="26568"/>
    <n v="128"/>
    <n v="16014.78125"/>
    <m/>
  </r>
  <r>
    <x v="15"/>
    <x v="8"/>
    <x v="188"/>
    <s v="Metrovias S.A."/>
    <s v="Urquiza"/>
    <s v="URQ - Federico Lacroze-Gral. Lemos (e)"/>
    <s v="Eléctrico"/>
    <m/>
    <m/>
    <n v="113826.141"/>
    <n v="113826.141"/>
    <n v="7.1808510638297962E-2"/>
    <m/>
    <m/>
    <m/>
    <n v="682956.84600000002"/>
    <n v="682956.84600000002"/>
    <n v="7.1808510638297962E-2"/>
    <m/>
    <m/>
    <n v="33"/>
    <n v="1.3513513513513375E-2"/>
    <m/>
    <m/>
    <n v="6"/>
    <m/>
    <m/>
    <n v="1250106"/>
    <m/>
    <m/>
    <n v="47"/>
    <n v="4526"/>
    <n v="93"/>
    <n v="4433"/>
    <n v="7.1808510638297962E-2"/>
    <n v="4311"/>
    <n v="122"/>
    <n v="0.95249668581528946"/>
    <n v="0.95"/>
    <n v="0.95249668581528946"/>
    <n v="0.97247913376945638"/>
    <n v="0.97945205479452058"/>
    <n v="2.4235726323012852E-2"/>
    <n v="2116845"/>
    <n v="-1.5966954150557378E-2"/>
    <n v="81417.11538461539"/>
    <n v="2.3015893435016865E-2"/>
    <n v="477.51973832618995"/>
    <n v="79.586623054364992"/>
    <n v="-8.1894726453125455E-2"/>
    <n v="149"/>
    <n v="53.621863100849566"/>
    <n v="-8.1894726453125455E-2"/>
    <n v="0.35987827584462795"/>
    <n v="-8.1894726453125455E-2"/>
    <n v="36621418.5"/>
    <n v="17.3"/>
    <n v="0"/>
    <n v="1982580.6121133035"/>
    <n v="0.19999969766315351"/>
    <n v="2646055.25"/>
    <n v="5.9083989337874947E-2"/>
    <n v="1635538.3"/>
    <n v="0.77263016423025777"/>
    <n v="2.1135224761658793E-2"/>
    <n v="0.2506586310116331"/>
    <n v="26"/>
    <n v="25.677"/>
    <n v="51.353999999999999"/>
    <n v="23"/>
    <n v="561"/>
    <n v="63696.627331853415"/>
    <n v="20664.620857725611"/>
    <n v="368.94615384615383"/>
    <n v="119.69444388987603"/>
    <n v="2.3947901094764048"/>
    <n v="0.77692386110706102"/>
    <n v="4.4660703134696979E-2"/>
    <n v="1.4488938208764917E-2"/>
    <n v="2915.3980392156864"/>
    <n v="945.82080171804"/>
    <n v="3773.342245989305"/>
    <n v="7.9019607843137258"/>
    <n v="82441.289870311957"/>
    <n v="92036.739130434784"/>
    <n v="1426234.3147563967"/>
    <n v="26598"/>
    <n v="128"/>
    <n v="16537.8515625"/>
    <m/>
  </r>
  <r>
    <x v="15"/>
    <x v="9"/>
    <x v="189"/>
    <s v="Metrovias S.A."/>
    <s v="Urquiza"/>
    <s v="URQ - Federico Lacroze-Gral. Lemos (e)"/>
    <s v="Eléctrico"/>
    <m/>
    <m/>
    <n v="117266.859"/>
    <n v="117266.859"/>
    <n v="5.3032049804011994E-2"/>
    <m/>
    <m/>
    <m/>
    <n v="703601.15399999998"/>
    <n v="703601.15399999998"/>
    <n v="5.3032049804011772E-2"/>
    <m/>
    <m/>
    <n v="33.06"/>
    <n v="1.5668202764977046E-2"/>
    <m/>
    <m/>
    <n v="6"/>
    <m/>
    <m/>
    <n v="1287894"/>
    <m/>
    <m/>
    <n v="47"/>
    <n v="4602"/>
    <n v="35"/>
    <n v="4567"/>
    <n v="5.3032049804011994E-2"/>
    <n v="4469"/>
    <n v="98"/>
    <n v="0.97109952194697957"/>
    <n v="0.95"/>
    <n v="0.97109952194697957"/>
    <n v="0.97854171228377496"/>
    <n v="0.99239461103867888"/>
    <n v="6.0718671875714003E-2"/>
    <n v="2131891"/>
    <n v="-5.6870268350053488E-2"/>
    <n v="81995.807692307688"/>
    <n v="1.676639915953837E-2"/>
    <n v="466.80337201664111"/>
    <n v="77.800562002773518"/>
    <n v="-0.10436749591289285"/>
    <n v="149"/>
    <n v="52.418496033336531"/>
    <n v="-0.10436749591289263"/>
    <n v="0.35180198680091629"/>
    <n v="-0.10436749591289263"/>
    <n v="36881714.300000004"/>
    <n v="17.3"/>
    <n v="0"/>
    <n v="1975816.7000757882"/>
    <n v="0.199999699796922"/>
    <n v="2664862.75"/>
    <n v="7.0428845381317814E-2"/>
    <n v="1638544.15"/>
    <n v="0.76858720731969876"/>
    <n v="2.071849781614787E-2"/>
    <n v="0.23732814800670024"/>
    <n v="26"/>
    <n v="25.677"/>
    <n v="51.353999999999999"/>
    <n v="23"/>
    <n v="561"/>
    <n v="63813.691241188608"/>
    <n v="19704.70626561328"/>
    <n v="358.77910006568862"/>
    <n v="110.78557976399216"/>
    <n v="2.3287968484486026"/>
    <n v="0.7190973748490358"/>
    <n v="4.4427006203450789E-2"/>
    <n v="1.3718390058190763E-2"/>
    <n v="2920.7560606060606"/>
    <n v="901.88545950472769"/>
    <n v="3800.1622103386808"/>
    <n v="8.1408199643493759"/>
    <n v="83027.261751762286"/>
    <n v="92690.913043478256"/>
    <n v="1436371.6283054876"/>
    <n v="27402"/>
    <n v="128"/>
    <n v="16655.3984375"/>
    <m/>
  </r>
  <r>
    <x v="15"/>
    <x v="10"/>
    <x v="190"/>
    <s v="Metrovias S.A."/>
    <s v="Urquiza"/>
    <s v="URQ - Federico Lacroze-Gral. Lemos (e)"/>
    <s v="Eléctrico"/>
    <m/>
    <m/>
    <n v="109923.23699999999"/>
    <n v="109923.23699999999"/>
    <n v="7.0126227208988645E-4"/>
    <m/>
    <m/>
    <m/>
    <n v="659539.42200000002"/>
    <n v="659539.42200000002"/>
    <n v="7.0126227208988645E-4"/>
    <m/>
    <m/>
    <n v="33.19"/>
    <n v="1.8723143032535194E-2"/>
    <m/>
    <m/>
    <n v="6"/>
    <m/>
    <m/>
    <n v="1207242"/>
    <m/>
    <m/>
    <n v="47"/>
    <n v="4375"/>
    <n v="94"/>
    <n v="4281"/>
    <n v="7.0126227208966441E-4"/>
    <n v="4199"/>
    <n v="82"/>
    <n v="0.95977142857142861"/>
    <n v="0.95"/>
    <n v="0.95977142857142861"/>
    <n v="0.98084559682317218"/>
    <n v="0.97851428571428567"/>
    <n v="3.7087855464540409E-2"/>
    <n v="1985841"/>
    <n v="-0.12927870354739912"/>
    <n v="78491.739130434784"/>
    <n v="-6.0446980507667725E-2"/>
    <n v="463.87316047652416"/>
    <n v="77.312193412754027"/>
    <n v="-0.12988887964862716"/>
    <n v="149"/>
    <n v="52.089455389673439"/>
    <n v="-0.12988887964862728"/>
    <n v="0.3495936603333788"/>
    <n v="-0.12988887964862728"/>
    <n v="34355049.300000004"/>
    <n v="17.3"/>
    <n v="0"/>
    <n v="1888948.5712020646"/>
    <n v="0.19999967771827765"/>
    <n v="2482300.25"/>
    <n v="7.0665792128439125E-2"/>
    <n v="1780720.95"/>
    <n v="0.89670872441449234"/>
    <n v="2.3825306381708954E-2"/>
    <n v="0.26934660711717301"/>
    <n v="25.3"/>
    <n v="25.677"/>
    <n v="51.353999999999999"/>
    <n v="23"/>
    <n v="561"/>
    <n v="69350.817852552864"/>
    <n v="20831.075889869295"/>
    <n v="415.95911002102309"/>
    <n v="124.9426619070717"/>
    <n v="2.6999461906311946"/>
    <n v="0.81098948414970395"/>
    <n v="5.183287424361227E-2"/>
    <n v="1.5569168041455085E-2"/>
    <n v="3174.19064171123"/>
    <n v="953.43945744059533"/>
    <n v="3539.8235294117649"/>
    <n v="7.6310160427807485"/>
    <n v="77339.291973361382"/>
    <n v="86340.913043478256"/>
    <n v="1337969.7511391519"/>
    <n v="25686"/>
    <n v="128"/>
    <n v="15514.3828125"/>
    <m/>
  </r>
  <r>
    <x v="15"/>
    <x v="11"/>
    <x v="191"/>
    <s v="Metrovias S.A."/>
    <s v="Urquiza"/>
    <s v="URQ - Federico Lacroze-Gral. Lemos (e)"/>
    <s v="Eléctrico"/>
    <m/>
    <m/>
    <n v="112465.26"/>
    <n v="112465.26"/>
    <n v="6.6212268743914393E-2"/>
    <m/>
    <m/>
    <m/>
    <n v="674791.55999999994"/>
    <n v="674791.55999999994"/>
    <n v="6.6212268743914171E-2"/>
    <m/>
    <m/>
    <n v="32.979999999999997"/>
    <n v="6.7155067155066916E-3"/>
    <m/>
    <m/>
    <n v="6"/>
    <m/>
    <m/>
    <n v="1235160"/>
    <m/>
    <m/>
    <n v="47"/>
    <n v="4450"/>
    <n v="70"/>
    <n v="4380"/>
    <n v="6.6212268743914393E-2"/>
    <n v="4295"/>
    <n v="85"/>
    <n v="0.96516853932584268"/>
    <n v="0.95"/>
    <n v="0.96516853932584268"/>
    <n v="0.98059360730593603"/>
    <n v="0.98426966292134832"/>
    <n v="1.8270611428914396E-2"/>
    <n v="1923232"/>
    <n v="-2.3246766767986871E-2"/>
    <n v="79472.396694214884"/>
    <n v="9.864557886675196E-2"/>
    <n v="439.09406392694063"/>
    <n v="73.182343987823444"/>
    <n v="-8.3903588557737496E-2"/>
    <n v="149"/>
    <n v="49.306949837961824"/>
    <n v="-8.3903588557737274E-2"/>
    <n v="0.33091912642927401"/>
    <n v="-8.3903588557737052E-2"/>
    <n v="33271913.600000001"/>
    <n v="17.3"/>
    <n v="0"/>
    <n v="1956071.5392812812"/>
    <n v="0.19999966722669638"/>
    <n v="2404039"/>
    <n v="5.7692859842093512E-2"/>
    <n v="1316229.8"/>
    <n v="0.68438430724946342"/>
    <n v="1.7822859620204228E-2"/>
    <n v="0.19996035389746492"/>
    <n v="24.2"/>
    <n v="25.677"/>
    <n v="51.353999999999999"/>
    <n v="23"/>
    <n v="561"/>
    <n v="51261.042956731711"/>
    <n v="14977.222858859262"/>
    <n v="300.50908675799087"/>
    <n v="87.801404417107136"/>
    <n v="1.9505724108345399"/>
    <n v="0.56990954561869334"/>
    <n v="3.9559786546211756E-2"/>
    <n v="1.1558401959391035E-2"/>
    <n v="2346.2206773618541"/>
    <n v="685.50829117099693"/>
    <n v="3428.2210338680925"/>
    <n v="7.8074866310160429"/>
    <n v="74900.961950383615"/>
    <n v="83618.782608695648"/>
    <n v="1295786.6417416367"/>
    <n v="26279.999999999996"/>
    <n v="128"/>
    <n v="15025.25"/>
    <m/>
  </r>
  <r>
    <x v="16"/>
    <x v="0"/>
    <x v="192"/>
    <s v="Metrovias S.A."/>
    <s v="Urquiza"/>
    <s v="URQ - Federico Lacroze-Gral. Lemos (e)"/>
    <s v="Eléctrico"/>
    <m/>
    <m/>
    <n v="114981.606"/>
    <n v="114981.606"/>
    <n v="1.5588571428571427"/>
    <m/>
    <m/>
    <m/>
    <n v="689889.63599999994"/>
    <n v="689889.63599999994"/>
    <n v="1.5588571428571427"/>
    <m/>
    <m/>
    <n v="33.19"/>
    <n v="1.1581834806461355E-2"/>
    <m/>
    <m/>
    <n v="6"/>
    <m/>
    <m/>
    <n v="1262796"/>
    <m/>
    <m/>
    <n v="47"/>
    <n v="4488"/>
    <n v="10"/>
    <n v="4478"/>
    <n v="1.5588571428571427"/>
    <n v="4428"/>
    <n v="50"/>
    <n v="0.9866310160427807"/>
    <n v="0.95"/>
    <n v="0.9866310160427807"/>
    <n v="0.98883430102724434"/>
    <n v="0.99777183600713015"/>
    <n v="4.8763652604653096E-2"/>
    <n v="1675807"/>
    <n v="-7.5135668829531044E-2"/>
    <n v="64454.115384615383"/>
    <n v="-7.5135668829531155E-2"/>
    <n v="374.23112996873607"/>
    <n v="62.371854994789345"/>
    <n v="-0.63856351506290299"/>
    <n v="149"/>
    <n v="42.023331830426287"/>
    <n v="-0.63856351506290299"/>
    <n v="0.28203578409682073"/>
    <n v="-0.63856351506290288"/>
    <n v="28991461.100000001"/>
    <n v="17.3"/>
    <n v="0"/>
    <n v="1925616.1588828713"/>
    <n v="0.19999961809426425"/>
    <n v="2094757.7500000002"/>
    <n v="0.6370877348439915"/>
    <n v="1592424.1500000001"/>
    <n v="0.95024316642668283"/>
    <n v="2.4264625265183203E-2"/>
    <n v="0.27431962079292227"/>
    <n v="26"/>
    <n v="25.677"/>
    <n v="51.353999999999999"/>
    <n v="23"/>
    <n v="573"/>
    <n v="62017.531253651134"/>
    <n v="17903.444357289587"/>
    <n v="355.61057391692725"/>
    <n v="102.6589416619305"/>
    <n v="2.3082302833724557"/>
    <n v="0.66634823422992373"/>
    <n v="5.4927350660501896E-2"/>
    <n v="1.5856625479359669E-2"/>
    <n v="2779.0997382198957"/>
    <n v="802.28052489027016"/>
    <n v="2924.6195462478186"/>
    <n v="7.8150087260034908"/>
    <n v="65264.906336410015"/>
    <n v="72861.173913043473"/>
    <n v="1129082.8796198934"/>
    <n v="26867.999999999996"/>
    <n v="128"/>
    <n v="13092.2421875"/>
    <s v="Aumento de Tarifas 13/01/2009 (Res. 13/2009)"/>
  </r>
  <r>
    <x v="16"/>
    <x v="1"/>
    <x v="193"/>
    <s v="Metrovias S.A."/>
    <s v="Urquiza"/>
    <s v="URQ - Federico Lacroze-Gral. Lemos (e)"/>
    <s v="Eléctrico"/>
    <m/>
    <m/>
    <n v="106636.58100000001"/>
    <n v="106636.58100000001"/>
    <n v="2.1718146718148201E-3"/>
    <m/>
    <m/>
    <m/>
    <n v="639819.48600000003"/>
    <n v="639819.48600000003"/>
    <n v="2.1718146718148201E-3"/>
    <m/>
    <m/>
    <n v="33.36"/>
    <n v="1.2004801920768582E-3"/>
    <m/>
    <m/>
    <n v="6"/>
    <m/>
    <m/>
    <n v="1171146"/>
    <m/>
    <m/>
    <n v="47"/>
    <n v="4184"/>
    <n v="31"/>
    <n v="4153"/>
    <n v="2.1718146718145981E-3"/>
    <n v="4050"/>
    <n v="103"/>
    <n v="0.96797323135755253"/>
    <n v="0.95"/>
    <n v="0.96797323135755253"/>
    <n v="0.97519865157717311"/>
    <n v="0.99259082217973227"/>
    <n v="-1.4274247255237071E-3"/>
    <n v="1650030"/>
    <n v="-0.10470477227087782"/>
    <n v="68751.25"/>
    <n v="-0.10470477227087771"/>
    <n v="397.31037803997111"/>
    <n v="66.218396339995181"/>
    <n v="-0.10664497382386651"/>
    <n v="149"/>
    <n v="44.61495722560722"/>
    <n v="-0.10664497382386662"/>
    <n v="0.29942924312488067"/>
    <n v="-0.10664497382386651"/>
    <n v="28545519"/>
    <n v="17.3"/>
    <n v="0"/>
    <n v="1913337.7546403874"/>
    <n v="0.19999961212807627"/>
    <n v="2062536.5"/>
    <n v="5.373415539295149E-2"/>
    <n v="1624970.75"/>
    <n v="0.98481285188754142"/>
    <n v="2.4667132787819967E-2"/>
    <n v="0.28045361010609182"/>
    <n v="24"/>
    <n v="25.677"/>
    <n v="51.353999999999999"/>
    <n v="23"/>
    <n v="573"/>
    <n v="63285.070296374186"/>
    <n v="18022.232748504681"/>
    <n v="391.27636648206118"/>
    <n v="111.42712985392602"/>
    <n v="2.5397331365428277"/>
    <n v="0.7232616080144747"/>
    <n v="5.6925598375002398E-2"/>
    <n v="1.6211191335612246E-2"/>
    <n v="2835.900087260035"/>
    <n v="807.60361305995593"/>
    <n v="2879.633507853403"/>
    <n v="7.2478184991273995"/>
    <n v="64261.011800443979"/>
    <n v="71740.434782608689"/>
    <n v="1111715.5041476807"/>
    <n v="24918"/>
    <n v="128"/>
    <n v="12890.859375"/>
    <m/>
  </r>
  <r>
    <x v="16"/>
    <x v="2"/>
    <x v="194"/>
    <s v="Metrovias S.A."/>
    <s v="Urquiza"/>
    <s v="URQ - Federico Lacroze-Gral. Lemos (e)"/>
    <s v="Eléctrico"/>
    <m/>
    <m/>
    <n v="113261.247"/>
    <n v="113261.247"/>
    <n v="8.1392498161314109E-2"/>
    <m/>
    <m/>
    <m/>
    <n v="679567.48200000008"/>
    <n v="679567.48200000008"/>
    <n v="8.1392498161314331E-2"/>
    <m/>
    <m/>
    <n v="32.96"/>
    <n v="2.128306476132602E-3"/>
    <m/>
    <m/>
    <n v="6"/>
    <m/>
    <m/>
    <n v="1243902"/>
    <m/>
    <m/>
    <n v="47"/>
    <n v="4508"/>
    <n v="97"/>
    <n v="4411"/>
    <n v="8.1392498161314109E-2"/>
    <n v="4242"/>
    <n v="169"/>
    <n v="0.94099378881987583"/>
    <n v="0.95"/>
    <s v=""/>
    <n v="0.96168669236000903"/>
    <n v="0.97848269742679683"/>
    <n v="-1.1909315330862258E-2"/>
    <n v="1924542"/>
    <n v="-1.3741213802094587E-2"/>
    <n v="75177.421875"/>
    <n v="-1.3741213802094587E-2"/>
    <n v="436.30514622534571"/>
    <n v="72.717524370890956"/>
    <n v="-8.7973341894977075E-2"/>
    <n v="149"/>
    <n v="48.993775426117281"/>
    <n v="-8.7973341894977297E-2"/>
    <n v="0.32881728473904215"/>
    <n v="-8.7973341894977297E-2"/>
    <n v="33294576.600000001"/>
    <n v="17.3"/>
    <n v="0"/>
    <n v="1869877.6528406315"/>
    <n v="0.19999966745320907"/>
    <n v="2405676.5"/>
    <n v="5.9287069694278507E-2"/>
    <n v="1895766.5500000003"/>
    <n v="0.98504815691213821"/>
    <n v="2.4470897149417661E-2"/>
    <n v="0.26958077638536898"/>
    <n v="25.6"/>
    <n v="25.677"/>
    <n v="51.353999999999999"/>
    <n v="23"/>
    <n v="573"/>
    <n v="73831.31012189899"/>
    <n v="20205.613060180349"/>
    <n v="429.78158014055776"/>
    <n v="117.61948006036064"/>
    <n v="2.7896663689979211"/>
    <n v="0.76345549233659582"/>
    <n v="5.6939199821510876E-2"/>
    <n v="1.5582703837304564E-2"/>
    <n v="3308.4931064572429"/>
    <n v="905.44419990619679"/>
    <n v="3358.7120418848167"/>
    <n v="7.6980802792321121"/>
    <n v="74951.980371538739"/>
    <n v="83675.739130434784"/>
    <n v="1296669.26042762"/>
    <n v="26466.000000000004"/>
    <n v="128"/>
    <n v="15035.484375"/>
    <m/>
  </r>
  <r>
    <x v="16"/>
    <x v="3"/>
    <x v="195"/>
    <s v="Metrovias S.A."/>
    <s v="Urquiza"/>
    <s v="URQ - Federico Lacroze-Gral. Lemos (e)"/>
    <s v="Eléctrico"/>
    <m/>
    <m/>
    <n v="109127.25"/>
    <n v="109127.25"/>
    <n v="1.4319809069212264E-2"/>
    <m/>
    <m/>
    <m/>
    <n v="654763.5"/>
    <n v="654763.5"/>
    <n v="1.4319809069212264E-2"/>
    <m/>
    <m/>
    <n v="32.99"/>
    <n v="3.0404378230466378E-3"/>
    <m/>
    <m/>
    <n v="6"/>
    <m/>
    <m/>
    <n v="1198500"/>
    <m/>
    <m/>
    <n v="47"/>
    <n v="4336"/>
    <n v="86"/>
    <n v="4250"/>
    <n v="1.4319809069212486E-2"/>
    <n v="4131"/>
    <n v="119"/>
    <n v="0.95272140221402213"/>
    <n v="0.95"/>
    <n v="0.95272140221402213"/>
    <n v="0.97199999999999998"/>
    <n v="0.98016605166051662"/>
    <n v="4.7769488037046504E-2"/>
    <n v="1907574"/>
    <n v="-0.12202645462951411"/>
    <n v="77543.658536585368"/>
    <n v="-0.14700944169290187"/>
    <n v="448.84094117647061"/>
    <n v="74.806823529411773"/>
    <n v="-0.1344213752700385"/>
    <n v="149"/>
    <n v="50.40145060010218"/>
    <n v="-0.13442137527003861"/>
    <n v="0.33826476912820252"/>
    <n v="-0.13442137527003872"/>
    <n v="33001030.200000003"/>
    <n v="17.3"/>
    <n v="0"/>
    <n v="1881689.1036965956"/>
    <n v="0.19999966449518158"/>
    <n v="2384466.5"/>
    <n v="7.515564203487117E-2"/>
    <n v="1877211.8"/>
    <n v="0.98408334355574145"/>
    <n v="2.4248279152173192E-2"/>
    <n v="0.26644374927052078"/>
    <n v="24.6"/>
    <n v="25.677"/>
    <n v="51.353999999999999"/>
    <n v="23"/>
    <n v="573"/>
    <n v="73108.688709740236"/>
    <n v="19794.414011409604"/>
    <n v="441.69689411764705"/>
    <n v="119.59086319316809"/>
    <n v="2.8670074003819699"/>
    <n v="0.77625152985920021"/>
    <n v="5.6883430263337656E-2"/>
    <n v="1.5401372790203514E-2"/>
    <n v="3276.1113438045377"/>
    <n v="887.01774619714558"/>
    <n v="3329.0994764397906"/>
    <n v="7.4171029668411865"/>
    <n v="74291.155508821132"/>
    <n v="82938"/>
    <n v="1285236.9903026056"/>
    <n v="25500"/>
    <n v="128"/>
    <n v="14902.921875"/>
    <m/>
  </r>
  <r>
    <x v="16"/>
    <x v="4"/>
    <x v="196"/>
    <s v="Metrovias S.A."/>
    <s v="Urquiza"/>
    <s v="URQ - Federico Lacroze-Gral. Lemos (e)"/>
    <s v="Eléctrico"/>
    <m/>
    <m/>
    <n v="110719.224"/>
    <n v="110719.224"/>
    <n v="1.007261653783087E-2"/>
    <m/>
    <m/>
    <m/>
    <n v="664315.34400000004"/>
    <n v="664315.34400000004"/>
    <n v="1.0072616537831092E-2"/>
    <m/>
    <m/>
    <n v="32.979999999999997"/>
    <n v="9.1047040971159454E-4"/>
    <m/>
    <m/>
    <n v="6"/>
    <m/>
    <m/>
    <n v="1215984"/>
    <m/>
    <m/>
    <n v="47"/>
    <n v="4356"/>
    <n v="44"/>
    <n v="4312"/>
    <n v="1.007261653783087E-2"/>
    <n v="4208"/>
    <n v="104"/>
    <n v="0.96602387511478416"/>
    <n v="0.95"/>
    <n v="0.96602387511478416"/>
    <n v="0.97588126159554733"/>
    <n v="0.98989898989898994"/>
    <n v="2.839721198503864E-2"/>
    <n v="1901341"/>
    <n v="-0.11730332300532864"/>
    <n v="77290.284552845522"/>
    <n v="-0.11730332300532864"/>
    <n v="440.94179035250465"/>
    <n v="73.490298392084114"/>
    <n v="-0.12610572493268724"/>
    <n v="149"/>
    <n v="49.514435572031587"/>
    <n v="-0.12610572493268746"/>
    <n v="0.3323116481344402"/>
    <n v="-0.12610572493268746"/>
    <n v="32893199.300000001"/>
    <n v="17.3"/>
    <n v="0"/>
    <n v="1813324.8611418577"/>
    <n v="0.19999966339532504"/>
    <n v="2376675.25"/>
    <n v="6.7998154013384923E-2"/>
    <n v="1861938.35"/>
    <n v="0.97927638966392672"/>
    <n v="2.3935340794700988E-2"/>
    <n v="0.26292828290077236"/>
    <n v="24.6"/>
    <n v="25.677"/>
    <n v="51.353999999999999"/>
    <n v="23"/>
    <n v="573"/>
    <n v="72513.858706235158"/>
    <n v="19469.421051479436"/>
    <n v="431.8038845083488"/>
    <n v="115.9360677965764"/>
    <n v="2.8027929308223234"/>
    <n v="0.75252864299162936"/>
    <n v="5.6605571656874375E-2"/>
    <n v="1.5198166641663144E-2"/>
    <n v="3249.4561082024434"/>
    <n v="872.45431821786644"/>
    <n v="3318.2216404886562"/>
    <n v="7.5253054101221641"/>
    <n v="74048.409082057871"/>
    <n v="82667"/>
    <n v="1281037.4771196013"/>
    <n v="25872.000000000004"/>
    <n v="128"/>
    <n v="14854.2265625"/>
    <m/>
  </r>
  <r>
    <x v="16"/>
    <x v="5"/>
    <x v="197"/>
    <s v="Metrovias S.A."/>
    <s v="Urquiza"/>
    <s v="URQ - Federico Lacroze-Gral. Lemos (e)"/>
    <s v="Eléctrico"/>
    <m/>
    <m/>
    <n v="113081.508"/>
    <n v="113081.508"/>
    <n v="7.7826725403818076E-2"/>
    <m/>
    <m/>
    <m/>
    <n v="678489.04799999995"/>
    <n v="678489.04799999995"/>
    <n v="7.7826725403817854E-2"/>
    <m/>
    <m/>
    <n v="33.08"/>
    <n v="5.7768318637883009E-3"/>
    <m/>
    <m/>
    <n v="6"/>
    <m/>
    <m/>
    <n v="1241928"/>
    <m/>
    <m/>
    <n v="47"/>
    <n v="4431"/>
    <n v="27"/>
    <n v="4404"/>
    <n v="7.7826725403817854E-2"/>
    <n v="4354"/>
    <n v="50"/>
    <n v="0.98262243285939965"/>
    <n v="0.95"/>
    <n v="0.98262243285939965"/>
    <n v="0.98864668483197093"/>
    <n v="0.99390656736628302"/>
    <n v="3.0775798474976579E-2"/>
    <n v="1956970"/>
    <n v="8.0444022364778434E-4"/>
    <n v="76444.140625"/>
    <n v="8.0444022364778434E-4"/>
    <n v="444.36194368755679"/>
    <n v="74.060323947926136"/>
    <n v="-7.1460730528196015E-2"/>
    <n v="149"/>
    <n v="49.898492982012002"/>
    <n v="-7.1460730528196126E-2"/>
    <n v="0.33488921464437588"/>
    <n v="-7.1460730528196015E-2"/>
    <n v="33855581"/>
    <n v="17.3"/>
    <n v="0"/>
    <n v="1960322.954445112"/>
    <n v="0.19999967296368282"/>
    <n v="2446211.5"/>
    <n v="5.4950973378738069E-2"/>
    <n v="1905098.6"/>
    <n v="0.97349402392474083"/>
    <n v="2.3290174929870192E-2"/>
    <n v="0.25835143014377027"/>
    <n v="25.6"/>
    <n v="25.677"/>
    <n v="51.353999999999999"/>
    <n v="23"/>
    <n v="573"/>
    <n v="74194.750165517777"/>
    <n v="19690.228541046621"/>
    <n v="432.58369663941875"/>
    <n v="114.80154365314581"/>
    <n v="2.8078546081410001"/>
    <n v="0.74516456785674479"/>
    <n v="5.6271330862701786E-2"/>
    <n v="1.4933608678830654E-2"/>
    <n v="3324.7794066317629"/>
    <n v="882.34903708281706"/>
    <n v="3415.3054101221642"/>
    <n v="7.6858638743455501"/>
    <n v="76214.900494606074"/>
    <n v="85085.65217391304"/>
    <n v="1318517.778556685"/>
    <n v="26424"/>
    <n v="128"/>
    <n v="15288.828125"/>
    <m/>
  </r>
  <r>
    <x v="16"/>
    <x v="6"/>
    <x v="198"/>
    <s v="Metrovias S.A."/>
    <s v="Urquiza"/>
    <s v="URQ - Federico Lacroze-Gral. Lemos (e)"/>
    <s v="Eléctrico"/>
    <m/>
    <m/>
    <n v="128564.739"/>
    <n v="128564.739"/>
    <n v="0.11464826357969726"/>
    <m/>
    <m/>
    <m/>
    <n v="771388.43400000001"/>
    <n v="771388.43400000001"/>
    <n v="0.11464826357969726"/>
    <m/>
    <m/>
    <n v="33.72"/>
    <n v="2.8048780487804903E-2"/>
    <m/>
    <m/>
    <n v="6"/>
    <m/>
    <m/>
    <n v="1411974"/>
    <m/>
    <m/>
    <n v="47"/>
    <n v="5025"/>
    <n v="18"/>
    <n v="5007"/>
    <n v="0.11464826357969726"/>
    <n v="4931"/>
    <n v="76"/>
    <n v="0.98129353233830841"/>
    <n v="0.95"/>
    <n v="0.98129353233830841"/>
    <n v="0.9848212502496505"/>
    <n v="0.99641791044776118"/>
    <n v="4.1388195885458945E-2"/>
    <n v="1781370"/>
    <n v="-0.15814431352681757"/>
    <n v="67732.699619771854"/>
    <n v="-0.15814431352681768"/>
    <n v="355.77591372079087"/>
    <n v="59.295985620131809"/>
    <n v="-0.24473422335978923"/>
    <n v="149"/>
    <n v="39.950950314611532"/>
    <n v="-0.24473422335978934"/>
    <n v="0.2681271833195405"/>
    <n v="-0.24473422335978923"/>
    <n v="30817701"/>
    <n v="17.3"/>
    <n v="0"/>
    <n v="1744205.1508152585"/>
    <n v="0.19999964072579657"/>
    <n v="2226711.4999999995"/>
    <n v="0.15224046203316044"/>
    <n v="1725231.65"/>
    <n v="0.96848585639142903"/>
    <n v="2.2689903153344577E-2"/>
    <n v="0.25421577982293331"/>
    <n v="26.3"/>
    <n v="25.677"/>
    <n v="51.353999999999999"/>
    <n v="23"/>
    <n v="573"/>
    <n v="67189.767106749234"/>
    <n v="17636.498177480968"/>
    <n v="344.56394048332334"/>
    <n v="90.443851348747501"/>
    <n v="2.2365277646877448"/>
    <n v="0.58706138664140084"/>
    <n v="5.5981841409909194E-2"/>
    <n v="1.4694553746990366E-2"/>
    <n v="3010.8754799301919"/>
    <n v="790.31826126209205"/>
    <n v="3108.8481675392668"/>
    <n v="8.7382198952879584"/>
    <n v="69376.095338240455"/>
    <n v="77450.869565217392"/>
    <n v="1200206.4493515599"/>
    <n v="30042"/>
    <n v="128"/>
    <n v="13916.953125"/>
    <m/>
  </r>
  <r>
    <x v="16"/>
    <x v="7"/>
    <x v="199"/>
    <s v="Metrovias S.A."/>
    <s v="Urquiza"/>
    <s v="URQ - Federico Lacroze-Gral. Lemos (e)"/>
    <s v="Eléctrico"/>
    <m/>
    <m/>
    <n v="125791.62299999999"/>
    <n v="125791.62299999999"/>
    <n v="0.10636856368563685"/>
    <m/>
    <m/>
    <m/>
    <n v="754749.7379999999"/>
    <n v="754749.7379999999"/>
    <n v="0.10636856368563685"/>
    <m/>
    <m/>
    <n v="33.659999999999997"/>
    <n v="1.9999999999999796E-2"/>
    <m/>
    <m/>
    <n v="6"/>
    <m/>
    <m/>
    <n v="1381518"/>
    <m/>
    <m/>
    <n v="47"/>
    <n v="4991"/>
    <n v="92"/>
    <n v="4899"/>
    <n v="0.10636856368563685"/>
    <n v="4771"/>
    <n v="128"/>
    <n v="0.95592065718292929"/>
    <n v="0.95"/>
    <n v="0.95592065718292929"/>
    <n v="0.97387221882016739"/>
    <n v="0.98156682027649766"/>
    <n v="7.0775770517750303E-3"/>
    <n v="1883628"/>
    <n v="-8.1108663285675564E-2"/>
    <n v="74451.699604743088"/>
    <n v="-8.1108663285675453E-2"/>
    <n v="384.49234537660749"/>
    <n v="64.082057562767915"/>
    <n v="-0.1694527783280203"/>
    <n v="149"/>
    <n v="43.175588886391914"/>
    <n v="-0.16945277832802008"/>
    <n v="0.28976905292880478"/>
    <n v="-0.16945277832802008"/>
    <n v="32586764.400000002"/>
    <n v="17.3"/>
    <n v="0"/>
    <n v="1794798.1583087791"/>
    <n v="0.19999966023000726"/>
    <n v="2354534"/>
    <n v="0.10870785960631489"/>
    <n v="1847226.6500000001"/>
    <n v="0.98067487317028634"/>
    <n v="2.2508734608659584E-2"/>
    <n v="0.25543729765844092"/>
    <n v="25.3"/>
    <n v="25.677"/>
    <n v="51.353999999999999"/>
    <n v="23"/>
    <n v="573"/>
    <n v="71940.906258519302"/>
    <n v="18738.514862085671"/>
    <n v="377.06198203715047"/>
    <n v="98.213685673356551"/>
    <n v="2.447469084116463"/>
    <n v="0.63749455202033312"/>
    <n v="5.6686408853773775E-2"/>
    <n v="1.4765161714360747E-2"/>
    <n v="3223.781239092496"/>
    <n v="839.70130211827882"/>
    <n v="3287.3089005235602"/>
    <n v="8.5497382198952874"/>
    <n v="73358.569926393277"/>
    <n v="81896.869565217392"/>
    <n v="1269103.2597266037"/>
    <n v="29393.999999999996"/>
    <n v="128"/>
    <n v="14715.84375"/>
    <m/>
  </r>
  <r>
    <x v="16"/>
    <x v="8"/>
    <x v="200"/>
    <s v="Metrovias S.A."/>
    <s v="Urquiza"/>
    <s v="URQ - Federico Lacroze-Gral. Lemos (e)"/>
    <s v="Eléctrico"/>
    <m/>
    <m/>
    <n v="130824.315"/>
    <n v="130824.315"/>
    <n v="0.14933453643131056"/>
    <m/>
    <m/>
    <m/>
    <n v="784945.89"/>
    <n v="784945.89"/>
    <n v="0.14933453643131056"/>
    <m/>
    <m/>
    <n v="34.1"/>
    <n v="3.3333333333333437E-2"/>
    <m/>
    <m/>
    <n v="6"/>
    <m/>
    <m/>
    <n v="1436790"/>
    <m/>
    <m/>
    <n v="47"/>
    <n v="5102"/>
    <n v="7"/>
    <n v="5095"/>
    <n v="0.14933453643131056"/>
    <n v="5017"/>
    <n v="78"/>
    <n v="0.9833398667189337"/>
    <n v="0.95"/>
    <n v="0.9833398667189337"/>
    <n v="0.98469087340529926"/>
    <n v="0.99862798902391214"/>
    <n v="1.2557328185036187E-2"/>
    <n v="2056035"/>
    <n v="-2.8726713576100238E-2"/>
    <n v="79078.269230769234"/>
    <n v="-2.8726713576100349E-2"/>
    <n v="403.53974484789006"/>
    <n v="67.256624141315015"/>
    <n v="-0.15492551938819488"/>
    <n v="149"/>
    <n v="45.314468109387768"/>
    <n v="-0.15492551938819488"/>
    <n v="0.30412394704287093"/>
    <n v="-0.15492551938819477"/>
    <n v="35569405.5"/>
    <n v="17.3"/>
    <n v="0"/>
    <n v="1925627.5867275952"/>
    <n v="0.19999968872113105"/>
    <n v="2570042.7499999995"/>
    <n v="0.11191873313219645"/>
    <n v="1999525.6"/>
    <n v="0.97251535114917798"/>
    <n v="2.2131810609669691E-2"/>
    <n v="0.25310101789224909"/>
    <n v="26"/>
    <n v="25.677"/>
    <n v="51.353999999999999"/>
    <n v="23"/>
    <n v="573"/>
    <n v="77872.24364217004"/>
    <n v="20266.563512952853"/>
    <n v="392.44859666339551"/>
    <n v="102.13632018097947"/>
    <n v="2.5473419575456342"/>
    <n v="0.66295595397294249"/>
    <n v="5.6214760182033405E-2"/>
    <n v="1.4630116641170468E-2"/>
    <n v="3489.5734729493893"/>
    <n v="908.17548223750498"/>
    <n v="3588.1937172774869"/>
    <n v="8.8917975567190233"/>
    <n v="80073.022549363246"/>
    <n v="89392.826086956527"/>
    <n v="1385263.2901039841"/>
    <n v="30570"/>
    <n v="128"/>
    <n v="16062.7734375"/>
    <m/>
  </r>
  <r>
    <x v="16"/>
    <x v="9"/>
    <x v="201"/>
    <s v="Metrovias S.A."/>
    <s v="Urquiza"/>
    <s v="URQ - Federico Lacroze-Gral. Lemos (e)"/>
    <s v="Eléctrico"/>
    <m/>
    <m/>
    <n v="130927.023"/>
    <n v="130927.023"/>
    <n v="0.11648784760236475"/>
    <m/>
    <m/>
    <m/>
    <n v="785562.13800000004"/>
    <n v="785562.13800000004"/>
    <n v="0.11648784760236497"/>
    <m/>
    <m/>
    <n v="33.86"/>
    <n v="2.4198427102238185E-2"/>
    <m/>
    <m/>
    <n v="6"/>
    <m/>
    <m/>
    <n v="1437918"/>
    <m/>
    <m/>
    <n v="47"/>
    <n v="5109"/>
    <n v="10"/>
    <n v="5099"/>
    <n v="0.11648784760236475"/>
    <n v="4937"/>
    <n v="162"/>
    <n v="0.96633392053239386"/>
    <n v="0.95"/>
    <n v="0.96633392053239386"/>
    <n v="0.96822906452245538"/>
    <n v="0.99804266979839495"/>
    <n v="-1.0538792196452595E-2"/>
    <n v="2074530"/>
    <n v="-2.6906159836501908E-2"/>
    <n v="79789.61538461539"/>
    <n v="-2.6906159836501797E-2"/>
    <n v="406.85036281623849"/>
    <n v="67.808393802706419"/>
    <n v="-0.12843311080080488"/>
    <n v="149"/>
    <n v="45.686225524275457"/>
    <n v="-0.12843311080080511"/>
    <n v="0.30661896325017085"/>
    <n v="-0.12843311080080511"/>
    <n v="35889369"/>
    <n v="17.3"/>
    <n v="0"/>
    <n v="1922655.0601359194"/>
    <n v="0.19999969149626817"/>
    <n v="2593161.5"/>
    <n v="8.8880088411454061E-2"/>
    <n v="2020617.8"/>
    <n v="0.97401233050377678"/>
    <n v="2.1979141829127111E-2"/>
    <n v="0.25456388335784247"/>
    <n v="26"/>
    <n v="25.677"/>
    <n v="51.353999999999999"/>
    <n v="23"/>
    <n v="573"/>
    <n v="78693.686957199054"/>
    <n v="20567.060518843515"/>
    <n v="396.27727005295156"/>
    <n v="103.56940830404881"/>
    <n v="2.5721934679087091"/>
    <n v="0.67225797603593884"/>
    <n v="5.630129078056513E-2"/>
    <n v="1.4714675338603609E-2"/>
    <n v="3526.3835951134383"/>
    <n v="921.64120932346407"/>
    <n v="3620.4712041884818"/>
    <n v="8.8987783595113434"/>
    <n v="80793.31697628228"/>
    <n v="90196.956521739135"/>
    <n v="1397724.3836896834"/>
    <n v="30594.000000000004"/>
    <n v="128"/>
    <n v="16207.265625"/>
    <m/>
  </r>
  <r>
    <x v="16"/>
    <x v="10"/>
    <x v="202"/>
    <s v="Metrovias S.A."/>
    <s v="Urquiza"/>
    <s v="URQ - Federico Lacroze-Gral. Lemos (e)"/>
    <s v="Eléctrico"/>
    <m/>
    <m/>
    <n v="126767.349"/>
    <n v="126767.349"/>
    <n v="0.15323522541462276"/>
    <m/>
    <m/>
    <m/>
    <n v="760604.09400000004"/>
    <n v="760604.09400000004"/>
    <n v="0.15323522541462276"/>
    <m/>
    <m/>
    <n v="33.85"/>
    <n v="1.9885507683037096E-2"/>
    <m/>
    <m/>
    <n v="6"/>
    <m/>
    <m/>
    <n v="1392234"/>
    <m/>
    <m/>
    <n v="47"/>
    <n v="4984"/>
    <n v="47"/>
    <n v="4937"/>
    <n v="0.15323522541462276"/>
    <n v="4793"/>
    <n v="144"/>
    <n v="0.961677367576244"/>
    <n v="0.95"/>
    <n v="0.961677367576244"/>
    <n v="0.97083248936601174"/>
    <n v="0.990569823434992"/>
    <n v="-1.0208648017171695E-2"/>
    <n v="1934412"/>
    <n v="-2.5897843785076424E-2"/>
    <n v="76458.972332015808"/>
    <n v="-2.5897843785076535E-2"/>
    <n v="391.81932347579504"/>
    <n v="65.303220579299179"/>
    <n v="-0.15533090322947363"/>
    <n v="149"/>
    <n v="43.998353235264076"/>
    <n v="-0.15533090322947385"/>
    <n v="0.29529096131049715"/>
    <n v="-0.15533090322947396"/>
    <n v="33465327.600000001"/>
    <n v="17.3"/>
    <n v="0"/>
    <n v="1840028.8761870302"/>
    <n v="0.19999966914997203"/>
    <n v="2418014.0000000005"/>
    <n v="0.10928018266424806"/>
    <n v="1885868.7500000002"/>
    <n v="0.97490542345684383"/>
    <n v="2.1815510670854465E-2"/>
    <n v="0.25581354590838201"/>
    <n v="25.3"/>
    <n v="25.677"/>
    <n v="51.353999999999999"/>
    <n v="23"/>
    <n v="573"/>
    <n v="73445.836741052321"/>
    <n v="19272.064219641125"/>
    <n v="381.98678347174405"/>
    <n v="100.23269049376648"/>
    <n v="2.4794354446375095"/>
    <n v="0.65059969683482277"/>
    <n v="5.6352914650684614E-2"/>
    <n v="1.4786910168114568E-2"/>
    <n v="3291.219458987784"/>
    <n v="863.6104589314574"/>
    <n v="3375.9371727748689"/>
    <n v="8.6160558464223378"/>
    <n v="75336.37107138685"/>
    <n v="84104.869565217392"/>
    <n v="1303319.2195349925"/>
    <n v="29622.000000000004"/>
    <n v="128"/>
    <n v="15112.59375"/>
    <m/>
  </r>
  <r>
    <x v="16"/>
    <x v="11"/>
    <x v="203"/>
    <s v="Metrovias S.A."/>
    <s v="Urquiza"/>
    <s v="URQ - Federico Lacroze-Gral. Lemos (e)"/>
    <s v="Eléctrico"/>
    <m/>
    <m/>
    <n v="119937.26699999999"/>
    <n v="119937.26699999999"/>
    <n v="6.6438356164383539E-2"/>
    <m/>
    <m/>
    <m/>
    <n v="719623.60199999996"/>
    <n v="719623.60199999996"/>
    <n v="6.6438356164383539E-2"/>
    <m/>
    <m/>
    <n v="33.409999999999997"/>
    <n v="1.3038204972710687E-2"/>
    <m/>
    <m/>
    <n v="6"/>
    <m/>
    <m/>
    <n v="1317222"/>
    <m/>
    <m/>
    <n v="47"/>
    <n v="4723"/>
    <n v="52"/>
    <n v="4671"/>
    <n v="6.6438356164383539E-2"/>
    <n v="4601"/>
    <n v="70"/>
    <n v="0.97416896040652123"/>
    <n v="0.95"/>
    <n v="0.97416896040652123"/>
    <n v="0.98501391564975382"/>
    <n v="0.98899004869786156"/>
    <n v="4.507788252833933E-3"/>
    <n v="1893111"/>
    <n v="-1.566165704397593E-2"/>
    <n v="75724.44"/>
    <n v="-4.716048401856876E-2"/>
    <n v="405.29030186255619"/>
    <n v="67.548383643759365"/>
    <n v="-7.6985240388057208E-2"/>
    <n v="149"/>
    <n v="45.511042451884457"/>
    <n v="-7.6985240388057208E-2"/>
    <n v="0.30544323793211042"/>
    <n v="-7.6985240388057319E-2"/>
    <n v="32750820.300000001"/>
    <n v="17.3"/>
    <n v="0"/>
    <n v="1925436.2176795756"/>
    <n v="0.19999966193198893"/>
    <n v="2366387.75"/>
    <n v="5.3534890749459829E-2"/>
    <n v="1848756.8"/>
    <n v="0.97657073462675992"/>
    <n v="2.1327055854304677E-2"/>
    <n v="0.25651976218197003"/>
    <n v="25"/>
    <n v="25.677"/>
    <n v="51.353999999999999"/>
    <n v="23"/>
    <n v="573"/>
    <n v="72000.498500603659"/>
    <n v="18912.660493985728"/>
    <n v="395.7946478270178"/>
    <n v="103.96497184844176"/>
    <n v="2.5690608185471939"/>
    <n v="0.67482553678675961"/>
    <n v="5.6449175411951436E-2"/>
    <n v="1.4827731918032949E-2"/>
    <n v="3226.4516579406632"/>
    <n v="847.50503229331844"/>
    <n v="3303.8586387434557"/>
    <n v="8.1518324607329848"/>
    <n v="73727.888772052815"/>
    <n v="82309.173913043473"/>
    <n v="1275492.4757565137"/>
    <n v="28026"/>
    <n v="128"/>
    <n v="14789.9296875"/>
    <m/>
  </r>
  <r>
    <x v="17"/>
    <x v="0"/>
    <x v="204"/>
    <s v="Metrovias S.A."/>
    <s v="Urquiza"/>
    <s v="URQ - Federico Lacroze-Gral. Lemos (e)"/>
    <s v="Eléctrico"/>
    <m/>
    <m/>
    <n v="113826.141"/>
    <n v="113826.141"/>
    <n v="-1.0049129075480057E-2"/>
    <m/>
    <m/>
    <m/>
    <n v="682956.84600000002"/>
    <n v="682956.84600000002"/>
    <n v="-1.0049129075480057E-2"/>
    <m/>
    <m/>
    <n v="32.15"/>
    <n v="-3.1334739379331067E-2"/>
    <m/>
    <m/>
    <n v="6"/>
    <m/>
    <m/>
    <n v="1250106"/>
    <m/>
    <m/>
    <n v="47"/>
    <n v="4451"/>
    <n v="18"/>
    <n v="4433"/>
    <n v="-1.0049129075480168E-2"/>
    <n v="4366"/>
    <n v="67"/>
    <n v="0.98090316782745446"/>
    <n v="0.95"/>
    <n v="0.98090316782745446"/>
    <n v="0.98488608166027525"/>
    <n v="0.99595596495169625"/>
    <n v="-3.9928017898119839E-3"/>
    <n v="1571478"/>
    <n v="-6.2255975777640304E-2"/>
    <n v="62113.754940711464"/>
    <n v="-3.6310488941448393E-2"/>
    <n v="354.4953755921498"/>
    <n v="59.082562598691631"/>
    <n v="-5.2736805669360121E-2"/>
    <n v="149"/>
    <n v="39.80715554610606"/>
    <n v="-5.2736805669360121E-2"/>
    <n v="0.26716211775910109"/>
    <n v="-5.2736805669360121E-2"/>
    <n v="27186569.400000002"/>
    <n v="17.3"/>
    <n v="0"/>
    <n v="1805735.0459384266"/>
    <n v="0.29089910855539447"/>
    <n v="2216155.7247495898"/>
    <n v="2.0825822902669721E-2"/>
    <n v="1540876.7"/>
    <n v="0.98052705796708572"/>
    <n v="2.0910408168972962E-2"/>
    <n v="0.25774855632382254"/>
    <n v="25.3"/>
    <n v="25.677"/>
    <n v="51.353999999999999"/>
    <n v="23"/>
    <n v="569"/>
    <n v="60009.997273824825"/>
    <n v="15774.669384844337"/>
    <n v="347.59230769230766"/>
    <n v="91.370671282347843"/>
    <n v="2.2561845730440191"/>
    <n v="0.5930772759171492"/>
    <n v="5.6677864622374896E-2"/>
    <n v="1.4898760481145813E-2"/>
    <n v="2708.0434094903339"/>
    <n v="711.85621405034806"/>
    <n v="2761.8242530755711"/>
    <n v="7.7908611599297011"/>
    <n v="61201.775908400516"/>
    <n v="68325.130434782608"/>
    <n v="1058790.723215329"/>
    <n v="26598"/>
    <n v="128"/>
    <n v="12277.171875"/>
    <m/>
  </r>
  <r>
    <x v="17"/>
    <x v="1"/>
    <x v="205"/>
    <s v="Metrovias S.A."/>
    <s v="Urquiza"/>
    <s v="URQ - Federico Lacroze-Gral. Lemos (e)"/>
    <s v="Eléctrico"/>
    <m/>
    <m/>
    <n v="112722.03"/>
    <n v="112722.03"/>
    <n v="5.7067180351553004E-2"/>
    <m/>
    <m/>
    <m/>
    <n v="676332.17999999993"/>
    <n v="676332.17999999993"/>
    <n v="5.7067180351553004E-2"/>
    <m/>
    <m/>
    <n v="32.909999999999997"/>
    <n v="-1.3489208633093663E-2"/>
    <m/>
    <m/>
    <n v="6"/>
    <m/>
    <m/>
    <n v="1237980"/>
    <m/>
    <m/>
    <n v="47"/>
    <n v="4448"/>
    <n v="58"/>
    <n v="4390"/>
    <n v="5.7067180351553004E-2"/>
    <n v="4274"/>
    <n v="116"/>
    <n v="0.96088129496402874"/>
    <n v="0.95"/>
    <n v="0.96088129496402874"/>
    <n v="0.97357630979498866"/>
    <n v="0.98696043165467628"/>
    <n v="-1.663601338620313E-3"/>
    <n v="1626299"/>
    <n v="-1.4382162748556082E-2"/>
    <n v="67762.458333333328"/>
    <n v="-1.4382162748556193E-2"/>
    <n v="370.45535307517082"/>
    <n v="61.742558845861801"/>
    <n v="-6.7592055101310611E-2"/>
    <n v="149"/>
    <n v="41.599340578471377"/>
    <n v="-6.7592055101310278E-2"/>
    <n v="0.27919020522464011"/>
    <n v="-6.7592055101310278E-2"/>
    <n v="28134972.700000003"/>
    <n v="17.3"/>
    <n v="0"/>
    <n v="1885819.8196601924"/>
    <n v="0.24970757447178071"/>
    <n v="2167553.5360163823"/>
    <n v="4.3694182623794348E-2"/>
    <n v="1608210.2000000002"/>
    <n v="0.98887732206685253"/>
    <n v="2.0604440084548307E-2"/>
    <n v="0.25677121989687696"/>
    <n v="24"/>
    <n v="25.677"/>
    <n v="51.353999999999999"/>
    <n v="23"/>
    <n v="569"/>
    <n v="62632.324648518137"/>
    <n v="16263.06726436387"/>
    <n v="366.33489749430527"/>
    <n v="95.122272926439877"/>
    <n v="2.3778407231783651"/>
    <n v="0.6174285218057658"/>
    <n v="5.7160538847794935E-2"/>
    <n v="1.4842267046062251E-2"/>
    <n v="2826.3799648506156"/>
    <n v="733.89591941488777"/>
    <n v="2858.1704745166958"/>
    <n v="7.7152899824253076"/>
    <n v="63336.79947034311"/>
    <n v="70708.65217391304"/>
    <n v="1095726.6308369359"/>
    <n v="26339.999999999996"/>
    <n v="128"/>
    <n v="12705.4609375"/>
    <m/>
  </r>
  <r>
    <x v="17"/>
    <x v="2"/>
    <x v="206"/>
    <s v="Metrovias S.A."/>
    <s v="Urquiza"/>
    <s v="URQ - Federico Lacroze-Gral. Lemos (e)"/>
    <s v="Eléctrico"/>
    <m/>
    <m/>
    <n v="132416.28899999999"/>
    <n v="132416.28899999999"/>
    <n v="0.16912264792564025"/>
    <m/>
    <m/>
    <m/>
    <n v="794497.73399999994"/>
    <n v="794497.73399999994"/>
    <n v="0.16912264792564025"/>
    <m/>
    <m/>
    <n v="33.799999999999997"/>
    <n v="2.5485436893203817E-2"/>
    <m/>
    <m/>
    <n v="6"/>
    <m/>
    <m/>
    <n v="1454274"/>
    <m/>
    <m/>
    <n v="47"/>
    <n v="5178"/>
    <n v="21"/>
    <n v="5157"/>
    <n v="0.16912264792564047"/>
    <n v="5075"/>
    <n v="82"/>
    <n v="0.98010814986481265"/>
    <n v="0.95"/>
    <n v="0.98010814986481265"/>
    <n v="0.9840992825286019"/>
    <n v="0.9959443800695249"/>
    <n v="2.3305500998034745E-2"/>
    <n v="2062257"/>
    <n v="7.1557284798149379E-2"/>
    <n v="78412.813688212933"/>
    <n v="4.3036748700860272E-2"/>
    <n v="399.89470622454917"/>
    <n v="66.649117704091523"/>
    <n v="-8.3451777536428851E-2"/>
    <n v="149"/>
    <n v="44.905157778587203"/>
    <n v="-8.3451777536428517E-2"/>
    <n v="0.30137689784286714"/>
    <n v="-8.3451777536428517E-2"/>
    <n v="35677046.100000001"/>
    <n v="17.3"/>
    <n v="0"/>
    <n v="2003681.0205826438"/>
    <n v="0.33812764528274775"/>
    <n v="3115792.6227043932"/>
    <n v="8.0429512142466214E-2"/>
    <n v="2159043.6500000004"/>
    <n v="1.0469323900949301"/>
    <n v="2.1513950393559092E-2"/>
    <n v="0.27103642273407985"/>
    <n v="26.3"/>
    <n v="25.677"/>
    <n v="51.353999999999999"/>
    <n v="23"/>
    <n v="569"/>
    <n v="84084.731471745152"/>
    <n v="21768.382600705507"/>
    <n v="418.6627205739772"/>
    <n v="108.38603064539758"/>
    <n v="2.717495038192268"/>
    <n v="0.70352215760796022"/>
    <n v="6.051632312687457E-2"/>
    <n v="1.5666845244744498E-2"/>
    <n v="3794.4528119507913"/>
    <n v="982.33173996188975"/>
    <n v="3624.3532513181021"/>
    <n v="9.0632688927943761"/>
    <n v="80315.340577170238"/>
    <n v="89663.34782608696"/>
    <n v="1389455.391985045"/>
    <n v="30941.999999999996"/>
    <n v="128"/>
    <n v="16111.3828125"/>
    <m/>
  </r>
  <r>
    <x v="17"/>
    <x v="3"/>
    <x v="207"/>
    <s v="Metrovias S.A."/>
    <s v="Urquiza"/>
    <s v="URQ - Federico Lacroze-Gral. Lemos (e)"/>
    <s v="Eléctrico"/>
    <m/>
    <m/>
    <n v="125560.53"/>
    <n v="125560.53"/>
    <n v="0.15058823529411769"/>
    <m/>
    <m/>
    <m/>
    <n v="753363.17999999993"/>
    <n v="753363.17999999993"/>
    <n v="0.15058823529411747"/>
    <m/>
    <m/>
    <n v="33.630000000000003"/>
    <n v="1.9399818126704993E-2"/>
    <m/>
    <m/>
    <n v="6"/>
    <m/>
    <m/>
    <n v="1378980"/>
    <m/>
    <m/>
    <n v="47"/>
    <n v="4914"/>
    <n v="24"/>
    <n v="4890"/>
    <n v="0.15058823529411769"/>
    <n v="4807"/>
    <n v="83"/>
    <n v="0.97822547822547823"/>
    <n v="0.95"/>
    <n v="0.97822547822547823"/>
    <n v="0.98302658486707561"/>
    <n v="0.99511599511599513"/>
    <n v="1.1344223114275298E-2"/>
    <n v="2014745"/>
    <n v="5.6181830953871303E-2"/>
    <n v="79634.18972332016"/>
    <n v="2.6959408753566505E-2"/>
    <n v="412.01329243353786"/>
    <n v="68.668882072256309"/>
    <n v="-8.2050555919437107E-2"/>
    <n v="149"/>
    <n v="46.265983559217752"/>
    <n v="-8.2050555919437107E-2"/>
    <n v="0.31050995677327348"/>
    <n v="-8.2050555919437107E-2"/>
    <n v="34855088.5"/>
    <n v="17.3"/>
    <n v="0"/>
    <n v="1987405.8428282193"/>
    <n v="0.3080894440040115"/>
    <n v="2911857.584106118"/>
    <n v="7.421732914264012E-2"/>
    <n v="1971719.6500000004"/>
    <n v="0.97864476645927911"/>
    <n v="1.9837729011488957E-2"/>
    <n v="0.2524818158611179"/>
    <n v="25.3"/>
    <n v="25.677"/>
    <n v="51.353999999999999"/>
    <n v="23"/>
    <n v="569"/>
    <n v="76789.330918721054"/>
    <n v="19810.977765981541"/>
    <n v="403.21465235173832"/>
    <n v="104.02586423253743"/>
    <n v="2.6172232760300291"/>
    <n v="0.67522078275329045"/>
    <n v="5.6569061645045035E-2"/>
    <n v="1.459432461624959E-2"/>
    <n v="3465.236643233744"/>
    <n v="894.00083672602454"/>
    <n v="3540.8523725834798"/>
    <n v="8.5940246045694195"/>
    <n v="78464.968648985479"/>
    <n v="87597.608695652176"/>
    <n v="1357443.9576274487"/>
    <n v="29339.999999999996"/>
    <n v="128"/>
    <n v="15740.1953125"/>
    <m/>
  </r>
  <r>
    <x v="17"/>
    <x v="4"/>
    <x v="208"/>
    <s v="Metrovias S.A."/>
    <s v="Urquiza"/>
    <s v="URQ - Federico Lacroze-Gral. Lemos (e)"/>
    <s v="Eléctrico"/>
    <m/>
    <m/>
    <n v="122915.799"/>
    <n v="122915.799"/>
    <n v="0.11015769944341369"/>
    <m/>
    <m/>
    <m/>
    <n v="737494.79399999999"/>
    <n v="737494.79399999999"/>
    <n v="0.11015769944341369"/>
    <m/>
    <m/>
    <n v="33.619999999999997"/>
    <n v="1.9405700424499628E-2"/>
    <m/>
    <m/>
    <n v="6"/>
    <m/>
    <m/>
    <n v="1349934"/>
    <m/>
    <m/>
    <n v="47"/>
    <n v="4822"/>
    <n v="35"/>
    <n v="4787"/>
    <n v="0.11015769944341369"/>
    <n v="4675"/>
    <n v="112"/>
    <n v="0.96951472418083784"/>
    <n v="0.95"/>
    <n v="0.96951472418083784"/>
    <n v="0.97660330060580736"/>
    <n v="0.99274160099543762"/>
    <n v="7.3988408085590152E-4"/>
    <n v="1953100"/>
    <n v="2.7222365688216899E-2"/>
    <n v="78437.751004016056"/>
    <n v="1.4846192607635977E-2"/>
    <n v="408.00083559640694"/>
    <n v="68.000139266067819"/>
    <n v="-7.4705903311554134E-2"/>
    <n v="149"/>
    <n v="45.815414935661231"/>
    <n v="-7.4705903311553912E-2"/>
    <n v="0.30748600627960559"/>
    <n v="-7.4705903311553912E-2"/>
    <n v="33788630"/>
    <n v="17.3"/>
    <n v="0"/>
    <n v="1862687.8536233963"/>
    <n v="0.33625603436991613"/>
    <n v="2942550.2921837438"/>
    <n v="6.139904999499525E-2"/>
    <n v="1925775.8"/>
    <n v="0.9860098305258308"/>
    <n v="1.9719389908202187E-2"/>
    <n v="0.25269344708504121"/>
    <n v="24.900000000000002"/>
    <n v="25.677"/>
    <n v="51.353999999999999"/>
    <n v="23"/>
    <n v="569"/>
    <n v="75000.031156287732"/>
    <n v="19220.92033733668"/>
    <n v="402.29283476081054"/>
    <n v="103.09913756043325"/>
    <n v="2.6112398564267019"/>
    <n v="0.66920549882796043"/>
    <n v="5.6994787891666517E-2"/>
    <n v="1.4606557634973479E-2"/>
    <n v="3384.4917398945518"/>
    <n v="867.37358787661492"/>
    <n v="3432.513181019332"/>
    <n v="8.413005272407732"/>
    <n v="76064.181952720333"/>
    <n v="84917.391304347824"/>
    <n v="1315910.3477820619"/>
    <n v="28722"/>
    <n v="128"/>
    <n v="15258.59375"/>
    <m/>
  </r>
  <r>
    <x v="17"/>
    <x v="5"/>
    <x v="209"/>
    <s v="Metrovias S.A."/>
    <s v="Urquiza"/>
    <s v="URQ - Federico Lacroze-Gral. Lemos (e)"/>
    <s v="Eléctrico"/>
    <m/>
    <m/>
    <n v="127511.982"/>
    <n v="127511.982"/>
    <n v="0.12761126248864674"/>
    <m/>
    <m/>
    <m/>
    <n v="765071.89199999999"/>
    <n v="765071.89199999999"/>
    <n v="0.12761126248864674"/>
    <m/>
    <m/>
    <n v="33.94"/>
    <n v="2.5997581620314403E-2"/>
    <m/>
    <m/>
    <n v="6"/>
    <m/>
    <m/>
    <n v="1400412"/>
    <m/>
    <m/>
    <n v="47"/>
    <n v="4983"/>
    <n v="17"/>
    <n v="4966"/>
    <n v="0.12761126248864674"/>
    <n v="4883"/>
    <n v="83"/>
    <n v="0.97993176801123816"/>
    <n v="0.95"/>
    <n v="0.97993176801123816"/>
    <n v="0.98328634716069274"/>
    <n v="0.99658840056191045"/>
    <n v="-5.4218941443061608E-3"/>
    <n v="2041106"/>
    <n v="4.2992994271756846E-2"/>
    <n v="78504.076923076922"/>
    <n v="2.6946948206037602E-2"/>
    <n v="411.01610954490536"/>
    <n v="68.502684924150898"/>
    <n v="-7.5042056630524212E-2"/>
    <n v="149"/>
    <n v="46.154007445878044"/>
    <n v="-7.5042056630524212E-2"/>
    <n v="0.30975843923408081"/>
    <n v="-7.5042056630524323E-2"/>
    <n v="35311133.800000004"/>
    <n v="17.3"/>
    <n v="0"/>
    <n v="2044603.1079963644"/>
    <n v="0.29919715785827561"/>
    <n v="2912525.2885136334"/>
    <n v="6.5100849560592339E-2"/>
    <n v="1992720"/>
    <n v="0.9762942247977322"/>
    <n v="1.9062520826826201E-2"/>
    <n v="0.24684765364034358"/>
    <n v="26"/>
    <n v="25.677"/>
    <n v="51.353999999999999"/>
    <n v="23"/>
    <n v="569"/>
    <n v="77607.197102465245"/>
    <n v="19622.316739931735"/>
    <n v="401.27265404752313"/>
    <n v="101.4583622495423"/>
    <n v="2.6046179722937723"/>
    <n v="0.65855540139386948"/>
    <n v="5.6433192184840004E-2"/>
    <n v="1.4268650499441824E-2"/>
    <n v="3502.1441124780317"/>
    <n v="885.48721780532014"/>
    <n v="3587.1810193321617"/>
    <n v="8.727592267135325"/>
    <n v="79491.607274993192"/>
    <n v="88743.739130434784"/>
    <n v="1375204.8058573822"/>
    <n v="29796"/>
    <n v="128"/>
    <n v="15946.140625"/>
    <m/>
  </r>
  <r>
    <x v="17"/>
    <x v="6"/>
    <x v="210"/>
    <s v="Metrovias S.A."/>
    <s v="Urquiza"/>
    <s v="URQ - Federico Lacroze-Gral. Lemos (e)"/>
    <s v="Eléctrico"/>
    <m/>
    <m/>
    <n v="129694.527"/>
    <n v="129694.527"/>
    <n v="8.7876972238865037E-3"/>
    <m/>
    <m/>
    <m/>
    <n v="778167.16200000001"/>
    <n v="778167.16200000001"/>
    <n v="8.7876972238865037E-3"/>
    <m/>
    <m/>
    <n v="33.92"/>
    <n v="5.9311981020166993E-3"/>
    <m/>
    <m/>
    <n v="6"/>
    <m/>
    <m/>
    <n v="1424382"/>
    <m/>
    <m/>
    <n v="47"/>
    <n v="5109"/>
    <n v="58"/>
    <n v="5051"/>
    <n v="8.7876972238865037E-3"/>
    <n v="4966"/>
    <n v="85"/>
    <n v="0.97201017811704837"/>
    <n v="0.95"/>
    <n v="0.97201017811704837"/>
    <n v="0.98317164917838051"/>
    <n v="0.98864748483069098"/>
    <n v="-1.6750258697726395E-3"/>
    <n v="1964553"/>
    <n v="0.10283265127401942"/>
    <n v="75559.730769230766"/>
    <n v="0.11555764340410435"/>
    <n v="388.94337754900022"/>
    <n v="64.823896258166698"/>
    <n v="9.3225714695905015E-2"/>
    <n v="149"/>
    <n v="43.675406210471778"/>
    <n v="9.3225714695904793E-2"/>
    <n v="0.29312353161390453"/>
    <n v="9.3225714695904793E-2"/>
    <n v="33986766.899999999"/>
    <n v="17.3"/>
    <n v="0"/>
    <n v="1923566.3908393923"/>
    <n v="0.3514982389570197"/>
    <n v="3029371.8814894576"/>
    <n v="-4.4429700679950689E-2"/>
    <n v="1912472.0000000002"/>
    <n v="0.97348964370011914"/>
    <n v="1.8567872532315267E-2"/>
    <n v="0.24561511080584023"/>
    <n v="26"/>
    <n v="25.677"/>
    <n v="51.353999999999999"/>
    <n v="23"/>
    <n v="569"/>
    <n v="74481.909880437757"/>
    <n v="18792.066938464224"/>
    <n v="378.63235002969714"/>
    <n v="95.530370773895442"/>
    <n v="2.4576621751612802"/>
    <n v="0.62007744138006415"/>
    <n v="5.6271077670527123E-2"/>
    <n v="1.41974052488925E-2"/>
    <n v="3361.1107205623907"/>
    <n v="848.02091876791894"/>
    <n v="3452.6414762741651"/>
    <n v="8.8769771528998245"/>
    <n v="76510.223156910855"/>
    <n v="85415.34782608696"/>
    <n v="1323626.8606145578"/>
    <n v="30306"/>
    <n v="128"/>
    <n v="15348.0703125"/>
    <m/>
  </r>
  <r>
    <x v="17"/>
    <x v="7"/>
    <x v="211"/>
    <s v="Metrovias S.A."/>
    <s v="Urquiza"/>
    <s v="URQ - Federico Lacroze-Gral. Lemos (e)"/>
    <s v="Eléctrico"/>
    <m/>
    <m/>
    <n v="129386.40299999999"/>
    <n v="129386.40299999999"/>
    <n v="2.8577260665441973E-2"/>
    <m/>
    <m/>
    <m/>
    <n v="776318.41799999995"/>
    <n v="776318.41799999995"/>
    <n v="2.8577260665441973E-2"/>
    <m/>
    <m/>
    <n v="34.020000000000003"/>
    <n v="1.0695187165775666E-2"/>
    <m/>
    <m/>
    <n v="6"/>
    <m/>
    <m/>
    <n v="1420998"/>
    <m/>
    <m/>
    <n v="47"/>
    <n v="5060"/>
    <n v="21"/>
    <n v="5039"/>
    <n v="2.8577260665441973E-2"/>
    <n v="4953"/>
    <n v="86"/>
    <n v="0.97885375494071147"/>
    <n v="0.95"/>
    <n v="0.97885375494071147"/>
    <n v="0.98293312165112123"/>
    <n v="0.99584980237154153"/>
    <n v="9.3039955918765571E-3"/>
    <n v="2041238"/>
    <n v="8.3673634072120473E-2"/>
    <n v="79735.859375"/>
    <n v="7.0974333672837675E-2"/>
    <n v="405.08791426870408"/>
    <n v="67.514652378117347"/>
    <n v="5.3565614867893796E-2"/>
    <n v="149"/>
    <n v="45.488315852374896"/>
    <n v="5.3565614867893796E-2"/>
    <n v="0.30529071041862349"/>
    <n v="5.3565614867893796E-2"/>
    <n v="35313417.399999999"/>
    <n v="17.3"/>
    <n v="0"/>
    <n v="1944975.4426404235"/>
    <n v="0.34154065840029613"/>
    <n v="3100021.3240818847"/>
    <n v="-1.9067437025093281E-2"/>
    <n v="1995627.6"/>
    <n v="0.97765552081628904"/>
    <n v="1.822554513967449E-2"/>
    <n v="0.24652992875925589"/>
    <n v="25.6"/>
    <n v="25.677"/>
    <n v="51.353999999999999"/>
    <n v="23"/>
    <n v="569"/>
    <n v="77720.434630213815"/>
    <n v="19598.327636432838"/>
    <n v="396.03643580075413"/>
    <n v="99.866294645899174"/>
    <n v="2.5706302384803141"/>
    <n v="0.6482214604892782"/>
    <n v="5.6511879815970466E-2"/>
    <n v="1.4250284899378953E-2"/>
    <n v="3507.2541300527241"/>
    <n v="884.40467261983463"/>
    <n v="3587.4130052724076"/>
    <n v="8.8558875219683664"/>
    <n v="79496.748062468352"/>
    <n v="88749.478260869568"/>
    <n v="1375293.7414807025"/>
    <n v="30234"/>
    <n v="128"/>
    <n v="15947.171875"/>
    <m/>
  </r>
  <r>
    <x v="17"/>
    <x v="8"/>
    <x v="212"/>
    <s v="Metrovias S.A."/>
    <s v="Urquiza"/>
    <s v="URQ - Federico Lacroze-Gral. Lemos (e)"/>
    <s v="Eléctrico"/>
    <m/>
    <m/>
    <n v="130105.359"/>
    <n v="130105.359"/>
    <n v="-5.4955839057900802E-3"/>
    <m/>
    <m/>
    <m/>
    <n v="780632.15399999998"/>
    <n v="780632.15399999998"/>
    <n v="-5.4955839057900802E-3"/>
    <m/>
    <m/>
    <n v="33.880000000000003"/>
    <n v="-6.4516129032258229E-3"/>
    <m/>
    <m/>
    <n v="6"/>
    <m/>
    <m/>
    <n v="1428894"/>
    <m/>
    <m/>
    <n v="47"/>
    <n v="5102"/>
    <n v="35"/>
    <n v="5067"/>
    <n v="-5.4955839057899691E-3"/>
    <n v="4962"/>
    <n v="105"/>
    <n v="0.97255978047824387"/>
    <n v="0.95"/>
    <n v="0.97255978047824387"/>
    <n v="0.97927767910005925"/>
    <n v="0.99313994511956094"/>
    <n v="-5.4973539934618509E-3"/>
    <n v="2129651"/>
    <n v="3.5804837952661206E-2"/>
    <n v="81909.653846153844"/>
    <n v="3.5804837952661206E-2"/>
    <n v="420.29820406552199"/>
    <n v="70.049700677586998"/>
    <n v="4.1528646017132242E-2"/>
    <n v="149"/>
    <n v="47.196316614957169"/>
    <n v="4.1528646017132465E-2"/>
    <n v="0.31675380278494747"/>
    <n v="4.1528646017132465E-2"/>
    <n v="36842962.300000004"/>
    <n v="17.3"/>
    <n v="0"/>
    <n v="1994574.370427551"/>
    <n v="0.32726773013544452"/>
    <n v="3165673.9172461182"/>
    <n v="-2.3058336479392993E-2"/>
    <n v="2077571.5499999998"/>
    <n v="0.97554554713424868"/>
    <n v="1.7733698764805395E-2"/>
    <n v="0.24516234535369855"/>
    <n v="26"/>
    <n v="25.677"/>
    <n v="51.353999999999999"/>
    <n v="23"/>
    <n v="569"/>
    <n v="80911.771234957356"/>
    <n v="20333.770843355902"/>
    <n v="410.02004144464178"/>
    <n v="103.04129345665076"/>
    <n v="2.6613963303387065"/>
    <n v="0.66883003892362025"/>
    <n v="5.6389916019320724E-2"/>
    <n v="1.4171233835473902E-2"/>
    <n v="3651.2681019332158"/>
    <n v="917.59267828620284"/>
    <n v="3742.7961335676628"/>
    <n v="8.9050966608084359"/>
    <n v="82940.024146122989"/>
    <n v="92593.521739130432"/>
    <n v="1434862.4177279279"/>
    <n v="30402"/>
    <n v="128"/>
    <n v="16637.8984375"/>
    <m/>
  </r>
  <r>
    <x v="17"/>
    <x v="9"/>
    <x v="213"/>
    <s v="Metrovias S.A."/>
    <s v="Urquiza"/>
    <s v="URQ - Federico Lacroze-Gral. Lemos (e)"/>
    <s v="Eléctrico"/>
    <m/>
    <m/>
    <n v="124405.065"/>
    <n v="124405.065"/>
    <n v="-4.9813688958619373E-2"/>
    <m/>
    <m/>
    <m/>
    <n v="746430.39"/>
    <n v="746430.39"/>
    <n v="-4.9813688958619373E-2"/>
    <m/>
    <m/>
    <n v="33.6"/>
    <n v="-7.6786769049024262E-3"/>
    <m/>
    <m/>
    <n v="6"/>
    <m/>
    <m/>
    <n v="1366290"/>
    <m/>
    <m/>
    <n v="47"/>
    <n v="4872"/>
    <n v="27"/>
    <n v="4845"/>
    <n v="-4.9813688958619373E-2"/>
    <n v="4805"/>
    <n v="40"/>
    <n v="0.98624794745484401"/>
    <n v="0.95"/>
    <n v="0.98624794745484401"/>
    <n v="0.99174406604747167"/>
    <n v="0.99445812807881773"/>
    <n v="2.4286609839185402E-2"/>
    <n v="1851992"/>
    <n v="-0.10727152656264316"/>
    <n v="75284.227642276412"/>
    <n v="-5.6465841082468549E-2"/>
    <n v="382.24809081527349"/>
    <n v="63.708015135878917"/>
    <n v="-6.0470075117217248E-2"/>
    <n v="149"/>
    <n v="42.923576035000401"/>
    <n v="-6.0470075117217026E-2"/>
    <n v="0.28807769151006979"/>
    <n v="-6.0470075117217137E-2"/>
    <n v="32039461.600000001"/>
    <n v="17.3"/>
    <n v="0"/>
    <n v="1716408.9167817489"/>
    <n v="0.39374803558278637"/>
    <n v="3054822.2664817404"/>
    <n v="2.1933093060312991E-2"/>
    <n v="1817420.2000000002"/>
    <n v="0.98133264074574844"/>
    <n v="1.7405804076859762E-2"/>
    <n v="0.24610710225801166"/>
    <n v="24.6"/>
    <n v="25.677"/>
    <n v="51.353999999999999"/>
    <n v="23"/>
    <n v="569"/>
    <n v="70780.08334306968"/>
    <n v="17750.842564357969"/>
    <n v="375.11252837977298"/>
    <n v="94.073969974204246"/>
    <n v="2.4348153884784893"/>
    <n v="0.61062409922112038"/>
    <n v="5.6724430100910314E-2"/>
    <n v="1.4225844061156744E-2"/>
    <n v="3194.0601054481549"/>
    <n v="801.03406770653703"/>
    <n v="3254.8189806678383"/>
    <n v="8.5149384885764494"/>
    <n v="72126.494528176976"/>
    <n v="80521.391304347824"/>
    <n v="1247788.3553374617"/>
    <n v="29070"/>
    <n v="128"/>
    <n v="14468.6875"/>
    <m/>
  </r>
  <r>
    <x v="17"/>
    <x v="10"/>
    <x v="214"/>
    <s v="Metrovias S.A."/>
    <s v="Urquiza"/>
    <s v="URQ - Federico Lacroze-Gral. Lemos (e)"/>
    <s v="Eléctrico"/>
    <m/>
    <m/>
    <n v="126459.22499999999"/>
    <n v="126459.22499999999"/>
    <n v="-2.430625886165827E-3"/>
    <m/>
    <m/>
    <m/>
    <n v="758755.35"/>
    <n v="758755.35"/>
    <n v="-2.430625886165827E-3"/>
    <m/>
    <m/>
    <n v="33.49"/>
    <n v="-1.0635155096011761E-2"/>
    <m/>
    <m/>
    <n v="6"/>
    <m/>
    <m/>
    <n v="1388850"/>
    <m/>
    <m/>
    <n v="47"/>
    <n v="4983"/>
    <n v="58"/>
    <n v="4925"/>
    <n v="-2.430625886165716E-3"/>
    <n v="4783"/>
    <n v="142"/>
    <n v="0.95986353602247643"/>
    <n v="0.95"/>
    <n v="0.95986353602247643"/>
    <n v="0.97116751269035528"/>
    <n v="0.98836042544651814"/>
    <n v="3.4508870275073988E-4"/>
    <n v="1835693"/>
    <n v="-5.1033078785698183E-2"/>
    <n v="72557.035573122528"/>
    <n v="-5.1033078785698183E-2"/>
    <n v="372.72954314720812"/>
    <n v="62.121590524534689"/>
    <n v="-4.8720875119795393E-2"/>
    <n v="149"/>
    <n v="41.854714961812135"/>
    <n v="-4.8720875119795282E-2"/>
    <n v="0.28090412726048414"/>
    <n v="-4.8720875119795171E-2"/>
    <n v="31757488.900000002"/>
    <n v="17.3"/>
    <n v="0"/>
    <n v="1746126.5375806177"/>
    <n v="0.39508148905880658"/>
    <n v="3034612.0457511591"/>
    <n v="2.2845305743338342E-2"/>
    <n v="1972798.2000000004"/>
    <n v="1.0746885236256827"/>
    <n v="1.8609837752134078E-2"/>
    <n v="0.26884175725325909"/>
    <n v="25.3"/>
    <n v="25.677"/>
    <n v="51.353999999999999"/>
    <n v="23"/>
    <n v="569"/>
    <n v="76831.335436382768"/>
    <n v="19219.960739085836"/>
    <n v="400.56816243654833"/>
    <n v="100.20526535989991"/>
    <n v="2.6000451924325811"/>
    <n v="0.65042168321779481"/>
    <n v="6.2120723908998997E-2"/>
    <n v="1.553998596839648E-2"/>
    <n v="3467.132161687171"/>
    <n v="867.33028452988924"/>
    <n v="3226.1739894551847"/>
    <n v="8.6555360281195082"/>
    <n v="71491.724111072166"/>
    <n v="79812.739130434784"/>
    <n v="1236806.8271215486"/>
    <n v="29550"/>
    <n v="128"/>
    <n v="14341.3515625"/>
    <m/>
  </r>
  <r>
    <x v="17"/>
    <x v="11"/>
    <x v="215"/>
    <s v="Metrovias S.A."/>
    <s v="Urquiza"/>
    <s v="URQ - Federico Lacroze-Gral. Lemos (e)"/>
    <s v="Eléctrico"/>
    <m/>
    <m/>
    <n v="116958.735"/>
    <n v="116958.735"/>
    <n v="-2.4834082637550825E-2"/>
    <m/>
    <m/>
    <m/>
    <n v="701752.41"/>
    <n v="701752.41"/>
    <n v="-2.4834082637550714E-2"/>
    <m/>
    <m/>
    <n v="32.869999999999997"/>
    <n v="-1.6162825501346845E-2"/>
    <m/>
    <m/>
    <n v="6"/>
    <m/>
    <m/>
    <n v="1284510"/>
    <m/>
    <m/>
    <n v="47"/>
    <n v="4756"/>
    <n v="201"/>
    <n v="4555"/>
    <n v="-2.4834082637550825E-2"/>
    <n v="4436"/>
    <n v="119"/>
    <n v="0.93271656854499585"/>
    <n v="0.95"/>
    <s v=""/>
    <n v="0.97387486278814495"/>
    <n v="0.95773759461732544"/>
    <n v="-1.1308523346354016E-2"/>
    <n v="1577802"/>
    <n v="-0.16655600226294176"/>
    <n v="62363.71541501976"/>
    <n v="-0.1764387374139742"/>
    <n v="346.38902305159166"/>
    <n v="57.731503841931946"/>
    <n v="-0.14533108376952819"/>
    <n v="149"/>
    <n v="38.896873328871074"/>
    <n v="-0.14533108376952841"/>
    <n v="0.26105284113336291"/>
    <n v="-0.1453310837695283"/>
    <n v="27295974.600000001"/>
    <n v="17.3"/>
    <n v="0"/>
    <n v="1604743.2586505862"/>
    <n v="0.40015904436190952"/>
    <n v="2630367.2417992661"/>
    <n v="6.4951590472483903E-2"/>
    <n v="1583146.5"/>
    <n v="1.0033873071526085"/>
    <n v="1.7073626963657242E-2"/>
    <n v="0.25023063385229088"/>
    <n v="25.3"/>
    <n v="25.677"/>
    <n v="51.353999999999999"/>
    <n v="23"/>
    <n v="569"/>
    <n v="61656.209837597853"/>
    <n v="15376.188594984318"/>
    <n v="347.56234906695937"/>
    <n v="86.677144797675581"/>
    <n v="2.2559901148041654"/>
    <n v="0.56261209641362298"/>
    <n v="5.7999266309399333E-2"/>
    <n v="1.4464198488571728E-2"/>
    <n v="2782.3312829525485"/>
    <n v="693.87415562989861"/>
    <n v="2772.9384885764498"/>
    <n v="8.0052724077328641"/>
    <n v="61448.06636289286"/>
    <n v="68600.086956521744"/>
    <n v="1063051.5480780466"/>
    <n v="27330"/>
    <n v="128"/>
    <n v="12326.578125"/>
    <m/>
  </r>
  <r>
    <x v="18"/>
    <x v="0"/>
    <x v="216"/>
    <s v="Metrovias S.A."/>
    <s v="Urquiza"/>
    <s v="URQ - Federico Lacroze-Gral. Lemos (e)"/>
    <s v="Eléctrico"/>
    <m/>
    <m/>
    <n v="113697.75599999999"/>
    <n v="113697.75599999999"/>
    <n v="-1.1279043537109068E-3"/>
    <m/>
    <m/>
    <m/>
    <n v="682186.53599999996"/>
    <n v="682186.53599999996"/>
    <n v="-1.1279043537109068E-3"/>
    <m/>
    <m/>
    <n v="32.130000000000003"/>
    <n v="-6.2208398133734022E-4"/>
    <m/>
    <m/>
    <n v="6"/>
    <m/>
    <m/>
    <n v="1248696"/>
    <m/>
    <m/>
    <n v="47"/>
    <n v="4508"/>
    <n v="80"/>
    <n v="4428"/>
    <n v="-1.1279043537107958E-3"/>
    <n v="4289"/>
    <n v="139"/>
    <n v="0.95141969831410822"/>
    <n v="0.95"/>
    <n v="0.95141969831410822"/>
    <n v="0.96860885275519426"/>
    <n v="0.98225377107364686"/>
    <n v="-1.652701688873659E-2"/>
    <n v="1356342"/>
    <n v="-0.13690042113220802"/>
    <n v="52982.109375"/>
    <n v="-0.14701486932206498"/>
    <n v="306.31029810298105"/>
    <n v="51.051716350496839"/>
    <n v="-0.1359258281118062"/>
    <n v="149"/>
    <n v="34.396334963726112"/>
    <n v="-0.13592582811180631"/>
    <n v="0.23084788566259135"/>
    <n v="-0.13592582811180631"/>
    <n v="23464716.600000001"/>
    <n v="17.3"/>
    <n v="0"/>
    <n v="1558529.157696269"/>
    <n v="0.38728423412763091"/>
    <n v="2213656.1119312393"/>
    <n v="6.6022423098153607E-2"/>
    <n v="1360326.05"/>
    <n v="1.0029373491346578"/>
    <n v="1.6774864019241543E-2"/>
    <n v="0.2498094475433551"/>
    <n v="25.6"/>
    <n v="25.677"/>
    <n v="51.353999999999999"/>
    <n v="23"/>
    <n v="654"/>
    <n v="52978.387272656466"/>
    <n v="13195.741157450222"/>
    <n v="307.21003839205059"/>
    <n v="76.519206345946102"/>
    <n v="1.9940675727437696"/>
    <n v="0.4966780020118271"/>
    <n v="5.7973257175413739E-2"/>
    <n v="1.4439852459153472E-2"/>
    <n v="2080.0092507645259"/>
    <n v="518.08416773677266"/>
    <n v="2073.9174311926604"/>
    <n v="6.7706422018348622"/>
    <n v="52823.227012501462"/>
    <n v="58971.391304347824"/>
    <n v="913841.82731627533"/>
    <n v="26568"/>
    <n v="128"/>
    <n v="10596.421875"/>
    <m/>
  </r>
  <r>
    <x v="18"/>
    <x v="1"/>
    <x v="217"/>
    <s v="Metrovias S.A."/>
    <s v="Urquiza"/>
    <s v="URQ - Federico Lacroze-Gral. Lemos (e)"/>
    <s v="Eléctrico"/>
    <m/>
    <m/>
    <n v="111412.503"/>
    <n v="111412.503"/>
    <n v="-1.161731207289296E-2"/>
    <m/>
    <m/>
    <m/>
    <n v="668475.01799999992"/>
    <n v="668475.01799999992"/>
    <n v="-1.161731207289296E-2"/>
    <m/>
    <m/>
    <n v="33"/>
    <n v="2.7347310847767314E-3"/>
    <m/>
    <m/>
    <n v="6"/>
    <m/>
    <m/>
    <n v="1223598"/>
    <m/>
    <m/>
    <n v="47"/>
    <n v="4472"/>
    <n v="133"/>
    <n v="4339"/>
    <n v="-1.161731207289296E-2"/>
    <n v="4259"/>
    <n v="80"/>
    <n v="0.9523703041144902"/>
    <n v="0.95"/>
    <n v="0.9523703041144902"/>
    <n v="0.98156257202120301"/>
    <n v="0.97025939177101972"/>
    <n v="8.2030161846236016E-3"/>
    <n v="1418029"/>
    <n v="-0.12806378162933141"/>
    <n v="57410.080971659918"/>
    <n v="-0.15277452466007901"/>
    <n v="326.8100944918184"/>
    <n v="54.468349081969734"/>
    <n v="-0.1178151650962812"/>
    <n v="149"/>
    <n v="36.698307400322328"/>
    <n v="-0.11781516509628154"/>
    <n v="0.24629736510283443"/>
    <n v="-0.11781516509628143"/>
    <n v="24531901.699999999"/>
    <n v="17.3"/>
    <n v="0"/>
    <n v="1644314.6020829645"/>
    <n v="0.33810339686665081"/>
    <n v="2142372.3785364651"/>
    <n v="5.7677894860502156E-2"/>
    <n v="1428025.85"/>
    <n v="1.0070498205607925"/>
    <n v="1.6561152699323452E-2"/>
    <n v="0.24844570497873206"/>
    <n v="24.7"/>
    <n v="25.677"/>
    <n v="51.353999999999999"/>
    <n v="23"/>
    <n v="654"/>
    <n v="55614.980332593375"/>
    <n v="13720.575401537815"/>
    <n v="329.11404701544137"/>
    <n v="81.194564320185862"/>
    <n v="2.1362441550508326"/>
    <n v="0.52702525165313874"/>
    <n v="5.8210972286751018E-2"/>
    <n v="1.4361023409175265E-2"/>
    <n v="2183.525764525994"/>
    <n v="538.68993055854196"/>
    <n v="2168.2400611620797"/>
    <n v="6.6345565749235478"/>
    <n v="55225.649413872336"/>
    <n v="61653.434782608696"/>
    <n v="955403.73485999147"/>
    <n v="26033.999999999996"/>
    <n v="128"/>
    <n v="11078.3515625"/>
    <m/>
  </r>
  <r>
    <x v="18"/>
    <x v="2"/>
    <x v="218"/>
    <s v="Metrovias S.A."/>
    <s v="Urquiza"/>
    <s v="URQ - Federico Lacroze-Gral. Lemos (e)"/>
    <s v="Eléctrico"/>
    <m/>
    <m/>
    <n v="123429.33899999999"/>
    <n v="123429.33899999999"/>
    <n v="-6.7868916036455285E-2"/>
    <m/>
    <m/>
    <m/>
    <n v="740576.03399999999"/>
    <n v="740576.03399999999"/>
    <n v="-6.7868916036455285E-2"/>
    <m/>
    <m/>
    <n v="33.26"/>
    <n v="-1.5976331360946672E-2"/>
    <m/>
    <m/>
    <n v="6"/>
    <m/>
    <m/>
    <n v="1355574"/>
    <m/>
    <m/>
    <n v="47"/>
    <n v="4821"/>
    <n v="14"/>
    <n v="4807"/>
    <n v="-6.7868916036455285E-2"/>
    <n v="4701"/>
    <n v="106"/>
    <n v="0.97510889856876171"/>
    <n v="0.95"/>
    <n v="0.97510889856876171"/>
    <n v="0.97794882463074684"/>
    <n v="0.9970960381663555"/>
    <n v="-6.2498347545297817E-3"/>
    <n v="1552004"/>
    <n v="-0.2474245450494289"/>
    <n v="64132.396694214876"/>
    <n v="-0.18211841052892475"/>
    <n v="322.86332431870187"/>
    <n v="53.810554053116981"/>
    <n v="-0.19262916139378083"/>
    <n v="149"/>
    <n v="36.255114893442524"/>
    <n v="-0.19262916139378106"/>
    <n v="0.24332291874793641"/>
    <n v="-0.19262916139378106"/>
    <n v="26849669.199999999"/>
    <n v="17.3"/>
    <n v="0"/>
    <n v="1507921.1556408077"/>
    <n v="0.46562354943423989"/>
    <n v="2904327.0869381456"/>
    <n v="8.0518180878051834E-2"/>
    <n v="1572663"/>
    <n v="1.013311177033049"/>
    <n v="1.6236438025409132E-2"/>
    <n v="0.24907387466206019"/>
    <n v="24.2"/>
    <n v="25.677"/>
    <n v="51.353999999999999"/>
    <n v="23"/>
    <n v="654"/>
    <n v="61247.926159598086"/>
    <n v="15054.860371967754"/>
    <n v="327.16101518618683"/>
    <n v="80.416819174332446"/>
    <n v="2.1235672338810794"/>
    <n v="0.52197699091490724"/>
    <n v="5.8572900406534623E-2"/>
    <n v="1.4397333795494809E-2"/>
    <n v="2404.6834862385322"/>
    <n v="591.07591708106429"/>
    <n v="2373.0948012232416"/>
    <n v="7.3501529051987768"/>
    <n v="60443.353974373953"/>
    <n v="67478.434782608689"/>
    <n v="1045670.0237566694"/>
    <n v="28842"/>
    <n v="128"/>
    <n v="12125.03125"/>
    <m/>
  </r>
  <r>
    <x v="18"/>
    <x v="3"/>
    <x v="219"/>
    <s v="Metrovias S.A."/>
    <s v="Urquiza"/>
    <s v="URQ - Federico Lacroze-Gral. Lemos (e)"/>
    <s v="Eléctrico"/>
    <m/>
    <m/>
    <n v="121760.334"/>
    <n v="121760.334"/>
    <n v="-3.0265848670756657E-2"/>
    <m/>
    <m/>
    <m/>
    <n v="730562.00399999996"/>
    <n v="730562.00399999996"/>
    <n v="-3.0265848670756657E-2"/>
    <m/>
    <m/>
    <n v="33.21"/>
    <n v="-1.2488849241748534E-2"/>
    <m/>
    <m/>
    <n v="6"/>
    <m/>
    <m/>
    <n v="1337244"/>
    <m/>
    <m/>
    <n v="47"/>
    <n v="4795"/>
    <n v="53"/>
    <n v="4742"/>
    <n v="-3.0265848670756657E-2"/>
    <n v="4440"/>
    <n v="302"/>
    <n v="0.92596454640250259"/>
    <n v="0.95"/>
    <s v=""/>
    <n v="0.93631379164909323"/>
    <n v="0.98894681960375386"/>
    <n v="-4.7519359025573915E-2"/>
    <n v="1546983"/>
    <n v="-0.23216933160275866"/>
    <n v="64727.32217573221"/>
    <n v="-0.18719180291003334"/>
    <n v="326.23007169970475"/>
    <n v="54.371678616617459"/>
    <n v="-0.20820498345370941"/>
    <n v="149"/>
    <n v="36.633175217801231"/>
    <n v="-0.2082049834537093"/>
    <n v="0.24586023636108209"/>
    <n v="-0.2082049834537093"/>
    <n v="26762805.900000002"/>
    <n v="17.3"/>
    <n v="0"/>
    <n v="1525991.1566753744"/>
    <n v="0.45214866399451237"/>
    <n v="2823727.7128489185"/>
    <n v="9.2048501165971075E-2"/>
    <n v="1556152.05"/>
    <n v="1.0059270528506132"/>
    <n v="1.5714801328867704E-2"/>
    <n v="0.24556872676553579"/>
    <n v="23.900000000000002"/>
    <n v="25.677"/>
    <n v="51.353999999999999"/>
    <n v="23"/>
    <n v="654"/>
    <n v="60604.901273513264"/>
    <n v="14794.977825989361"/>
    <n v="328.16365457612824"/>
    <n v="80.111903339925945"/>
    <n v="2.1300752591562375"/>
    <n v="0.51999781477538887"/>
    <n v="5.814607241911058E-2"/>
    <n v="1.4194724090493396E-2"/>
    <n v="2379.4373853211009"/>
    <n v="580.87254684698598"/>
    <n v="2365.4174311926604"/>
    <n v="7.2507645259938842"/>
    <n v="60247.809323519105"/>
    <n v="67260.130434782608"/>
    <n v="1042287.1012968806"/>
    <n v="28452"/>
    <n v="128"/>
    <n v="12085.8046875"/>
    <m/>
  </r>
  <r>
    <x v="18"/>
    <x v="4"/>
    <x v="220"/>
    <s v="Metrovias S.A."/>
    <s v="Urquiza"/>
    <s v="URQ - Federico Lacroze-Gral. Lemos (e)"/>
    <s v="Eléctrico"/>
    <m/>
    <m/>
    <n v="129617.496"/>
    <n v="129617.496"/>
    <n v="5.4522665552538152E-2"/>
    <m/>
    <m/>
    <m/>
    <n v="777704.97600000002"/>
    <n v="777704.97600000002"/>
    <n v="5.4522665552538152E-2"/>
    <m/>
    <m/>
    <n v="33.200000000000003"/>
    <n v="-1.2492563950029623E-2"/>
    <m/>
    <m/>
    <n v="6"/>
    <m/>
    <m/>
    <n v="1423536"/>
    <m/>
    <m/>
    <n v="47"/>
    <n v="5059"/>
    <n v="11"/>
    <n v="5048"/>
    <n v="5.4522665552538152E-2"/>
    <n v="4890"/>
    <n v="158"/>
    <n v="0.96659418857481716"/>
    <n v="0.95"/>
    <n v="0.96659418857481716"/>
    <n v="0.96870047543581617"/>
    <n v="0.99782565724451477"/>
    <n v="-8.0921548852936898E-3"/>
    <n v="1751812"/>
    <n v="-0.10306077517792223"/>
    <n v="68430.15625"/>
    <n v="-0.12758645710665084"/>
    <n v="347.03090332805073"/>
    <n v="57.838483888008454"/>
    <n v="-0.14943580245180543"/>
    <n v="149"/>
    <n v="38.968951640088257"/>
    <n v="-0.14943580245180554"/>
    <n v="0.26153658818851178"/>
    <n v="-0.14943580245180565"/>
    <n v="30306347.600000001"/>
    <n v="17.3"/>
    <n v="0"/>
    <n v="1670717.799514469"/>
    <n v="0.43544315641623765"/>
    <n v="3102986.0321586672"/>
    <n v="8.3563962452878116E-2"/>
    <n v="1751779.2"/>
    <n v="0.99998127652967328"/>
    <n v="1.5240554547418281E-2"/>
    <n v="0.24270548648478601"/>
    <n v="25.6"/>
    <n v="25.677"/>
    <n v="51.353999999999999"/>
    <n v="23"/>
    <n v="654"/>
    <n v="68223.670989601582"/>
    <n v="16558.569291190011"/>
    <n v="347.02440570522981"/>
    <n v="84.2263042174893"/>
    <n v="2.2524983818542519"/>
    <n v="0.54670395176934794"/>
    <n v="5.7802385926570707E-2"/>
    <n v="1.4029218871952949E-2"/>
    <n v="2678.5614678899083"/>
    <n v="650.11373652887767"/>
    <n v="2678.6116207951072"/>
    <n v="7.7186544342507641"/>
    <n v="68224.948397398446"/>
    <n v="76165.739130434784"/>
    <n v="1180291.6072749933"/>
    <n v="30288"/>
    <n v="128"/>
    <n v="13686.03125"/>
    <m/>
  </r>
  <r>
    <x v="18"/>
    <x v="5"/>
    <x v="221"/>
    <s v="Metrovias S.A."/>
    <s v="Urquiza"/>
    <s v="URQ - Federico Lacroze-Gral. Lemos (e)"/>
    <s v="Eléctrico"/>
    <m/>
    <m/>
    <n v="126998.442"/>
    <n v="126998.442"/>
    <n v="-4.0273862263391358E-3"/>
    <m/>
    <m/>
    <m/>
    <n v="761990.652"/>
    <n v="761990.652"/>
    <n v="-4.0273862263391358E-3"/>
    <m/>
    <m/>
    <n v="33.5"/>
    <n v="-1.2964054213317588E-2"/>
    <m/>
    <m/>
    <n v="6"/>
    <m/>
    <m/>
    <n v="1394772"/>
    <m/>
    <m/>
    <n v="47"/>
    <n v="4983"/>
    <n v="37"/>
    <n v="4946"/>
    <n v="-4.0273862263391358E-3"/>
    <n v="4785"/>
    <n v="161"/>
    <n v="0.96026490066225167"/>
    <n v="0.95"/>
    <n v="0.96026490066225167"/>
    <n v="0.96744844318641321"/>
    <n v="0.99257475416415819"/>
    <n v="-1.6107112663582224E-2"/>
    <n v="1649758"/>
    <n v="-0.19173330537463518"/>
    <n v="65207.82608695652"/>
    <n v="-0.16937019524666064"/>
    <n v="333.55398301657908"/>
    <n v="55.592330502763183"/>
    <n v="-0.18846494025281801"/>
    <n v="149"/>
    <n v="37.455595190162519"/>
    <n v="-0.18846494025281801"/>
    <n v="0.25137983349102361"/>
    <n v="-0.18846494025281801"/>
    <n v="28540813.400000002"/>
    <n v="17.3"/>
    <n v="0"/>
    <n v="1652584.5959209693"/>
    <n v="0.43127392284191679"/>
    <n v="2900795.4202554226"/>
    <n v="9.0519876193451185E-2"/>
    <n v="1653557.9500000002"/>
    <n v="1.0023033378228807"/>
    <n v="1.48804026237994E-2"/>
    <n v="0.2423838378410679"/>
    <n v="25.3"/>
    <n v="25.677"/>
    <n v="51.353999999999999"/>
    <n v="23"/>
    <n v="654"/>
    <n v="64398.409082057879"/>
    <n v="15573.263058340324"/>
    <n v="334.3222705216337"/>
    <n v="80.848094530732823"/>
    <n v="2.1700501779908978"/>
    <n v="0.52477635322618699"/>
    <n v="5.793660912270987E-2"/>
    <n v="1.4010626464801614E-2"/>
    <n v="2528.3760703363919"/>
    <n v="611.42916750612324"/>
    <n v="2522.565749235474"/>
    <n v="7.5626911314984708"/>
    <n v="64250.41866261635"/>
    <n v="71728.608695652176"/>
    <n v="1111532.242863263"/>
    <n v="29676"/>
    <n v="128"/>
    <n v="12888.734375"/>
    <m/>
  </r>
  <r>
    <x v="18"/>
    <x v="6"/>
    <x v="222"/>
    <s v="Metrovias S.A."/>
    <s v="Urquiza"/>
    <s v="URQ - Federico Lacroze-Gral. Lemos (e)"/>
    <s v="Eléctrico"/>
    <m/>
    <m/>
    <n v="129232.341"/>
    <n v="129232.341"/>
    <n v="-3.5636507622253122E-3"/>
    <m/>
    <m/>
    <m/>
    <n v="775394.04599999997"/>
    <n v="775394.04599999997"/>
    <n v="-3.5636507622253122E-3"/>
    <m/>
    <m/>
    <n v="33.74"/>
    <n v="-5.3066037735849392E-3"/>
    <m/>
    <m/>
    <n v="6"/>
    <m/>
    <m/>
    <n v="1419306"/>
    <m/>
    <m/>
    <n v="47"/>
    <n v="5060"/>
    <n v="27"/>
    <n v="5033"/>
    <n v="-3.5636507622253122E-3"/>
    <n v="4902"/>
    <n v="131"/>
    <n v="0.96877470355731221"/>
    <n v="0.95"/>
    <n v="0.96877470355731221"/>
    <n v="0.97397178621100733"/>
    <n v="0.99466403162055339"/>
    <n v="-9.3573314233189597E-3"/>
    <n v="1246735"/>
    <n v="-0.36538489926207129"/>
    <n v="48700.5859375"/>
    <n v="-0.35546903831304111"/>
    <n v="247.71210013908205"/>
    <n v="41.285350023180342"/>
    <n v="-0.36311526448891762"/>
    <n v="149"/>
    <n v="27.816199532695407"/>
    <n v="-0.36311526448891751"/>
    <n v="0.18668590290399603"/>
    <n v="-0.3631152644889174"/>
    <n v="21568515.5"/>
    <n v="17.3"/>
    <n v="0"/>
    <n v="1220724.2788986349"/>
    <n v="0.58697912695206889"/>
    <n v="3018576.2545112735"/>
    <n v="0.17937850857232326"/>
    <n v="1254589.25"/>
    <n v="1.0062998552218394"/>
    <n v="1.4562662764766166E-2"/>
    <n v="0.24166110467784269"/>
    <n v="25.6"/>
    <n v="25.677"/>
    <n v="51.353999999999999"/>
    <n v="23"/>
    <n v="654"/>
    <n v="48860.429567317056"/>
    <n v="11733.74449275734"/>
    <n v="249.27265050665608"/>
    <n v="59.862379761678959"/>
    <n v="1.618002171247005"/>
    <n v="0.38856031832430427"/>
    <n v="5.8167621689123671E-2"/>
    <n v="1.3968849981378191E-2"/>
    <n v="1918.3321865443424"/>
    <n v="460.68403263078011"/>
    <n v="1906.322629969419"/>
    <n v="7.6957186544342511"/>
    <n v="48554.542976204386"/>
    <n v="54205.869565217392"/>
    <n v="839993.59348833584"/>
    <n v="30198"/>
    <n v="128"/>
    <n v="9740.1171875"/>
    <m/>
  </r>
  <r>
    <x v="18"/>
    <x v="7"/>
    <x v="223"/>
    <s v="Metrovias S.A."/>
    <s v="Urquiza"/>
    <s v="URQ - Federico Lacroze-Gral. Lemos (e)"/>
    <s v="Eléctrico"/>
    <m/>
    <m/>
    <n v="132159.519"/>
    <n v="132159.519"/>
    <n v="2.1432823973010606E-2"/>
    <m/>
    <m/>
    <m/>
    <n v="792957.11400000006"/>
    <n v="792957.11400000006"/>
    <n v="2.1432823973010606E-2"/>
    <m/>
    <m/>
    <n v="33.43"/>
    <n v="-1.7342739564961906E-2"/>
    <m/>
    <m/>
    <n v="6"/>
    <m/>
    <m/>
    <n v="1451454"/>
    <m/>
    <m/>
    <n v="47"/>
    <n v="5178"/>
    <n v="31"/>
    <n v="5147"/>
    <n v="2.1432823973010606E-2"/>
    <n v="5018"/>
    <n v="129"/>
    <n v="0.96910003862495175"/>
    <n v="0.95"/>
    <n v="0.96910003862495175"/>
    <n v="0.97493685642121619"/>
    <n v="0.99401313248358436"/>
    <n v="-8.1351060960006549E-3"/>
    <n v="1439750"/>
    <n v="-0.29466823564915012"/>
    <n v="54743.346007604559"/>
    <n v="-0.31344132443415385"/>
    <n v="279.72605401204584"/>
    <n v="46.621009002007639"/>
    <n v="-0.30946828044221253"/>
    <n v="149"/>
    <n v="31.411124965328199"/>
    <n v="-0.30946828044221253"/>
    <n v="0.21081291923039058"/>
    <n v="-0.30946828044221264"/>
    <n v="24907675"/>
    <n v="17.3"/>
    <n v="0"/>
    <n v="1371852.9605766451"/>
    <n v="0.54531294166390565"/>
    <n v="3166463.5568663348"/>
    <n v="0.1564729204496122"/>
    <n v="1460870.5"/>
    <n v="1.0146695606876195"/>
    <n v="1.4322295864960626E-2"/>
    <n v="0.24130346048242443"/>
    <n v="26.3"/>
    <n v="25.677"/>
    <n v="51.353999999999999"/>
    <n v="23"/>
    <n v="654"/>
    <n v="56894.127039763211"/>
    <n v="13530.266667818301"/>
    <n v="283.82951233728386"/>
    <n v="67.498864820200225"/>
    <n v="1.842307073368409"/>
    <n v="0.43812792784852994"/>
    <n v="5.8651419692925977E-2"/>
    <n v="1.3948176906498522E-2"/>
    <n v="2233.7469418960245"/>
    <n v="531.21813032044429"/>
    <n v="2201.452599388379"/>
    <n v="7.8700305810397557"/>
    <n v="56071.581571055809"/>
    <n v="62597.82608695652"/>
    <n v="970038.36117926554"/>
    <n v="30882.000000000004"/>
    <n v="128"/>
    <n v="11248.046875"/>
    <m/>
  </r>
  <r>
    <x v="18"/>
    <x v="8"/>
    <x v="224"/>
    <s v="Metrovias S.A."/>
    <s v="Urquiza"/>
    <s v="URQ - Federico Lacroze-Gral. Lemos (e)"/>
    <s v="Eléctrico"/>
    <m/>
    <m/>
    <n v="130028.32799999999"/>
    <n v="130028.32799999999"/>
    <n v="-5.9206631142694199E-4"/>
    <m/>
    <m/>
    <m/>
    <n v="780169.96799999999"/>
    <n v="780169.96799999999"/>
    <n v="-5.9206631142683097E-4"/>
    <m/>
    <m/>
    <n v="33.68"/>
    <n v="-5.9031877213696626E-3"/>
    <m/>
    <m/>
    <n v="6"/>
    <m/>
    <m/>
    <n v="1428048"/>
    <m/>
    <m/>
    <n v="47"/>
    <n v="5102"/>
    <n v="38"/>
    <n v="5064"/>
    <n v="-5.9206631142683097E-4"/>
    <n v="4940"/>
    <n v="124"/>
    <n v="0.96824774598196783"/>
    <n v="0.95"/>
    <n v="0.96824774598196783"/>
    <n v="0.97551342812006314"/>
    <n v="0.9925519404155233"/>
    <n v="-3.8439056258847693E-3"/>
    <n v="1610394"/>
    <n v="-0.24382257938037732"/>
    <n v="61938.230769230766"/>
    <n v="-0.24382257938037732"/>
    <n v="318.00829383886258"/>
    <n v="53.001382306477097"/>
    <n v="-0.24337460697479696"/>
    <n v="149"/>
    <n v="35.709931608133886"/>
    <n v="-0.24337460697479707"/>
    <n v="0.23966397052438848"/>
    <n v="-0.24337460697479707"/>
    <n v="27859816.200000003"/>
    <n v="17.3"/>
    <n v="0"/>
    <n v="1508252.1026639133"/>
    <n v="0.49099368181773961"/>
    <n v="3163799.6277746884"/>
    <n v="0.12059418089038772"/>
    <n v="1631299.85"/>
    <n v="1.0129818230818048"/>
    <n v="1.3995151978673249E-2"/>
    <n v="0.23828749954877576"/>
    <n v="26"/>
    <n v="25.677"/>
    <n v="51.353999999999999"/>
    <n v="23"/>
    <n v="654"/>
    <n v="63531.559372200805"/>
    <n v="14944.766115525614"/>
    <n v="322.13662124802528"/>
    <n v="75.777401174634903"/>
    <n v="2.0909544290482098"/>
    <n v="0.49186302381271768"/>
    <n v="5.8553862605884667E-2"/>
    <n v="1.3773843904553509E-2"/>
    <n v="2494.3422782874618"/>
    <n v="586.75345496689783"/>
    <n v="2462.3761467889908"/>
    <n v="7.7431192660550456"/>
    <n v="62717.373524944502"/>
    <n v="70017.130434782608"/>
    <n v="1085010.5619815399"/>
    <n v="30384"/>
    <n v="128"/>
    <n v="12581.203125"/>
    <m/>
  </r>
  <r>
    <x v="18"/>
    <x v="9"/>
    <x v="225"/>
    <s v="Metrovias S.A."/>
    <s v="Urquiza"/>
    <s v="URQ - Federico Lacroze-Gral. Lemos (e)"/>
    <s v="Eléctrico"/>
    <m/>
    <m/>
    <n v="127820.106"/>
    <n v="127820.106"/>
    <n v="2.7450980392156765E-2"/>
    <m/>
    <m/>
    <m/>
    <n v="766920.63599999994"/>
    <n v="766920.63599999994"/>
    <n v="2.7450980392156765E-2"/>
    <m/>
    <m/>
    <n v="33.549999999999997"/>
    <n v="-1.4880952380953438E-3"/>
    <m/>
    <m/>
    <n v="6"/>
    <m/>
    <m/>
    <n v="1403796"/>
    <m/>
    <m/>
    <n v="47"/>
    <n v="4991"/>
    <n v="13"/>
    <n v="4978"/>
    <n v="2.7450980392156765E-2"/>
    <n v="4914"/>
    <n v="64"/>
    <n v="0.98457223001402527"/>
    <n v="0.95"/>
    <n v="0.98457223001402527"/>
    <n v="0.98714343109682601"/>
    <n v="0.99739531156080941"/>
    <n v="-4.6389336807238779E-3"/>
    <n v="1561842"/>
    <n v="-0.15666914327923664"/>
    <n v="61732.885375494072"/>
    <n v="-0.18000240808969237"/>
    <n v="313.7488951386099"/>
    <n v="52.291482523101649"/>
    <n v="-0.17920088372597465"/>
    <n v="149"/>
    <n v="35.231633276849266"/>
    <n v="-0.17920088372597454"/>
    <n v="0.23645391460972662"/>
    <n v="-0.17920088372597454"/>
    <n v="27019866.600000001"/>
    <n v="17.3"/>
    <n v="0"/>
    <n v="1447500.6022727096"/>
    <n v="0.50238892771907895"/>
    <n v="3138680.1600714354"/>
    <n v="9.4477935049536693E-2"/>
    <n v="1581825.2000000002"/>
    <n v="1.0127946360771449"/>
    <n v="1.3701900178148024E-2"/>
    <n v="0.23757512487002136"/>
    <n v="25.3"/>
    <n v="25.677"/>
    <n v="51.353999999999999"/>
    <n v="23"/>
    <n v="654"/>
    <n v="61604.751333878579"/>
    <n v="14450.862958182184"/>
    <n v="317.76319807151469"/>
    <n v="74.538932940386474"/>
    <n v="2.0625670059554904"/>
    <n v="0.48382425867758755"/>
    <n v="5.8543042547811841E-2"/>
    <n v="1.3732666177457881E-2"/>
    <n v="2418.6929663608566"/>
    <n v="567.36209201413442"/>
    <n v="2388.1376146788989"/>
    <n v="7.6116207951070338"/>
    <n v="60826.498422712932"/>
    <n v="67906.173913043473"/>
    <n v="1052298.4227129337"/>
    <n v="29867.999999999996"/>
    <n v="128"/>
    <n v="12201.890625"/>
    <m/>
  </r>
  <r>
    <x v="18"/>
    <x v="10"/>
    <x v="226"/>
    <s v="Metrovias S.A."/>
    <s v="Urquiza"/>
    <s v="URQ - Federico Lacroze-Gral. Lemos (e)"/>
    <s v="Eléctrico"/>
    <m/>
    <m/>
    <n v="127075.473"/>
    <n v="127075.473"/>
    <n v="4.8730964467005311E-3"/>
    <m/>
    <m/>
    <m/>
    <n v="762452.83799999999"/>
    <n v="762452.83799999999"/>
    <n v="4.8730964467005311E-3"/>
    <m/>
    <m/>
    <n v="33.79"/>
    <n v="8.9578978799640385E-3"/>
    <m/>
    <m/>
    <n v="6"/>
    <m/>
    <m/>
    <n v="1395618"/>
    <m/>
    <m/>
    <n v="47"/>
    <n v="4983"/>
    <n v="34"/>
    <n v="4949"/>
    <n v="4.8730964467005311E-3"/>
    <n v="4883"/>
    <n v="66"/>
    <n v="0.97993176801123816"/>
    <n v="0.95"/>
    <n v="0.97993176801123816"/>
    <n v="0.98666397251970095"/>
    <n v="0.99317680112382101"/>
    <n v="1.5956526167578478E-2"/>
    <n v="1824928"/>
    <n v="-5.8642703327843604E-3"/>
    <n v="70189.538461538468"/>
    <n v="-3.262946305459391E-2"/>
    <n v="368.74681753889672"/>
    <n v="61.457802923149451"/>
    <n v="-1.0685296300053326E-2"/>
    <n v="149"/>
    <n v="41.407484930890902"/>
    <n v="-1.0685296300053215E-2"/>
    <n v="0.27790258342879798"/>
    <n v="-1.0685296300053326E-2"/>
    <n v="31571254.400000002"/>
    <n v="17.3"/>
    <n v="0"/>
    <n v="1735886.7795289962"/>
    <n v="0.40154522354196132"/>
    <n v="3049400.0078015197"/>
    <n v="8.808709844121021E-3"/>
    <n v="1712589.6000000003"/>
    <n v="0.93844228375037275"/>
    <n v="1.2437636446201791E-2"/>
    <n v="0.21822305840853332"/>
    <n v="26"/>
    <n v="25.677"/>
    <n v="51.353999999999999"/>
    <n v="23"/>
    <n v="654"/>
    <n v="66697.417922654524"/>
    <n v="15509.653368203759"/>
    <n v="346.04760557688428"/>
    <n v="80.469058301751446"/>
    <n v="2.2461580764684625"/>
    <n v="0.52231606951585363"/>
    <n v="5.4245218713894379E-2"/>
    <n v="1.2614049618990366E-2"/>
    <n v="2618.6385321100925"/>
    <n v="608.93175769933941"/>
    <n v="2790.4097859327217"/>
    <n v="7.5672782874617734"/>
    <n v="71072.477314328004"/>
    <n v="79344.695652173919"/>
    <n v="1229553.8575378745"/>
    <n v="29694"/>
    <n v="128"/>
    <n v="14257.25"/>
    <m/>
  </r>
  <r>
    <x v="18"/>
    <x v="11"/>
    <x v="227"/>
    <s v="Metrovias S.A."/>
    <s v="Urquiza"/>
    <s v="URQ - Federico Lacroze-Gral. Lemos (e)"/>
    <s v="Eléctrico"/>
    <m/>
    <m/>
    <n v="112439.583"/>
    <n v="112439.583"/>
    <n v="-3.8638858397365583E-2"/>
    <m/>
    <m/>
    <m/>
    <n v="674637.49800000002"/>
    <n v="674637.49800000002"/>
    <n v="-3.8638858397365583E-2"/>
    <m/>
    <m/>
    <n v="33.03"/>
    <n v="4.867660480681657E-3"/>
    <m/>
    <m/>
    <n v="6"/>
    <m/>
    <m/>
    <n v="1234878"/>
    <m/>
    <m/>
    <n v="47"/>
    <n v="4442"/>
    <n v="63"/>
    <n v="4379"/>
    <n v="-3.8638858397365583E-2"/>
    <n v="4304"/>
    <n v="75"/>
    <n v="0.96893291310220619"/>
    <n v="0.95"/>
    <n v="0.96893291310220619"/>
    <n v="0.98287280200959126"/>
    <n v="0.98581719945970281"/>
    <n v="9.23931766313979E-3"/>
    <n v="1550771"/>
    <n v="-1.7132060930332149E-2"/>
    <n v="63296.775510204083"/>
    <n v="1.4961586059697884E-2"/>
    <n v="354.13815939712265"/>
    <n v="59.023026566187106"/>
    <n v="2.2371194898912261E-2"/>
    <n v="149"/>
    <n v="39.767042863069555"/>
    <n v="2.2371194898912483E-2"/>
    <n v="0.26689290512127217"/>
    <n v="2.2371194898912261E-2"/>
    <n v="26828338.300000001"/>
    <n v="17.3"/>
    <n v="0"/>
    <n v="1577250.6993658445"/>
    <n v="0.38673987606440885"/>
    <n v="2528732.8157714568"/>
    <n v="-1.7502671314547101E-2"/>
    <n v="1576102.4500000002"/>
    <n v="1.0163347457490501"/>
    <n v="1.3254235077582813E-2"/>
    <n v="0.23505076039184891"/>
    <n v="24.5"/>
    <n v="25.677"/>
    <n v="51.353999999999999"/>
    <n v="23"/>
    <n v="654"/>
    <n v="61381.87677688204"/>
    <n v="14195.969262126724"/>
    <n v="359.92291619091122"/>
    <n v="83.240443650063469"/>
    <n v="2.3362212368456285"/>
    <n v="0.54030483604044777"/>
    <n v="5.8747673164684974E-2"/>
    <n v="1.3586749155598201E-2"/>
    <n v="2409.9425840978597"/>
    <n v="557.35459135111307"/>
    <n v="2371.2094801223243"/>
    <n v="6.6957186544342511"/>
    <n v="60395.334345912685"/>
    <n v="67424.826086956527"/>
    <n v="1044839.2841842895"/>
    <n v="26274"/>
    <n v="128"/>
    <n v="12115.3984375"/>
    <m/>
  </r>
  <r>
    <x v="19"/>
    <x v="0"/>
    <x v="228"/>
    <s v="Metrovias S.A."/>
    <s v="Urquiza"/>
    <s v="URQ - Federico Lacroze-Gral. Lemos (e)"/>
    <s v="Eléctrico"/>
    <m/>
    <m/>
    <n v="115058.637"/>
    <n v="115058.637"/>
    <n v="1.1969286359530429E-2"/>
    <m/>
    <m/>
    <m/>
    <n v="690351.82200000004"/>
    <n v="690351.82200000004"/>
    <n v="1.1969286359530429E-2"/>
    <m/>
    <m/>
    <n v="31.65"/>
    <n v="-1.4939309056956285E-2"/>
    <m/>
    <m/>
    <n v="6"/>
    <m/>
    <m/>
    <n v="1263642"/>
    <m/>
    <m/>
    <n v="47"/>
    <n v="4603"/>
    <n v="122"/>
    <n v="4481"/>
    <n v="1.1969286359530207E-2"/>
    <n v="3991"/>
    <n v="490"/>
    <n v="0.8670432326743428"/>
    <n v="0.95"/>
    <s v=""/>
    <n v="0.89064940861414865"/>
    <n v="0.97349554638279379"/>
    <n v="-8.0485991759512654E-2"/>
    <n v="1397368"/>
    <n v="3.0247533439206276E-2"/>
    <n v="53131.863117870722"/>
    <n v="2.8264964275164228E-3"/>
    <n v="311.8428922115599"/>
    <n v="51.973815368593314"/>
    <n v="1.806205714545972E-2"/>
    <n v="149"/>
    <n v="35.017603531435313"/>
    <n v="1.8062057145459942E-2"/>
    <n v="0.23501747336533768"/>
    <n v="1.8062057145459942E-2"/>
    <n v="24174466.400000002"/>
    <n v="17.3"/>
    <n v="0"/>
    <n v="1605670.8205096649"/>
    <n v="0.37621733028343385"/>
    <n v="2240152.0078057554"/>
    <n v="-1.6179701382470824E-2"/>
    <n v="1417968.5499999998"/>
    <n v="1.014742394272661"/>
    <n v="1.3024850158110678E-2"/>
    <n v="0.23297826820595502"/>
    <n v="26.3"/>
    <n v="25.677"/>
    <n v="51.353999999999999"/>
    <n v="23"/>
    <n v="662"/>
    <n v="55223.29516688086"/>
    <n v="12678.910179788096"/>
    <n v="316.44020307966969"/>
    <n v="72.652616979785535"/>
    <n v="2.0539795866577717"/>
    <n v="0.47158038309112899"/>
    <n v="5.8655629726743409E-2"/>
    <n v="1.3466951919419365E-2"/>
    <n v="2141.946450151057"/>
    <n v="491.77700405803466"/>
    <n v="2110.8277945619334"/>
    <n v="6.7688821752265858"/>
    <n v="54420.999337928886"/>
    <n v="60755.130434782608"/>
    <n v="941483.28854616988"/>
    <n v="26886.000000000004"/>
    <n v="128"/>
    <n v="10916.9375"/>
    <m/>
  </r>
  <r>
    <x v="19"/>
    <x v="1"/>
    <x v="229"/>
    <s v="Metrovias S.A."/>
    <s v="Urquiza"/>
    <s v="URQ - Federico Lacroze-Gral. Lemos (e)"/>
    <s v="Eléctrico"/>
    <m/>
    <m/>
    <n v="109794.852"/>
    <n v="109794.852"/>
    <n v="-1.4519474533302601E-2"/>
    <m/>
    <m/>
    <m/>
    <n v="658769.11199999996"/>
    <n v="658769.11199999996"/>
    <n v="-1.451947453330249E-2"/>
    <m/>
    <m/>
    <n v="32.49"/>
    <n v="-1.5454545454545388E-2"/>
    <m/>
    <m/>
    <n v="6"/>
    <m/>
    <m/>
    <n v="1205832"/>
    <m/>
    <m/>
    <n v="47"/>
    <n v="4334"/>
    <n v="58"/>
    <n v="4276"/>
    <n v="-1.4519474533302601E-2"/>
    <n v="3717"/>
    <n v="559"/>
    <n v="0.85763728657129668"/>
    <n v="0.95"/>
    <s v=""/>
    <n v="0.86927034611786713"/>
    <n v="0.98661744347023539"/>
    <n v="-0.11440149523234899"/>
    <n v="1356346"/>
    <n v="-4.3499110384907502E-2"/>
    <n v="59229.082969432311"/>
    <n v="3.1684365654706781E-2"/>
    <n v="317.19971936389146"/>
    <n v="52.866619893981913"/>
    <n v="-2.9406604293759075E-2"/>
    <n v="149"/>
    <n v="35.619134796350323"/>
    <n v="-2.9406604293758964E-2"/>
    <n v="0.23905459594865988"/>
    <n v="-2.9406604293759075E-2"/>
    <n v="23464785.800000001"/>
    <n v="17.3"/>
    <n v="0"/>
    <n v="1572788.3796994423"/>
    <n v="0.35756752394027813"/>
    <n v="2111266.2428259794"/>
    <n v="-1.186196828470421E-3"/>
    <n v="1402922.3"/>
    <n v="1.0343395416803678"/>
    <n v="1.3070344581831185E-2"/>
    <n v="0.23598296175023598"/>
    <n v="22.900000000000002"/>
    <n v="25.677"/>
    <n v="51.353999999999999"/>
    <n v="23"/>
    <n v="662"/>
    <n v="54637.313549090628"/>
    <n v="12465.418321380439"/>
    <n v="328.09221234798878"/>
    <n v="74.853729241834785"/>
    <n v="2.1296115352779323"/>
    <n v="0.48586756787419866"/>
    <n v="5.9788412813894083E-2"/>
    <n v="1.3640633627181268E-2"/>
    <n v="2119.2179758308157"/>
    <n v="483.49629341100535"/>
    <n v="2048.8610271903322"/>
    <n v="6.4592145015105737"/>
    <n v="52823.382793940102"/>
    <n v="58971.565217391304"/>
    <n v="913844.52233516378"/>
    <n v="25656"/>
    <n v="128"/>
    <n v="10596.453125"/>
    <m/>
  </r>
  <r>
    <x v="19"/>
    <x v="2"/>
    <x v="230"/>
    <s v="Metrovias S.A."/>
    <s v="Urquiza"/>
    <s v="URQ - Federico Lacroze-Gral. Lemos (e)"/>
    <s v="Eléctrico"/>
    <m/>
    <m/>
    <n v="129643.173"/>
    <n v="129643.173"/>
    <n v="5.034324942791768E-2"/>
    <m/>
    <m/>
    <m/>
    <n v="777859.03799999994"/>
    <n v="777859.03799999994"/>
    <n v="5.0343249427917458E-2"/>
    <m/>
    <m/>
    <n v="33.130000000000003"/>
    <n v="-3.9085989176186331E-3"/>
    <m/>
    <m/>
    <n v="6"/>
    <m/>
    <m/>
    <n v="1423818"/>
    <m/>
    <m/>
    <n v="47"/>
    <n v="5178"/>
    <n v="129"/>
    <n v="5049"/>
    <n v="5.034324942791768E-2"/>
    <n v="4292"/>
    <n v="757"/>
    <n v="0.82889146388567014"/>
    <n v="0.95"/>
    <s v=""/>
    <n v="0.85006932065755592"/>
    <n v="0.97508690614136728"/>
    <n v="-0.13076298140802567"/>
    <n v="1805286"/>
    <n v="0.16319674433828779"/>
    <n v="68642.053231939164"/>
    <n v="7.0317916843595674E-2"/>
    <n v="357.55317884729652"/>
    <n v="59.592196474549418"/>
    <n v="0.10744439493645275"/>
    <n v="149"/>
    <n v="40.150523776520039"/>
    <n v="0.10744439493645297"/>
    <n v="0.26946660252698013"/>
    <n v="0.10744439493645297"/>
    <n v="31231447.800000001"/>
    <n v="17.3"/>
    <n v="0"/>
    <n v="1754008.9789602163"/>
    <n v="0.40820780480129459"/>
    <n v="3050540.4002393796"/>
    <n v="-5.7120705615207379E-2"/>
    <n v="1848933.1500000001"/>
    <n v="1.0241774156560235"/>
    <n v="1.2787214515033505E-2"/>
    <n v="0.23286141259838691"/>
    <n v="26.3"/>
    <n v="25.677"/>
    <n v="51.353999999999999"/>
    <n v="23"/>
    <n v="662"/>
    <n v="72007.366514779773"/>
    <n v="16371.906690972137"/>
    <n v="366.19789067142011"/>
    <n v="83.260338305425137"/>
    <n v="2.3769514265128335"/>
    <n v="0.5404339701251778"/>
    <n v="5.9201006685319281E-2"/>
    <n v="1.3460197260022365E-2"/>
    <n v="2792.9503776435049"/>
    <n v="635.01729320859749"/>
    <n v="2727.0181268882175"/>
    <n v="7.6268882175226587"/>
    <n v="70307.512559878494"/>
    <n v="78490.695652173919"/>
    <n v="1216319.967285898"/>
    <n v="30294"/>
    <n v="128"/>
    <n v="14103.796875"/>
    <m/>
  </r>
  <r>
    <x v="19"/>
    <x v="3"/>
    <x v="231"/>
    <s v="Metrovias S.A."/>
    <s v="Urquiza"/>
    <s v="URQ - Federico Lacroze-Gral. Lemos (e)"/>
    <s v="Eléctrico"/>
    <m/>
    <m/>
    <n v="116342.48699999999"/>
    <n v="116342.48699999999"/>
    <n v="-4.4495993251792543E-2"/>
    <m/>
    <m/>
    <m/>
    <n v="698054.92200000002"/>
    <n v="698054.92200000002"/>
    <n v="-4.4495993251792432E-2"/>
    <m/>
    <m/>
    <n v="33.01"/>
    <n v="-6.0222824450467671E-3"/>
    <m/>
    <m/>
    <n v="6"/>
    <m/>
    <m/>
    <n v="1277742"/>
    <m/>
    <m/>
    <n v="47"/>
    <n v="4558"/>
    <n v="27"/>
    <n v="4531"/>
    <n v="-4.4495993251792543E-2"/>
    <n v="4061"/>
    <n v="470"/>
    <n v="0.89096094778411583"/>
    <n v="0.95"/>
    <s v=""/>
    <n v="0.89627013904215402"/>
    <n v="0.99407634927599819"/>
    <n v="-4.2767342491465299E-2"/>
    <n v="1569198"/>
    <n v="1.4360209517493061E-2"/>
    <n v="69742.133333333331"/>
    <n v="7.7475955887470471E-2"/>
    <n v="346.32487309644671"/>
    <n v="57.72081218274112"/>
    <n v="6.1597023511797078E-2"/>
    <n v="149"/>
    <n v="38.889669773003909"/>
    <n v="6.1597023511796856E-2"/>
    <n v="0.26100449512083163"/>
    <n v="6.1597023511797078E-2"/>
    <n v="27147125.400000002"/>
    <n v="17.3"/>
    <n v="0"/>
    <n v="1547904.7094070744"/>
    <n v="0.41840264277808037"/>
    <n v="2698083.0990971001"/>
    <n v="-4.457667289990825E-2"/>
    <n v="1626292.3500000003"/>
    <n v="1.0363844142039438"/>
    <n v="1.2786760983487891E-2"/>
    <n v="0.23350343977664298"/>
    <n v="22.5"/>
    <n v="25.677"/>
    <n v="51.353999999999999"/>
    <n v="23"/>
    <n v="662"/>
    <n v="63336.540483701378"/>
    <n v="14270.091159038386"/>
    <n v="358.92570072831614"/>
    <n v="80.868049148229673"/>
    <n v="2.3297484177040158"/>
    <n v="0.52490587651873699"/>
    <n v="5.9906613537800218E-2"/>
    <n v="1.349730865760942E-2"/>
    <n v="2456.6349697885203"/>
    <n v="553.49415512179553"/>
    <n v="2370.3897280966767"/>
    <n v="6.8444108761329305"/>
    <n v="61112.980488374807"/>
    <n v="68226"/>
    <n v="1057254.5624488844"/>
    <n v="27186"/>
    <n v="128"/>
    <n v="12259.359375"/>
    <m/>
  </r>
  <r>
    <x v="19"/>
    <x v="4"/>
    <x v="232"/>
    <s v="Metrovias S.A."/>
    <s v="Urquiza"/>
    <s v="URQ - Federico Lacroze-Gral. Lemos (e)"/>
    <s v="Eléctrico"/>
    <m/>
    <m/>
    <n v="128770.155"/>
    <n v="128770.155"/>
    <n v="-6.5372424722662803E-3"/>
    <m/>
    <m/>
    <m/>
    <n v="772620.92999999993"/>
    <n v="772620.92999999993"/>
    <n v="-6.5372424722663913E-3"/>
    <m/>
    <m/>
    <n v="33.130000000000003"/>
    <n v="-2.1084337349397408E-3"/>
    <m/>
    <m/>
    <n v="6"/>
    <m/>
    <m/>
    <n v="1414230"/>
    <m/>
    <m/>
    <n v="47"/>
    <n v="5059"/>
    <n v="44"/>
    <n v="5015"/>
    <n v="-6.5372424722662803E-3"/>
    <n v="4600"/>
    <n v="415"/>
    <n v="0.90927060683929628"/>
    <n v="0.95"/>
    <s v=""/>
    <n v="0.91724825523429709"/>
    <n v="0.99130262897805888"/>
    <n v="-5.3114684576128446E-2"/>
    <n v="1749291"/>
    <n v="-1.4390813626119492E-3"/>
    <n v="68331.6796875"/>
    <n v="-1.4390813626119492E-3"/>
    <n v="348.81176470588235"/>
    <n v="58.135294117647057"/>
    <n v="5.1317083313129341E-3"/>
    <n v="149"/>
    <n v="39.168928933882235"/>
    <n v="5.1317083313131562E-3"/>
    <n v="0.262878717677062"/>
    <n v="5.1317083313131562E-3"/>
    <n v="30262734.300000001"/>
    <n v="17.3"/>
    <n v="0"/>
    <n v="1668313.5006670034"/>
    <n v="0.43254601415516392"/>
    <n v="3082701.0535411481"/>
    <n v="-9.3956144912166542E-3"/>
    <n v="1788573.6500000004"/>
    <n v="1.022456326591745"/>
    <n v="1.2467631927268611E-2"/>
    <n v="0.22754721610015416"/>
    <n v="25.6"/>
    <n v="25.677"/>
    <n v="51.353999999999999"/>
    <n v="23"/>
    <n v="662"/>
    <n v="69656.644078358077"/>
    <n v="15502.05620590625"/>
    <n v="356.64479561316057"/>
    <n v="79.371146001805542"/>
    <n v="2.314943306027188"/>
    <n v="0.51518963794969264"/>
    <n v="5.9101521768308962E-2"/>
    <n v="1.3153018271685211E-2"/>
    <n v="2701.7728851963752"/>
    <n v="601.27839456050572"/>
    <n v="2642.4335347432025"/>
    <n v="7.5755287009063448"/>
    <n v="68126.767145694597"/>
    <n v="76056.130434782608"/>
    <n v="1178593.0716205165"/>
    <n v="30089.999999999996"/>
    <n v="128"/>
    <n v="13666.3359375"/>
    <m/>
  </r>
  <r>
    <x v="19"/>
    <x v="5"/>
    <x v="233"/>
    <s v="Metrovias S.A."/>
    <s v="Urquiza"/>
    <s v="URQ - Federico Lacroze-Gral. Lemos (e)"/>
    <s v="Eléctrico"/>
    <m/>
    <m/>
    <n v="125688.91499999999"/>
    <n v="125688.91499999999"/>
    <n v="-1.0311362717347339E-2"/>
    <m/>
    <m/>
    <m/>
    <n v="754133.49"/>
    <n v="754133.49"/>
    <n v="-1.0311362717347339E-2"/>
    <m/>
    <m/>
    <n v="33.11"/>
    <n v="-1.164179104477614E-2"/>
    <m/>
    <m/>
    <n v="6"/>
    <m/>
    <m/>
    <n v="1380390"/>
    <m/>
    <m/>
    <n v="47"/>
    <n v="4914"/>
    <n v="19"/>
    <n v="4895"/>
    <n v="-1.0311362717347339E-2"/>
    <n v="4500"/>
    <n v="395"/>
    <n v="0.91575091575091572"/>
    <n v="0.95"/>
    <s v=""/>
    <n v="0.91930541368743612"/>
    <n v="0.99613349613349611"/>
    <n v="-4.9762889007720079E-2"/>
    <n v="1699855"/>
    <n v="3.0366271901697051E-2"/>
    <n v="67994.2"/>
    <n v="4.2730667164517344E-2"/>
    <n v="347.26353421859039"/>
    <n v="57.877255703098399"/>
    <n v="4.1101446542552322E-2"/>
    <n v="149"/>
    <n v="38.995074333590466"/>
    <n v="4.1101446542552322E-2"/>
    <n v="0.26171190827913066"/>
    <n v="4.1101446542552544E-2"/>
    <n v="29407491.5"/>
    <n v="17.3"/>
    <n v="0"/>
    <n v="1702767.4291012618"/>
    <n v="0.40789845625759558"/>
    <n v="2870884.2561969864"/>
    <n v="-2.8753463819995363E-2"/>
    <n v="1733218.85"/>
    <n v="1.0196274682252311"/>
    <n v="1.2188493115724364E-2"/>
    <n v="0.22458260131389857"/>
    <n v="25"/>
    <n v="25.677"/>
    <n v="51.353999999999999"/>
    <n v="23"/>
    <n v="662"/>
    <n v="67500.831483428759"/>
    <n v="14867.697073506915"/>
    <n v="354.07943820224722"/>
    <n v="77.989347856269063"/>
    <n v="2.2982918448562737"/>
    <n v="0.50622053365702813"/>
    <n v="5.8938003943654976E-2"/>
    <n v="1.2981653255138646E-2"/>
    <n v="2618.1553625377646"/>
    <n v="576.67350114265423"/>
    <n v="2567.7567975830816"/>
    <n v="7.3942598187311175"/>
    <n v="66201.464345523229"/>
    <n v="73906.739130434784"/>
    <n v="1145285.3331775519"/>
    <n v="29370"/>
    <n v="128"/>
    <n v="13280.1171875"/>
    <m/>
  </r>
  <r>
    <x v="19"/>
    <x v="6"/>
    <x v="234"/>
    <s v="Metrovias S.A."/>
    <s v="Urquiza"/>
    <s v="URQ - Federico Lacroze-Gral. Lemos (e)"/>
    <s v="Eléctrico"/>
    <m/>
    <m/>
    <n v="128872.863"/>
    <n v="128872.863"/>
    <n v="-2.7816411682892728E-3"/>
    <m/>
    <m/>
    <m/>
    <n v="773237.17799999996"/>
    <n v="773237.17799999996"/>
    <n v="-2.7816411682892728E-3"/>
    <m/>
    <m/>
    <n v="33.43"/>
    <n v="-9.1879075281565692E-3"/>
    <m/>
    <m/>
    <n v="6"/>
    <m/>
    <m/>
    <n v="1415358"/>
    <m/>
    <m/>
    <n v="47"/>
    <n v="5060"/>
    <n v="41"/>
    <n v="5019"/>
    <n v="-2.7816411682892728E-3"/>
    <n v="4854"/>
    <n v="165"/>
    <n v="0.95928853754940713"/>
    <n v="0.95"/>
    <n v="0.95928853754940713"/>
    <n v="0.96712492528392113"/>
    <n v="0.99189723320158107"/>
    <n v="-7.0298349747092148E-3"/>
    <n v="1710768"/>
    <n v="0.37219858269800721"/>
    <n v="66826.875"/>
    <n v="0.37219858269800721"/>
    <n v="340.85833831440527"/>
    <n v="56.809723052400876"/>
    <n v="0.37602619380734614"/>
    <n v="149"/>
    <n v="38.275819169160542"/>
    <n v="0.37602619380734614"/>
    <n v="0.25688469241047346"/>
    <n v="0.37602619380734614"/>
    <n v="29596286.400000002"/>
    <n v="17.3"/>
    <n v="0"/>
    <n v="1675076.1253697537"/>
    <n v="0.43167245957168932"/>
    <n v="3010179.6557504637"/>
    <n v="-0.1901911993876175"/>
    <n v="1751085.8000000003"/>
    <n v="1.0235670763072493"/>
    <n v="1.1999475482321239E-2"/>
    <n v="0.22280057840760636"/>
    <n v="25.6"/>
    <n v="25.677"/>
    <n v="51.353999999999999"/>
    <n v="23"/>
    <n v="662"/>
    <n v="68196.66627721308"/>
    <n v="14844.417179624719"/>
    <n v="348.89137278342304"/>
    <n v="75.943434931505067"/>
    <n v="2.2646166659099785"/>
    <n v="0.49294073120889692"/>
    <n v="5.9165726954176254E-2"/>
    <n v="1.287864615072869E-2"/>
    <n v="2645.144712990937"/>
    <n v="575.77054368764948"/>
    <n v="2584.2416918429003"/>
    <n v="7.5815709969788516"/>
    <n v="66626.47505549714"/>
    <n v="74381.217391304352"/>
    <n v="1152638.0184601005"/>
    <n v="30114"/>
    <n v="128"/>
    <n v="13365.375"/>
    <m/>
  </r>
  <r>
    <x v="19"/>
    <x v="7"/>
    <x v="235"/>
    <s v="Metrovias S.A."/>
    <s v="Urquiza"/>
    <s v="URQ - Federico Lacroze-Gral. Lemos (e)"/>
    <s v="Eléctrico"/>
    <m/>
    <m/>
    <n v="132518.997"/>
    <n v="132518.997"/>
    <n v="2.720031086069552E-3"/>
    <m/>
    <m/>
    <m/>
    <n v="795113.98200000008"/>
    <n v="795113.98200000008"/>
    <n v="2.720031086069552E-3"/>
    <m/>
    <m/>
    <n v="33.39"/>
    <n v="-1.1965300628178355E-3"/>
    <m/>
    <m/>
    <n v="6"/>
    <m/>
    <m/>
    <n v="1455402"/>
    <m/>
    <m/>
    <n v="47"/>
    <n v="5178"/>
    <n v="17"/>
    <n v="5161"/>
    <n v="2.720031086069552E-3"/>
    <n v="5026"/>
    <n v="135"/>
    <n v="0.97064503669370417"/>
    <n v="0.95"/>
    <n v="0.97064503669370417"/>
    <n v="0.97384227862817285"/>
    <n v="0.99671687910390117"/>
    <n v="-1.122716600397422E-3"/>
    <n v="1587097"/>
    <n v="0.10234207327661049"/>
    <n v="60345.893536121672"/>
    <n v="0.10234207327661049"/>
    <n v="307.51734160046504"/>
    <n v="51.252890266744174"/>
    <n v="9.935180220009987E-2"/>
    <n v="149"/>
    <n v="34.531876839766099"/>
    <n v="9.9351802200099648E-2"/>
    <n v="0.23175756268299394"/>
    <n v="9.9351802200099648E-2"/>
    <n v="27456778.100000001"/>
    <n v="17.3"/>
    <n v="0"/>
    <n v="1512251.2367927153"/>
    <n v="0.5001389634093748"/>
    <n v="3175076.4388939487"/>
    <n v="-4.9363819549157438E-2"/>
    <n v="2615192.9435483874"/>
    <n v="1.6477839373071637"/>
    <n v="1.8951580570596836E-2"/>
    <n v="0.35418210314168352"/>
    <n v="26.3"/>
    <n v="25.677"/>
    <n v="51.353999999999999"/>
    <n v="23"/>
    <n v="662"/>
    <n v="101849.62976782286"/>
    <n v="21892.018278998967"/>
    <n v="506.72213593264627"/>
    <n v="108.91713880059223"/>
    <n v="3.2890793052968688"/>
    <n v="0.70696952396173107"/>
    <n v="9.524762643394008E-2"/>
    <n v="2.0472953938825634E-2"/>
    <n v="3950.4425129129718"/>
    <n v="849.125911404617"/>
    <n v="2397.4274924471301"/>
    <n v="7.7960725075528705"/>
    <n v="61810.063480936245"/>
    <n v="69004.217391304352"/>
    <n v="1069314.0982201973"/>
    <n v="30966.000000000004"/>
    <n v="128"/>
    <n v="12399.1953125"/>
    <s v="Aumento de Tarifas 06/08/2012 (Res. 66/2012)"/>
  </r>
  <r>
    <x v="19"/>
    <x v="8"/>
    <x v="236"/>
    <s v="Metrovias S.A."/>
    <s v="Urquiza"/>
    <s v="URQ - Federico Lacroze-Gral. Lemos (e)"/>
    <s v="Eléctrico"/>
    <m/>
    <m/>
    <n v="121298.148"/>
    <n v="121298.148"/>
    <n v="-6.7140600315955701E-2"/>
    <m/>
    <m/>
    <m/>
    <n v="727788.88800000004"/>
    <n v="727788.88800000004"/>
    <n v="-6.7140600315955701E-2"/>
    <m/>
    <m/>
    <n v="33.409999999999997"/>
    <n v="-8.0166270783849081E-3"/>
    <m/>
    <m/>
    <n v="6"/>
    <m/>
    <m/>
    <n v="1332168"/>
    <m/>
    <m/>
    <n v="47"/>
    <n v="4796"/>
    <n v="72"/>
    <n v="4724"/>
    <n v="-6.7140600315955812E-2"/>
    <n v="4578"/>
    <n v="146"/>
    <n v="0.95454545454545459"/>
    <n v="0.95"/>
    <n v="0.95454545454545459"/>
    <n v="0.9690939881456393"/>
    <n v="0.98498748957464555"/>
    <n v="-6.5805757146725208E-3"/>
    <n v="1533944"/>
    <n v="-4.7472854469154724E-2"/>
    <n v="61357.760000000002"/>
    <n v="-9.3717686479208862E-3"/>
    <n v="324.71295512277732"/>
    <n v="54.118825853796217"/>
    <n v="2.1083290636790819E-2"/>
    <n v="149"/>
    <n v="36.462814474848095"/>
    <n v="2.1083290636790819E-2"/>
    <n v="0.24471687567012143"/>
    <n v="2.1083290636790819E-2"/>
    <n v="26537231.199999999"/>
    <n v="17.3"/>
    <n v="0"/>
    <n v="1436651.0700913526"/>
    <n v="0.48026214185208493"/>
    <n v="2951380.154345898"/>
    <n v="-2.5429485660892315E-2"/>
    <n v="2725789.5"/>
    <n v="1.7769811023088196"/>
    <n v="2.0169612965769163E-2"/>
    <n v="0.37726150293726479"/>
    <n v="25"/>
    <n v="25.677"/>
    <n v="51.353999999999999"/>
    <n v="23"/>
    <n v="662"/>
    <n v="106156.85243603225"/>
    <n v="22537.602479323898"/>
    <n v="577.00878492802713"/>
    <n v="122.50169747281959"/>
    <n v="3.7453024427050607"/>
    <n v="0.79514544451467317"/>
    <n v="0.102715670653689"/>
    <n v="2.1807023291171377E-2"/>
    <n v="4117.5067975830816"/>
    <n v="874.16619163383643"/>
    <n v="2317.1359516616312"/>
    <n v="7.1359516616314203"/>
    <n v="59740.000778907197"/>
    <n v="66693.217391304352"/>
    <n v="1033502.0134750945"/>
    <n v="28344"/>
    <n v="128"/>
    <n v="11983.9375"/>
    <m/>
  </r>
  <r>
    <x v="19"/>
    <x v="9"/>
    <x v="237"/>
    <s v="Metrovias S.A."/>
    <s v="Urquiza"/>
    <s v="URQ - Federico Lacroze-Gral. Lemos (e)"/>
    <s v="Eléctrico"/>
    <m/>
    <m/>
    <n v="131106.76199999999"/>
    <n v="131106.76199999999"/>
    <n v="2.5713137806347763E-2"/>
    <m/>
    <m/>
    <m/>
    <n v="786640.57199999993"/>
    <n v="786640.57199999993"/>
    <n v="2.5713137806347985E-2"/>
    <m/>
    <m/>
    <n v="33.65"/>
    <n v="2.9806259314455463E-3"/>
    <m/>
    <m/>
    <n v="6"/>
    <m/>
    <m/>
    <n v="1439892"/>
    <m/>
    <m/>
    <n v="47"/>
    <n v="5178"/>
    <n v="72"/>
    <n v="5106"/>
    <n v="2.5713137806347985E-2"/>
    <n v="4962"/>
    <n v="144"/>
    <n v="0.95828505214368487"/>
    <n v="0.95"/>
    <n v="0.95828505214368487"/>
    <n v="0.97179788484136309"/>
    <n v="0.98609501738122829"/>
    <n v="-1.5545406849754695E-2"/>
    <n v="1665385"/>
    <n v="6.629543833499163E-2"/>
    <n v="63322.623574144483"/>
    <n v="2.5751885546588804E-2"/>
    <n v="326.16235801018411"/>
    <n v="54.360393001697354"/>
    <n v="3.9564961228278239E-2"/>
    <n v="149"/>
    <n v="36.625571481456724"/>
    <n v="3.9564961228278239E-2"/>
    <n v="0.24580920457353506"/>
    <n v="3.9564961228278239E-2"/>
    <n v="28811160.5"/>
    <n v="17.3"/>
    <n v="0"/>
    <n v="1543463.2891905433"/>
    <n v="0.48270096906917459"/>
    <n v="3219385.5012705401"/>
    <n v="-1.5896331144700435E-2"/>
    <n v="2942906.5"/>
    <n v="1.7671028020547801"/>
    <n v="1.9797975526102428E-2"/>
    <n v="0.37050063991084603"/>
    <n v="26.3"/>
    <n v="25.677"/>
    <n v="51.353999999999999"/>
    <n v="23"/>
    <n v="662"/>
    <n v="114612.55208941855"/>
    <n v="24030.307598158834"/>
    <n v="576.36241676459065"/>
    <n v="120.84336235760367"/>
    <n v="3.7411069359387179"/>
    <n v="0.78438136826474847"/>
    <n v="0.10214467063900463"/>
    <n v="2.1416221960164513E-2"/>
    <n v="4445.4780966767376"/>
    <n v="932.06375860713649"/>
    <n v="2515.6873111782479"/>
    <n v="7.7129909365558911"/>
    <n v="64859.017798029367"/>
    <n v="72408.043478260865"/>
    <n v="1122061.0079059079"/>
    <n v="30635.999999999996"/>
    <n v="128"/>
    <n v="13010.8203125"/>
    <m/>
  </r>
  <r>
    <x v="19"/>
    <x v="10"/>
    <x v="238"/>
    <s v="Metrovias S.A."/>
    <s v="Urquiza"/>
    <s v="URQ - Federico Lacroze-Gral. Lemos (e)"/>
    <s v="Eléctrico"/>
    <m/>
    <m/>
    <n v="117369.567"/>
    <n v="117369.567"/>
    <n v="-7.6379066478076352E-2"/>
    <m/>
    <m/>
    <m/>
    <n v="704217.402"/>
    <n v="704217.402"/>
    <n v="-7.6379066478076352E-2"/>
    <m/>
    <m/>
    <n v="33.57"/>
    <n v="-6.5108020124297061E-3"/>
    <m/>
    <m/>
    <n v="6"/>
    <m/>
    <m/>
    <n v="1289022"/>
    <m/>
    <m/>
    <n v="47"/>
    <n v="4983"/>
    <n v="412"/>
    <n v="4571"/>
    <n v="-7.6379066478076352E-2"/>
    <n v="4300"/>
    <n v="271"/>
    <n v="0.86293397551675699"/>
    <n v="0.95"/>
    <s v=""/>
    <n v="0.94071319186173707"/>
    <n v="0.91731888420630148"/>
    <n v="-4.6571864320348766E-2"/>
    <n v="1490678"/>
    <n v="-0.18315791088744326"/>
    <n v="58920.0790513834"/>
    <n v="-0.16055753688037655"/>
    <n v="326.11638591117918"/>
    <n v="54.35273098519653"/>
    <n v="-0.11560894792867116"/>
    <n v="149"/>
    <n v="36.620409161658294"/>
    <n v="-0.11560894792867127"/>
    <n v="0.24577455813193486"/>
    <n v="-0.11560894792867127"/>
    <n v="25788729.400000002"/>
    <n v="17.3"/>
    <n v="0"/>
    <n v="1417945.3834533335"/>
    <n v="0.47073193627819032"/>
    <n v="2816489.6055083349"/>
    <n v="3.7220394035442521E-2"/>
    <n v="2639539"/>
    <n v="1.7706969580284944"/>
    <n v="1.9584844600389069E-2"/>
    <n v="0.36631572634955817"/>
    <n v="25.3"/>
    <n v="25.677"/>
    <n v="51.353999999999999"/>
    <n v="23"/>
    <n v="662"/>
    <n v="102797.79569264322"/>
    <n v="21266.456140643641"/>
    <n v="577.45329249617157"/>
    <n v="119.46156077954643"/>
    <n v="3.7481876938905865"/>
    <n v="0.77541224169195799"/>
    <n v="0.10235242531956615"/>
    <n v="2.1174319442170995E-2"/>
    <n v="3987.2190332326286"/>
    <n v="824.86222707448144"/>
    <n v="2251.7794561933533"/>
    <n v="6.904833836858006"/>
    <n v="58054.990847840483"/>
    <n v="64812.086956521736"/>
    <n v="1004351.3416676404"/>
    <n v="27426"/>
    <n v="128"/>
    <n v="11645.921875"/>
    <m/>
  </r>
  <r>
    <x v="19"/>
    <x v="11"/>
    <x v="239"/>
    <s v="Metrovias S.A."/>
    <s v="Urquiza"/>
    <s v="URQ - Federico Lacroze-Gral. Lemos (e)"/>
    <s v="Eléctrico"/>
    <m/>
    <m/>
    <n v="107535.276"/>
    <n v="107535.276"/>
    <n v="-4.3617264215574325E-2"/>
    <m/>
    <m/>
    <m/>
    <n v="645211.65599999996"/>
    <n v="645211.65599999996"/>
    <n v="-4.3617264215574436E-2"/>
    <m/>
    <m/>
    <n v="32.799999999999997"/>
    <n v="-6.9633666363912994E-3"/>
    <m/>
    <m/>
    <n v="6"/>
    <m/>
    <m/>
    <n v="1181016"/>
    <m/>
    <m/>
    <n v="47"/>
    <n v="4393"/>
    <n v="205"/>
    <n v="4188"/>
    <n v="-4.3617264215574325E-2"/>
    <n v="4002"/>
    <n v="186"/>
    <n v="0.91099476439790572"/>
    <n v="0.95"/>
    <s v=""/>
    <n v="0.95558739255014324"/>
    <n v="0.9533348508991577"/>
    <n v="-2.7760875470009938E-2"/>
    <n v="1398202"/>
    <n v="-9.8382675456272994E-2"/>
    <n v="59497.957446808512"/>
    <n v="-6.0015980794837831E-2"/>
    <n v="333.85912129894939"/>
    <n v="55.643186883158229"/>
    <n v="-5.7263069680759227E-2"/>
    <n v="149"/>
    <n v="37.489859916603869"/>
    <n v="-5.7263069680759116E-2"/>
    <n v="0.25160979809801254"/>
    <n v="-5.7263069680759116E-2"/>
    <n v="24188894.600000001"/>
    <n v="17.3"/>
    <n v="0"/>
    <n v="1422076.555696955"/>
    <n v="0.42185702284677251"/>
    <n v="2418436.3647980955"/>
    <n v="1.643565778662457E-2"/>
    <n v="3075085.5080645159"/>
    <n v="2.1993141964212009"/>
    <n v="2.3484116496798525E-2"/>
    <n v="0.44743628717666206"/>
    <n v="23.5"/>
    <n v="25.677"/>
    <n v="51.353999999999999"/>
    <n v="23"/>
    <n v="662"/>
    <n v="119760.31109804557"/>
    <n v="24364.462811192243"/>
    <n v="734.26110507748706"/>
    <n v="149.38068567406475"/>
    <n v="4.766010470313816"/>
    <n v="0.96961408831551432"/>
    <n v="0.12712798823243934"/>
    <n v="2.5863369200963122E-2"/>
    <n v="4645.144272000779"/>
    <n v="945.02463988366037"/>
    <n v="2112.0876132930512"/>
    <n v="6.3262839879154082"/>
    <n v="54453.479767885656"/>
    <n v="60791.391304347824"/>
    <n v="942045.19998442195"/>
    <n v="25128"/>
    <n v="128"/>
    <n v="10923.453125"/>
    <s v="Aumento de Tarifas 21/12/2012 (Res. 975/2012)"/>
  </r>
  <r>
    <x v="20"/>
    <x v="0"/>
    <x v="240"/>
    <s v="Metrovias S.A."/>
    <s v="Urquiza"/>
    <s v="URQ - Federico Lacroze-Gral. Lemos (e)"/>
    <s v="Eléctrico"/>
    <m/>
    <m/>
    <n v="113826.141"/>
    <n v="113826.141"/>
    <n v="-1.0711894666369126E-2"/>
    <m/>
    <m/>
    <m/>
    <n v="682956.84600000002"/>
    <n v="682956.84600000002"/>
    <n v="-1.0711894666369126E-2"/>
    <m/>
    <m/>
    <n v="32.06"/>
    <n v="1.2954186413902224E-2"/>
    <m/>
    <m/>
    <n v="6"/>
    <m/>
    <m/>
    <n v="1250106"/>
    <m/>
    <m/>
    <n v="47"/>
    <n v="4507"/>
    <n v="74"/>
    <n v="4433"/>
    <n v="-1.0711894666369126E-2"/>
    <n v="4350"/>
    <n v="83"/>
    <n v="0.96516529842467269"/>
    <n v="0.95"/>
    <n v="0.96516529842467269"/>
    <n v="0.98127678772840066"/>
    <n v="0.98358109607277566"/>
    <n v="0.1017542685569941"/>
    <n v="1212868"/>
    <n v="-0.13203393808932218"/>
    <n v="46116.653992395433"/>
    <n v="-0.13203393808932229"/>
    <n v="273.59981953530342"/>
    <n v="45.599969922550571"/>
    <n v="-0.12263570416834024"/>
    <n v="149"/>
    <n v="37.662617698908029"/>
    <n v="7.5533843002656864E-2"/>
    <n v="0.25276924630139619"/>
    <n v="7.5533843002656864E-2"/>
    <n v="25721942.595750004"/>
    <n v="21.207536678146347"/>
    <n v="0.22586917214718771"/>
    <n v="1393667.7788026608"/>
    <n v="0.45271535458680567"/>
    <n v="2216155.7247495898"/>
    <n v="-5.10253721522314E-2"/>
    <n v="1803150.5500000003"/>
    <n v="1.4866832581946265"/>
    <n v="1.5343924000704539E-2"/>
    <n v="0.29818577112049699"/>
    <n v="26.3"/>
    <n v="25.677"/>
    <n v="51.353999999999999"/>
    <n v="23"/>
    <n v="690"/>
    <n v="70224.346691591709"/>
    <n v="14084.977989927753"/>
    <n v="406.75627114820668"/>
    <n v="81.583573166563255"/>
    <n v="2.6402115456647759"/>
    <n v="0.52955026655867932"/>
    <n v="7.0101647388713634E-2"/>
    <n v="1.4060368049617349E-2"/>
    <n v="2613.2616666666672"/>
    <n v="524.14489832952893"/>
    <n v="1757.7797101449275"/>
    <n v="6.4246376811594201"/>
    <n v="47235.580480585741"/>
    <n v="52733.391304347824"/>
    <n v="1001750.3055555557"/>
    <n v="26598"/>
    <n v="128"/>
    <n v="9475.53125"/>
    <m/>
  </r>
  <r>
    <x v="20"/>
    <x v="1"/>
    <x v="241"/>
    <s v="Metrovias S.A."/>
    <s v="Urquiza"/>
    <s v="URQ - Federico Lacroze-Gral. Lemos (e)"/>
    <s v="Eléctrico"/>
    <m/>
    <m/>
    <n v="100602.486"/>
    <n v="100602.486"/>
    <n v="-8.3723105706267509E-2"/>
    <m/>
    <m/>
    <m/>
    <n v="603614.91599999997"/>
    <n v="603614.91599999997"/>
    <n v="-8.3723105706267509E-2"/>
    <m/>
    <m/>
    <n v="32.9"/>
    <n v="1.2619267466912776E-2"/>
    <m/>
    <m/>
    <n v="6"/>
    <m/>
    <m/>
    <n v="1104876"/>
    <m/>
    <m/>
    <n v="47"/>
    <n v="4187"/>
    <n v="269"/>
    <n v="3918"/>
    <n v="-8.3723105706267509E-2"/>
    <n v="3782"/>
    <n v="136"/>
    <n v="0.90327203248149035"/>
    <n v="0.95"/>
    <s v=""/>
    <n v="0.96528841245533437"/>
    <n v="0.93575352280869362"/>
    <n v="0.11045823289185086"/>
    <n v="1024276"/>
    <n v="-0.24482690994775669"/>
    <n v="45321.946902654861"/>
    <n v="-0.23480248839839069"/>
    <n v="261.42827973455843"/>
    <n v="43.571379955759738"/>
    <n v="-0.17582436624211528"/>
    <n v="149"/>
    <n v="36.880104645227163"/>
    <n v="3.5401473283569018E-2"/>
    <n v="0.24751748084045075"/>
    <n v="3.5401473283569018E-2"/>
    <n v="22261381.267500002"/>
    <n v="21.733772213251118"/>
    <n v="0.25628741117058484"/>
    <n v="1187727.4606958888"/>
    <n v="0.47052278398167302"/>
    <n v="1934504.3922806799"/>
    <n v="-4.7766348864220133E-2"/>
    <n v="1560559.5"/>
    <n v="1.5235732361199521"/>
    <n v="1.5215917087356213E-2"/>
    <n v="0.30184182328239673"/>
    <n v="22.6"/>
    <n v="25.677"/>
    <n v="51.353999999999999"/>
    <n v="23"/>
    <n v="690"/>
    <n v="60776.550998948478"/>
    <n v="12040.710962511204"/>
    <n v="398.30513016845327"/>
    <n v="78.909988612659561"/>
    <n v="2.585356091498574"/>
    <n v="0.51219631455296943"/>
    <n v="7.0101647388713634E-2"/>
    <n v="1.388814699633059E-2"/>
    <n v="2261.6804347826087"/>
    <n v="448.07150055710173"/>
    <n v="1484.4579710144928"/>
    <n v="5.678260869565217"/>
    <n v="39890.797211512247"/>
    <n v="44533.739130434784"/>
    <n v="866977.50000000012"/>
    <n v="23508"/>
    <n v="128"/>
    <n v="8002.15625"/>
    <m/>
  </r>
  <r>
    <x v="20"/>
    <x v="2"/>
    <x v="242"/>
    <s v="Metrovias S.A."/>
    <s v="Urquiza"/>
    <s v="URQ - Federico Lacroze-Gral. Lemos (e)"/>
    <s v="Eléctrico"/>
    <m/>
    <m/>
    <n v="115880.30099999999"/>
    <n v="115880.30099999999"/>
    <n v="-0.10615963557140029"/>
    <m/>
    <m/>
    <m/>
    <n v="695281.80599999998"/>
    <n v="695281.80599999998"/>
    <n v="-0.10615963557140018"/>
    <m/>
    <m/>
    <n v="32.950000000000003"/>
    <n v="-5.4331421672200175E-3"/>
    <m/>
    <m/>
    <n v="6"/>
    <m/>
    <m/>
    <n v="1272666"/>
    <m/>
    <m/>
    <n v="47"/>
    <n v="4921"/>
    <n v="408"/>
    <n v="4513"/>
    <n v="-0.10615963557140029"/>
    <n v="3817"/>
    <n v="696"/>
    <n v="0.77565535460272306"/>
    <n v="0.95"/>
    <s v=""/>
    <n v="0.84577886106802569"/>
    <n v="0.91709002235318027"/>
    <n v="-5.047187900172001E-3"/>
    <n v="1107362"/>
    <n v="-0.38660023951883526"/>
    <n v="45014.715447154471"/>
    <n v="-0.34421082517664092"/>
    <n v="245.37159317527144"/>
    <n v="40.895265529211905"/>
    <n v="-0.31374797459131387"/>
    <n v="149"/>
    <n v="34.177741668102854"/>
    <n v="-0.14875975570485733"/>
    <n v="0.2293808165644487"/>
    <n v="-0.14875975570485722"/>
    <n v="23763161.952000003"/>
    <n v="21.459253570196559"/>
    <n v="0.24041928151425185"/>
    <n v="1075908.687576009"/>
    <n v="0.59388139161224518"/>
    <n v="2726696.0368944984"/>
    <n v="2.8057989579984167E-2"/>
    <n v="1665836.8"/>
    <n v="1.5043290270029133"/>
    <n v="1.4914528176769687E-2"/>
    <n v="0.29381426308650654"/>
    <n v="24.6"/>
    <n v="25.677"/>
    <n v="51.353999999999999"/>
    <n v="23"/>
    <n v="690"/>
    <n v="64876.613311523935"/>
    <n v="12671.21353740702"/>
    <n v="369.11961001551077"/>
    <n v="72.093673831154462"/>
    <n v="2.3959159949598914"/>
    <n v="0.46795234276560388"/>
    <n v="7.0101647388713634E-2"/>
    <n v="1.3691728005608134E-2"/>
    <n v="2414.2562318840583"/>
    <n v="471.53442028985518"/>
    <n v="1604.8724637681159"/>
    <n v="6.5405797101449279"/>
    <n v="43126.61136425595"/>
    <n v="48146.17391304348"/>
    <n v="925464.88888888899"/>
    <n v="27078"/>
    <n v="128"/>
    <n v="8651.265625"/>
    <m/>
  </r>
  <r>
    <x v="20"/>
    <x v="3"/>
    <x v="243"/>
    <s v="Metrovias S.A."/>
    <s v="Urquiza"/>
    <s v="URQ - Federico Lacroze-Gral. Lemos (e)"/>
    <s v="Eléctrico"/>
    <m/>
    <m/>
    <n v="121426.533"/>
    <n v="121426.533"/>
    <n v="4.3698962701390398E-2"/>
    <m/>
    <m/>
    <m/>
    <n v="728559.19799999997"/>
    <n v="728559.19799999997"/>
    <n v="4.3698962701390398E-2"/>
    <m/>
    <m/>
    <n v="33.44"/>
    <n v="1.3026355649803145E-2"/>
    <m/>
    <m/>
    <n v="6"/>
    <m/>
    <m/>
    <n v="1333578"/>
    <m/>
    <m/>
    <n v="47"/>
    <n v="4864"/>
    <n v="135"/>
    <n v="4729"/>
    <n v="4.3698962701390398E-2"/>
    <n v="4453"/>
    <n v="276"/>
    <n v="0.91550164473684215"/>
    <n v="0.95"/>
    <s v=""/>
    <n v="0.94163670966377666"/>
    <n v="0.97224506578947367"/>
    <n v="5.0617072515777517E-2"/>
    <n v="1235892"/>
    <n v="-0.21240531787575567"/>
    <n v="50239.512195121948"/>
    <n v="-0.2796390102522156"/>
    <n v="261.34320152252064"/>
    <n v="43.557200253753443"/>
    <n v="-0.24538136927364107"/>
    <n v="149"/>
    <n v="36.591316972502213"/>
    <n v="-5.9099313877361559E-2"/>
    <n v="0.24557930854028331"/>
    <n v="-5.9099313877361559E-2"/>
    <n v="26658940.547249999"/>
    <n v="21.570606935921585"/>
    <n v="0.24685589224980253"/>
    <n v="1219121.5175640855"/>
    <n v="0.56111580546980633"/>
    <n v="2815986.5755087589"/>
    <n v="1.9968203070536671E-2"/>
    <n v="1868835.65"/>
    <n v="1.5121350813825156"/>
    <n v="1.4883740910635887E-2"/>
    <n v="0.29086233003433781"/>
    <n v="24.6"/>
    <n v="25.677"/>
    <n v="51.353999999999999"/>
    <n v="23"/>
    <n v="690"/>
    <n v="72782.476535420807"/>
    <n v="13999.860840082481"/>
    <n v="395.18622330302389"/>
    <n v="76.014892533473855"/>
    <n v="2.5651115998950025"/>
    <n v="0.49340455487708745"/>
    <n v="7.0101647388713634E-2"/>
    <n v="1.3484197774238984E-2"/>
    <n v="2708.4574637681158"/>
    <n v="520.97743013159106"/>
    <n v="1791.1478260869565"/>
    <n v="6.8536231884057974"/>
    <n v="48132.25844140671"/>
    <n v="53734.434782608696"/>
    <n v="1038242.0277777778"/>
    <n v="28374"/>
    <n v="128"/>
    <n v="9655.40625"/>
    <m/>
  </r>
  <r>
    <x v="20"/>
    <x v="4"/>
    <x v="244"/>
    <s v="Metrovias S.A."/>
    <s v="Urquiza"/>
    <s v="URQ - Federico Lacroze-Gral. Lemos (e)"/>
    <s v="Eléctrico"/>
    <m/>
    <m/>
    <n v="130567.545"/>
    <n v="130567.545"/>
    <n v="1.3958125623130702E-2"/>
    <m/>
    <m/>
    <m/>
    <n v="783405.27"/>
    <n v="783405.27"/>
    <n v="1.3958125623130702E-2"/>
    <m/>
    <m/>
    <n v="33.44"/>
    <n v="9.3570781768788081E-3"/>
    <m/>
    <m/>
    <n v="6"/>
    <m/>
    <m/>
    <n v="1433970"/>
    <m/>
    <m/>
    <n v="47"/>
    <n v="5128"/>
    <n v="43"/>
    <n v="5085"/>
    <n v="1.3958125623130702E-2"/>
    <n v="4764"/>
    <n v="321"/>
    <n v="0.92901716068642748"/>
    <n v="0.95"/>
    <s v=""/>
    <n v="0.93687315634218293"/>
    <n v="0.99161466458658343"/>
    <n v="2.1395408490445078E-2"/>
    <n v="1458856"/>
    <n v="-0.16603012306128595"/>
    <n v="56326.486486486479"/>
    <n v="-0.17569000580574989"/>
    <n v="286.89400196656834"/>
    <n v="47.815666994428057"/>
    <n v="-0.17751053434657793"/>
    <n v="149"/>
    <n v="43.754524928074581"/>
    <n v="0.1170722845634331"/>
    <n v="0.29365452971862133"/>
    <n v="0.11707228456343288"/>
    <n v="34277525.414999999"/>
    <n v="23.496167829449924"/>
    <n v="0.35815999014161393"/>
    <n v="1391323.2048464562"/>
    <n v="0.53327507648376327"/>
    <n v="3125729.7960631582"/>
    <n v="-8.8485267504519294E-2"/>
    <n v="2402911"/>
    <n v="1.6471200721661357"/>
    <n v="1.6096231688019984E-2"/>
    <n v="0.31202977291061018"/>
    <n v="25.900000000000002"/>
    <n v="25.677"/>
    <n v="51.353999999999999"/>
    <n v="23"/>
    <n v="690"/>
    <n v="93582.233126922933"/>
    <n v="17728.181111083119"/>
    <n v="472.54886922320549"/>
    <n v="89.51947028304447"/>
    <n v="3.0672642781685653"/>
    <n v="0.58106132779689001"/>
    <n v="7.0101647388713634E-2"/>
    <n v="1.3280028265695071E-2"/>
    <n v="3482.4797101449276"/>
    <n v="659.71957447721911"/>
    <n v="2114.2840579710146"/>
    <n v="7.3695652173913047"/>
    <n v="56815.671612727347"/>
    <n v="63428.521739130432"/>
    <n v="1334950.5555555555"/>
    <n v="30510"/>
    <n v="128"/>
    <n v="11397.3125"/>
    <m/>
  </r>
  <r>
    <x v="20"/>
    <x v="5"/>
    <x v="245"/>
    <s v="Metrovias S.A."/>
    <s v="Urquiza"/>
    <s v="URQ - Federico Lacroze-Gral. Lemos (e)"/>
    <s v="Eléctrico"/>
    <m/>
    <m/>
    <n v="117061.443"/>
    <n v="117061.443"/>
    <n v="-6.8641470888661904E-2"/>
    <m/>
    <m/>
    <m/>
    <n v="702368.65800000005"/>
    <n v="702368.65800000005"/>
    <n v="-6.8641470888661793E-2"/>
    <m/>
    <m/>
    <n v="33.44"/>
    <n v="9.966777408637828E-3"/>
    <m/>
    <m/>
    <n v="6"/>
    <m/>
    <m/>
    <n v="1285638"/>
    <m/>
    <m/>
    <n v="47"/>
    <n v="4677"/>
    <n v="118"/>
    <n v="4559"/>
    <n v="-6.8641470888661904E-2"/>
    <n v="4135"/>
    <n v="424"/>
    <n v="0.88411374812914256"/>
    <n v="0.95"/>
    <s v=""/>
    <n v="0.90699714849747748"/>
    <n v="0.97477015180671367"/>
    <n v="-1.3388657356632749E-2"/>
    <n v="1298158"/>
    <n v="-0.23631250900812129"/>
    <n v="55006.694915254237"/>
    <n v="-0.19100901377978952"/>
    <n v="284.74621627549902"/>
    <n v="47.457702712583171"/>
    <n v="-0.1800284561515143"/>
    <n v="149"/>
    <n v="39.665622740529514"/>
    <n v="1.7195720700586836E-2"/>
    <n v="0.2662122331579162"/>
    <n v="1.7195720700586836E-2"/>
    <n v="27859890.213"/>
    <n v="21.461093497863896"/>
    <n v="0.24052563571467611"/>
    <n v="1300382.1856730343"/>
    <n v="0.51449357059871148"/>
    <n v="2673822.4694590517"/>
    <n v="-4.6720906094292906E-2"/>
    <n v="1953024.2000000002"/>
    <n v="1.5044580089634698"/>
    <n v="1.4243685698549799E-2"/>
    <n v="0.28030767486820546"/>
    <n v="23.6"/>
    <n v="25.677"/>
    <n v="51.353999999999999"/>
    <n v="23"/>
    <n v="690"/>
    <n v="76061.229894458083"/>
    <n v="14171.579646826338"/>
    <n v="428.38872559771886"/>
    <n v="79.816549811704292"/>
    <n v="2.7806254988103412"/>
    <n v="0.51808070654479543"/>
    <n v="7.0101647388713648E-2"/>
    <n v="1.3061201885920005E-2"/>
    <n v="2830.4698550724638"/>
    <n v="527.3676095529853"/>
    <n v="1881.3884057971015"/>
    <n v="6.6072463768115943"/>
    <n v="50557.230206020955"/>
    <n v="56441.65217391304"/>
    <n v="1085013.4444444445"/>
    <n v="27354.000000000004"/>
    <n v="128"/>
    <n v="10141.859375"/>
    <m/>
  </r>
  <r>
    <x v="20"/>
    <x v="6"/>
    <x v="246"/>
    <s v="Metrovias S.A."/>
    <s v="Urquiza"/>
    <s v="URQ - Federico Lacroze-Gral. Lemos (e)"/>
    <s v="Eléctrico"/>
    <m/>
    <m/>
    <n v="129797.235"/>
    <n v="129797.235"/>
    <n v="7.1727435744173285E-3"/>
    <m/>
    <m/>
    <m/>
    <n v="778783.41"/>
    <n v="778783.41"/>
    <n v="7.1727435744173285E-3"/>
    <m/>
    <m/>
    <n v="33.44"/>
    <n v="2.9913251570445887E-4"/>
    <m/>
    <m/>
    <n v="6"/>
    <m/>
    <m/>
    <n v="1425510"/>
    <m/>
    <m/>
    <n v="47"/>
    <n v="5178"/>
    <n v="123"/>
    <n v="5055"/>
    <n v="7.1727435744171064E-3"/>
    <n v="4684"/>
    <n v="371"/>
    <n v="0.90459636925453846"/>
    <n v="0.95"/>
    <s v=""/>
    <n v="0.92660731948565778"/>
    <n v="0.97624565469293167"/>
    <n v="-4.1894903894001634E-2"/>
    <n v="1543948"/>
    <n v="-9.7511760799827929E-2"/>
    <n v="58705.247148288974"/>
    <n v="-0.121532360322266"/>
    <n v="305.42987141444115"/>
    <n v="50.904978569073528"/>
    <n v="-0.10393897674665398"/>
    <n v="149"/>
    <n v="42.711359306883551"/>
    <n v="0.11588361095865962"/>
    <n v="0.28665341816700368"/>
    <n v="0.11588361095865962"/>
    <n v="33262898.046750009"/>
    <n v="21.544053327411291"/>
    <n v="0.24532100158446757"/>
    <n v="1511736.5029111956"/>
    <n v="0.490743843785579"/>
    <n v="3031770.9097068324"/>
    <n v="-8.5198934060722861E-2"/>
    <n v="2331783.9500000002"/>
    <n v="1.5102736296818289"/>
    <n v="1.3866399696040695E-2"/>
    <n v="0.2756636869602031"/>
    <n v="26.3"/>
    <n v="25.677"/>
    <n v="51.353999999999999"/>
    <n v="23"/>
    <n v="690"/>
    <n v="90812.164583089936"/>
    <n v="16575.550031344457"/>
    <n v="461.28268051434225"/>
    <n v="84.195924461885582"/>
    <n v="2.9941366496238024"/>
    <n v="0.54650676001795107"/>
    <n v="7.010164738871362E-2"/>
    <n v="1.2795349267422488E-2"/>
    <n v="3379.3970289855074"/>
    <n v="616.82666399250957"/>
    <n v="2237.6057971014493"/>
    <n v="7.3260869565217392"/>
    <n v="60129.610156949799"/>
    <n v="67128.173913043473"/>
    <n v="1295435.5277777782"/>
    <n v="30330"/>
    <n v="128"/>
    <n v="12062.09375"/>
    <m/>
  </r>
  <r>
    <x v="20"/>
    <x v="7"/>
    <x v="247"/>
    <s v="Metrovias S.A."/>
    <s v="Urquiza"/>
    <s v="URQ - Federico Lacroze-Gral. Lemos (e)"/>
    <s v="Eléctrico"/>
    <m/>
    <m/>
    <n v="129206.664"/>
    <n v="129206.664"/>
    <n v="-2.4995155977523775E-2"/>
    <m/>
    <m/>
    <m/>
    <n v="775239.98400000005"/>
    <n v="775239.98400000005"/>
    <n v="-2.4995155977523775E-2"/>
    <m/>
    <m/>
    <n v="33.44"/>
    <n v="1.497454327642922E-3"/>
    <m/>
    <m/>
    <n v="6"/>
    <m/>
    <m/>
    <n v="1419024"/>
    <m/>
    <m/>
    <n v="47"/>
    <n v="5109"/>
    <n v="77"/>
    <n v="5032"/>
    <n v="-2.4995155977523775E-2"/>
    <n v="4710"/>
    <n v="322"/>
    <n v="0.92190252495596003"/>
    <n v="0.95"/>
    <s v=""/>
    <n v="0.93600953895071537"/>
    <n v="0.98492855744764141"/>
    <n v="-3.8848939410138894E-2"/>
    <n v="1389542"/>
    <n v="-0.12447569367215738"/>
    <n v="52834.296577946763"/>
    <n v="-0.12447569367215749"/>
    <n v="276.14109697933225"/>
    <n v="46.023516163222041"/>
    <n v="-0.1020308138000805"/>
    <n v="149"/>
    <n v="38.587789995878232"/>
    <n v="0.11745417646808698"/>
    <n v="0.25897845634817607"/>
    <n v="0.1174541764680872"/>
    <n v="29914797.699000001"/>
    <n v="21.528530766972139"/>
    <n v="0.24442374375561493"/>
    <n v="1324012.715086364"/>
    <n v="0.55114018813552246"/>
    <n v="3095714.8830680773"/>
    <n v="-9.1903642313359457E-2"/>
    <n v="2097076.5999999999"/>
    <n v="1.5091854726233536"/>
    <n v="1.3449733917623021E-2"/>
    <n v="0.26862483196665954"/>
    <n v="26.3"/>
    <n v="25.677"/>
    <n v="51.353999999999999"/>
    <n v="23"/>
    <n v="690"/>
    <n v="81671.40242240137"/>
    <n v="14536.958611232467"/>
    <n v="416.74813195548489"/>
    <n v="74.178355775162174"/>
    <n v="2.7050676478007869"/>
    <n v="0.48148379078008957"/>
    <n v="7.0101647388713634E-2"/>
    <n v="1.2477620273965406E-2"/>
    <n v="3039.2414492753619"/>
    <n v="540.96447284147246"/>
    <n v="2013.8289855072464"/>
    <n v="7.292753623188406"/>
    <n v="54116.212953226626"/>
    <n v="60414.869565217392"/>
    <n v="1165042.5555555555"/>
    <n v="30192.000000000004"/>
    <n v="128"/>
    <n v="10855.796875"/>
    <m/>
  </r>
  <r>
    <x v="20"/>
    <x v="8"/>
    <x v="248"/>
    <s v="Metrovias S.A."/>
    <s v="Urquiza"/>
    <s v="URQ - Federico Lacroze-Gral. Lemos (e)"/>
    <s v="Eléctrico"/>
    <m/>
    <m/>
    <n v="125149.698"/>
    <n v="125149.698"/>
    <n v="3.1752751905165244E-2"/>
    <m/>
    <m/>
    <m/>
    <n v="750898.18800000008"/>
    <n v="750898.18800000008"/>
    <n v="3.1752751905165244E-2"/>
    <m/>
    <m/>
    <n v="33.44"/>
    <n v="8.9793475007482471E-4"/>
    <m/>
    <m/>
    <n v="6"/>
    <m/>
    <m/>
    <n v="1374468"/>
    <m/>
    <m/>
    <n v="47"/>
    <n v="4984"/>
    <n v="110"/>
    <n v="4874"/>
    <n v="3.1752751905165022E-2"/>
    <n v="4525"/>
    <n v="349"/>
    <n v="0.9079052969502408"/>
    <n v="0.95"/>
    <s v=""/>
    <n v="0.928395568321707"/>
    <n v="0.9779293739967897"/>
    <n v="-4.1996359818317175E-2"/>
    <n v="1373312"/>
    <n v="-0.10471829480085326"/>
    <n v="54281.106719367584"/>
    <n v="-0.1153342834000527"/>
    <n v="281.76282314320889"/>
    <n v="46.960470523868146"/>
    <n v="-0.13227107604415889"/>
    <n v="149"/>
    <n v="39.239587607714398"/>
    <n v="7.6153560081921645E-2"/>
    <n v="0.26335293696452616"/>
    <n v="7.6153560081921645E-2"/>
    <n v="29464935.232499998"/>
    <n v="21.455383214083906"/>
    <n v="0.24019556150774024"/>
    <n v="1286207.4198075652"/>
    <n v="0.54900843231291474"/>
    <n v="3045094.6279174229"/>
    <n v="-5.9855628317526083E-2"/>
    <n v="2065540.4999999998"/>
    <n v="1.5040577086634355"/>
    <n v="1.3183448645806256E-2"/>
    <n v="0.25959096826684758"/>
    <n v="25.3"/>
    <n v="25.677"/>
    <n v="51.353999999999999"/>
    <n v="23"/>
    <n v="690"/>
    <n v="80443.217665615128"/>
    <n v="13883.997032849669"/>
    <n v="423.78754616331548"/>
    <n v="73.143084081346117"/>
    <n v="2.7507597341545318"/>
    <n v="0.47476395270310728"/>
    <n v="7.0101647388713634E-2"/>
    <n v="1.2099106582092874E-2"/>
    <n v="2993.5369565217388"/>
    <n v="516.66578523547969"/>
    <n v="1990.3072463768117"/>
    <n v="7.0637681159420289"/>
    <n v="53484.129765938393"/>
    <n v="59709.217391304344"/>
    <n v="1147522.5"/>
    <n v="29244.000000000004"/>
    <n v="128"/>
    <n v="10729"/>
    <m/>
  </r>
  <r>
    <x v="20"/>
    <x v="9"/>
    <x v="249"/>
    <s v="Metrovias S.A."/>
    <s v="Urquiza"/>
    <s v="URQ - Federico Lacroze-Gral. Lemos (e)"/>
    <s v="Eléctrico"/>
    <m/>
    <m/>
    <n v="130824.315"/>
    <n v="130824.315"/>
    <n v="-2.1543282412846976E-3"/>
    <m/>
    <m/>
    <m/>
    <n v="784945.89"/>
    <n v="784945.89"/>
    <n v="-2.1543282412846976E-3"/>
    <m/>
    <m/>
    <n v="33.44"/>
    <n v="-6.2407132243684771E-3"/>
    <m/>
    <m/>
    <n v="6"/>
    <m/>
    <m/>
    <n v="1436790"/>
    <m/>
    <m/>
    <n v="47"/>
    <n v="5178"/>
    <n v="83"/>
    <n v="5095"/>
    <n v="-2.1543282412848086E-3"/>
    <n v="4689"/>
    <n v="406"/>
    <n v="0.90556199304750873"/>
    <n v="0.95"/>
    <s v=""/>
    <n v="0.92031403336604511"/>
    <n v="0.98397064503669374"/>
    <n v="-5.2977941481856861E-2"/>
    <n v="1409632"/>
    <n v="-0.15356989524944686"/>
    <n v="52993.684210526313"/>
    <n v="-0.1631160994383628"/>
    <n v="276.66967615309125"/>
    <n v="46.111612692181872"/>
    <n v="-0.15174247009689423"/>
    <n v="149"/>
    <n v="38.328177588776221"/>
    <n v="4.6486813405260063E-2"/>
    <n v="0.25723609119984042"/>
    <n v="4.6486813405260285E-2"/>
    <n v="30085545.469500005"/>
    <n v="21.342836619415568"/>
    <n v="0.23368997800089986"/>
    <n v="1306433.7935481849"/>
    <n v="0.56119720150707841"/>
    <n v="3212449.8860112419"/>
    <n v="-5.2965135621599622E-2"/>
    <n v="2109046.3000000003"/>
    <n v="1.4961680069691949"/>
    <n v="1.290196872992762E-2"/>
    <n v="0.25403990270297905"/>
    <n v="26.6"/>
    <n v="25.677"/>
    <n v="51.353999999999999"/>
    <n v="23"/>
    <n v="690"/>
    <n v="82137.566693928427"/>
    <n v="13946.441411652677"/>
    <n v="413.94431795878319"/>
    <n v="70.285137610796042"/>
    <n v="2.6868683903803867"/>
    <n v="0.45621332717215163"/>
    <n v="7.0101647388713634E-2"/>
    <n v="1.1902818132050878E-2"/>
    <n v="3056.5888405797104"/>
    <n v="518.9895306188489"/>
    <n v="2042.9449275362319"/>
    <n v="7.3840579710144931"/>
    <n v="54898.62522880399"/>
    <n v="61288.34782608696"/>
    <n v="1171692.3888888892"/>
    <n v="30570"/>
    <n v="128"/>
    <n v="11012.75"/>
    <m/>
  </r>
  <r>
    <x v="20"/>
    <x v="10"/>
    <x v="250"/>
    <s v="Metrovias S.A."/>
    <s v="Urquiza"/>
    <s v="URQ - Federico Lacroze-Gral. Lemos (e)"/>
    <s v="Eléctrico"/>
    <m/>
    <m/>
    <n v="121067.05499999999"/>
    <n v="121067.05499999999"/>
    <n v="3.1502953401881362E-2"/>
    <m/>
    <m/>
    <m/>
    <n v="726402.33"/>
    <n v="726402.33"/>
    <n v="3.1502953401881362E-2"/>
    <m/>
    <m/>
    <n v="33.44"/>
    <n v="-3.8725052129878756E-3"/>
    <m/>
    <m/>
    <n v="6"/>
    <m/>
    <m/>
    <n v="1329630"/>
    <m/>
    <m/>
    <n v="47"/>
    <n v="4914"/>
    <n v="199"/>
    <n v="4715"/>
    <n v="3.1502953401881362E-2"/>
    <n v="2736"/>
    <n v="1979"/>
    <n v="0.5567765567765568"/>
    <n v="0.95"/>
    <s v=""/>
    <n v="0.5802757158006363"/>
    <n v="0.9595034595034595"/>
    <n v="-0.38315341931983526"/>
    <n v="1253186"/>
    <n v="-0.15931810894103215"/>
    <n v="50127.44"/>
    <n v="-0.14922992624832454"/>
    <n v="265.78706256627783"/>
    <n v="44.297843761046302"/>
    <n v="-0.18499322926181516"/>
    <n v="149"/>
    <n v="36.747871254074859"/>
    <n v="3.4806299365441884E-3"/>
    <n v="0.24663000841660979"/>
    <n v="3.4806299365441884E-3"/>
    <n v="26693739.301499996"/>
    <n v="21.300700216488213"/>
    <n v="0.23125434777388509"/>
    <n v="1192041.0063798816"/>
    <n v="0.56864294920869018"/>
    <n v="2905217.3778105001"/>
    <n v="-5.7267751518566647E-2"/>
    <n v="1871275.0999999999"/>
    <n v="1.493214175708953"/>
    <n v="1.2671343660067025E-2"/>
    <n v="0.24638786030560764"/>
    <n v="25"/>
    <n v="25.677"/>
    <n v="51.353999999999999"/>
    <n v="23"/>
    <n v="690"/>
    <n v="72877.481793044353"/>
    <n v="12025.151579426849"/>
    <n v="396.87700954400844"/>
    <n v="65.486705642617849"/>
    <n v="2.5760863129390015"/>
    <n v="0.42506721737104447"/>
    <n v="7.0101647388713634E-2"/>
    <n v="1.1567124920845859E-2"/>
    <n v="2711.9928985507245"/>
    <n v="447.49248855788869"/>
    <n v="1816.2115942028986"/>
    <n v="6.833333333333333"/>
    <n v="48805.779491373607"/>
    <n v="54486.34782608696"/>
    <n v="1039597.2777777776"/>
    <n v="28290"/>
    <n v="128"/>
    <n v="9790.515625"/>
    <m/>
  </r>
  <r>
    <x v="20"/>
    <x v="11"/>
    <x v="251"/>
    <s v="Metrovias S.A."/>
    <s v="Urquiza"/>
    <s v="URQ - Federico Lacroze-Gral. Lemos (e)"/>
    <s v="Eléctrico"/>
    <m/>
    <m/>
    <n v="115187.022"/>
    <n v="115187.022"/>
    <n v="7.1155682903533801E-2"/>
    <m/>
    <m/>
    <m/>
    <n v="691122.13199999998"/>
    <n v="691122.13199999998"/>
    <n v="7.1155682903534023E-2"/>
    <m/>
    <m/>
    <n v="33.44"/>
    <n v="1.9512195121951237E-2"/>
    <m/>
    <m/>
    <n v="6"/>
    <m/>
    <m/>
    <n v="1265052"/>
    <m/>
    <m/>
    <n v="47"/>
    <n v="4658"/>
    <n v="172"/>
    <n v="4486"/>
    <n v="7.1155682903533801E-2"/>
    <n v="3350"/>
    <n v="1136"/>
    <n v="0.71919278660369257"/>
    <n v="0.95"/>
    <s v=""/>
    <n v="0.74676772180115913"/>
    <n v="0.96307428080721336"/>
    <n v="-0.21852493280778251"/>
    <n v="1112177"/>
    <n v="-0.20456629299629092"/>
    <n v="43444.4140625"/>
    <n v="-0.26981671427393894"/>
    <n v="247.92175657601427"/>
    <n v="41.320292762669048"/>
    <n v="-0.25740607112538261"/>
    <n v="149"/>
    <n v="34.438679595779469"/>
    <n v="-8.1386815731286921E-2"/>
    <n v="0.23113207782402329"/>
    <n v="-8.1386815731286921E-2"/>
    <n v="23801333.665500004"/>
    <n v="21.400670635609263"/>
    <n v="0.23703298471729828"/>
    <n v="1131167.6263410954"/>
    <n v="0.5706745469371004"/>
    <n v="2590521.9270497272"/>
    <n v="1.1319972206037265E-2"/>
    <n v="1668512.7000000002"/>
    <n v="1.5002222667794787"/>
    <n v="1.2416704672662503E-2"/>
    <n v="0.23565973352742839"/>
    <n v="25.6"/>
    <n v="25.677"/>
    <n v="51.353999999999999"/>
    <n v="23"/>
    <n v="690"/>
    <n v="64980.827199439198"/>
    <n v="10207.397104620271"/>
    <n v="371.93773963441822"/>
    <n v="58.425175090355481"/>
    <n v="2.4142081735562191"/>
    <n v="0.37923157618592179"/>
    <n v="7.0101647388713634E-2"/>
    <n v="1.1011791991943775E-2"/>
    <n v="2418.1343478260874"/>
    <n v="379.84831225410829"/>
    <n v="1611.8507246376812"/>
    <n v="6.5014492753623188"/>
    <n v="43314.133271020757"/>
    <n v="48355.521739130432"/>
    <n v="926951.50000000012"/>
    <n v="26916"/>
    <n v="128"/>
    <n v="8688.8828125"/>
    <m/>
  </r>
  <r>
    <x v="21"/>
    <x v="0"/>
    <x v="252"/>
    <s v="Metrovias S.A."/>
    <s v="Urquiza"/>
    <s v="URQ - Federico Lacroze-Gral. Lemos (e)"/>
    <s v="Eléctrico"/>
    <m/>
    <m/>
    <n v="114159.942"/>
    <n v="114159.942"/>
    <n v="2.9325513196480912E-3"/>
    <m/>
    <m/>
    <m/>
    <n v="684959.652"/>
    <n v="684959.652"/>
    <n v="2.9325513196480912E-3"/>
    <m/>
    <m/>
    <n v="31.81"/>
    <n v="-7.7978789769184154E-3"/>
    <m/>
    <m/>
    <n v="6"/>
    <m/>
    <m/>
    <n v="1253772"/>
    <m/>
    <m/>
    <n v="47"/>
    <n v="4602"/>
    <n v="156"/>
    <n v="4446"/>
    <n v="2.9325513196480912E-3"/>
    <n v="4165"/>
    <n v="281"/>
    <n v="0.90504128639721859"/>
    <n v="0.95"/>
    <s v=""/>
    <n v="0.93679712100764734"/>
    <n v="0.96610169491525422"/>
    <n v="-4.5328359212206792E-2"/>
    <n v="931673"/>
    <n v="-0.2318430365052091"/>
    <n v="35424.828897338404"/>
    <n v="-0.2318430365052091"/>
    <n v="209.55308142150247"/>
    <n v="34.925513570250409"/>
    <n v="-0.23408910949788408"/>
    <n v="149"/>
    <n v="28.759584145549063"/>
    <n v="-0.23638913323906041"/>
    <n v="0.19301734325871855"/>
    <n v="-0.23638913323906041"/>
    <n v="19699154.748000003"/>
    <n v="21.143850629995722"/>
    <n v="-3.0029913005527042E-3"/>
    <n v="1070555.6090855817"/>
    <n v="0.58082873042649641"/>
    <n v="2222654.718077301"/>
    <n v="0.11376875219460257"/>
    <n v="1380943.2000000002"/>
    <n v="1.4822187613035906"/>
    <n v="1.1972302828638285E-2"/>
    <n v="0.20586111759118567"/>
    <n v="26.3"/>
    <n v="25.677"/>
    <n v="51.353999999999999"/>
    <n v="23"/>
    <n v="700"/>
    <n v="53781.329594578812"/>
    <n v="7469.5347980501119"/>
    <n v="310.60350877192985"/>
    <n v="43.138831536107226"/>
    <n v="2.0160942268173194"/>
    <n v="0.28000955158382485"/>
    <n v="7.0101647388713634E-2"/>
    <n v="9.7362169830665004E-3"/>
    <n v="1972.7760000000003"/>
    <n v="273.99320715647531"/>
    <n v="1330.9614285714285"/>
    <n v="6.3514285714285714"/>
    <n v="36284.340070880557"/>
    <n v="40507.521739130432"/>
    <n v="767190.66666666686"/>
    <n v="26676"/>
    <n v="128"/>
    <n v="7278.6953125"/>
    <m/>
  </r>
  <r>
    <x v="21"/>
    <x v="1"/>
    <x v="253"/>
    <s v="Metrovias S.A."/>
    <s v="Urquiza"/>
    <s v="URQ - Federico Lacroze-Gral. Lemos (e)"/>
    <s v="Eléctrico"/>
    <m/>
    <m/>
    <n v="104813.514"/>
    <n v="104813.514"/>
    <n v="4.1858090862684882E-2"/>
    <m/>
    <m/>
    <m/>
    <n v="628881.08400000003"/>
    <n v="628881.08400000003"/>
    <n v="4.1858090862685104E-2"/>
    <m/>
    <m/>
    <n v="31.99"/>
    <n v="-2.7659574468085091E-2"/>
    <m/>
    <m/>
    <n v="6"/>
    <m/>
    <m/>
    <n v="1151124"/>
    <m/>
    <m/>
    <n v="47"/>
    <n v="4314"/>
    <n v="232"/>
    <n v="4082"/>
    <n v="4.1858090862685104E-2"/>
    <n v="3765"/>
    <n v="317"/>
    <n v="0.87273991655076499"/>
    <n v="0.95"/>
    <s v=""/>
    <n v="0.9223419892209701"/>
    <n v="0.94622160407974043"/>
    <n v="-4.4490768437926764E-2"/>
    <n v="926022"/>
    <n v="-9.5925317004401212E-2"/>
    <n v="38584.25"/>
    <n v="-0.14866300684581102"/>
    <n v="226.85497305242529"/>
    <n v="37.809162175404218"/>
    <n v="-0.13224776874650734"/>
    <n v="149"/>
    <n v="31.324133050247703"/>
    <n v="-0.15064956155699216"/>
    <n v="0.21022908087414566"/>
    <n v="-0.15064956155699205"/>
    <n v="19699154.748000003"/>
    <n v="21.272879853826371"/>
    <n v="-2.1206275417929521E-2"/>
    <n v="1073794.3275138033"/>
    <n v="0.54054497394431311"/>
    <n v="2015479.0947651188"/>
    <n v="7.8601992202224816E-2"/>
    <n v="1380943.2000000002"/>
    <n v="1.4912639224554063"/>
    <n v="1.1762142008651661E-2"/>
    <n v="0.18763583228443712"/>
    <n v="24"/>
    <n v="25.677"/>
    <n v="51.353999999999999"/>
    <n v="23"/>
    <n v="700"/>
    <n v="53781.329594578812"/>
    <n v="6766.9474114460027"/>
    <n v="338.30063694267523"/>
    <n v="42.566121676555369"/>
    <n v="2.1958733298456155"/>
    <n v="0.27629215300694115"/>
    <n v="7.0101647388713634E-2"/>
    <n v="8.8204245769143898E-3"/>
    <n v="1972.7760000000003"/>
    <n v="248.22129811957001"/>
    <n v="1322.8885714285714"/>
    <n v="5.8314285714285718"/>
    <n v="36064.259843439657"/>
    <n v="40261.82608695652"/>
    <n v="767190.66666666686"/>
    <n v="24492"/>
    <n v="128"/>
    <n v="7234.546875"/>
    <m/>
  </r>
  <r>
    <x v="21"/>
    <x v="2"/>
    <x v="254"/>
    <s v="Metrovias S.A."/>
    <s v="Urquiza"/>
    <s v="URQ - Federico Lacroze-Gral. Lemos (e)"/>
    <s v="Eléctrico"/>
    <m/>
    <m/>
    <n v="115058.637"/>
    <n v="115058.637"/>
    <n v="-7.0906270773321012E-3"/>
    <m/>
    <m/>
    <m/>
    <n v="690351.82200000004"/>
    <n v="690351.82200000004"/>
    <n v="-7.0906270773321012E-3"/>
    <m/>
    <m/>
    <n v="32.340000000000003"/>
    <n v="-1.8512898330804273E-2"/>
    <m/>
    <m/>
    <n v="6"/>
    <m/>
    <m/>
    <n v="1263642"/>
    <m/>
    <m/>
    <n v="47"/>
    <n v="4799"/>
    <n v="318"/>
    <n v="4481"/>
    <n v="-7.0906270773321012E-3"/>
    <n v="4240"/>
    <n v="241"/>
    <n v="0.8835173994582205"/>
    <n v="0.95"/>
    <s v=""/>
    <n v="0.94621736219593844"/>
    <n v="0.93373619504063343"/>
    <n v="0.11875267372026999"/>
    <n v="891907"/>
    <n v="-0.19456600461276441"/>
    <n v="37318.284518828455"/>
    <n v="-0.17097588759305449"/>
    <n v="199.04195492077662"/>
    <n v="33.173659153462772"/>
    <n v="-0.1888141885332304"/>
    <n v="149"/>
    <n v="27.487132915106578"/>
    <n v="-0.19575924055978333"/>
    <n v="0.18447740211480926"/>
    <n v="-0.19575924055978333"/>
    <n v="18975792.289499998"/>
    <n v="21.275527930042031"/>
    <n v="-8.5616044171122896E-3"/>
    <n v="866573.4329061819"/>
    <n v="0.67056234624042099"/>
    <n v="2707362.0450530122"/>
    <n v="0.10734163284508305"/>
    <n v="1330234.2999999998"/>
    <n v="1.4914495569605348"/>
    <n v="1.1521386734499582E-2"/>
    <n v="0.186363896546314"/>
    <n v="23.9"/>
    <n v="25.677"/>
    <n v="51.353999999999999"/>
    <n v="23"/>
    <n v="700"/>
    <n v="51806.45324609572"/>
    <n v="6473.4690141735127"/>
    <n v="296.86103548315106"/>
    <n v="37.094234295231708"/>
    <n v="1.9268932993415055"/>
    <n v="0.24077471599246866"/>
    <n v="7.0101647388713634E-2"/>
    <n v="8.7595427553719858E-3"/>
    <n v="1900.334714285714"/>
    <n v="237.45609125276184"/>
    <n v="1274.1528571428571"/>
    <n v="6.4014285714285712"/>
    <n v="34735.638898625228"/>
    <n v="38778.565217391304"/>
    <n v="739019.0555555555"/>
    <n v="26886.000000000004"/>
    <n v="128"/>
    <n v="6968.0234375"/>
    <m/>
  </r>
  <r>
    <x v="21"/>
    <x v="3"/>
    <x v="255"/>
    <s v="Metrovias S.A."/>
    <s v="Urquiza"/>
    <s v="URQ - Federico Lacroze-Gral. Lemos (e)"/>
    <s v="Eléctrico"/>
    <m/>
    <m/>
    <n v="117215.505"/>
    <n v="117215.505"/>
    <n v="-3.4679636286741311E-2"/>
    <m/>
    <m/>
    <m/>
    <n v="703293.03"/>
    <n v="703293.03"/>
    <n v="-3.4679636286741311E-2"/>
    <m/>
    <m/>
    <n v="32.369999999999997"/>
    <n v="-3.1997607655502414E-2"/>
    <m/>
    <m/>
    <n v="6"/>
    <m/>
    <m/>
    <n v="1287330"/>
    <m/>
    <m/>
    <n v="47"/>
    <n v="4912"/>
    <n v="347"/>
    <n v="4565"/>
    <n v="-3.4679636286741422E-2"/>
    <n v="4244"/>
    <n v="321"/>
    <n v="0.86400651465798051"/>
    <n v="0.95"/>
    <s v=""/>
    <n v="0.92968236582694419"/>
    <n v="0.92935667752442996"/>
    <n v="-1.2695282282591647E-2"/>
    <n v="1194220"/>
    <n v="-3.3718156602680516E-2"/>
    <n v="49967.364016736399"/>
    <n v="-5.4170147458552087E-3"/>
    <n v="261.60350492880616"/>
    <n v="43.600584154801027"/>
    <n v="9.960213419328845E-4"/>
    <n v="149"/>
    <n v="36.118903898421969"/>
    <n v="-1.2910523948489017E-2"/>
    <n v="0.24240875099612061"/>
    <n v="-1.2910523948489017E-2"/>
    <n v="25402173.363000002"/>
    <n v="21.270932795464823"/>
    <n v="-1.3892707856899222E-2"/>
    <n v="1178014.9873171621"/>
    <n v="0.56067866184068615"/>
    <n v="2718329.150602133"/>
    <n v="-3.5606834912232602E-3"/>
    <n v="1780734.2"/>
    <n v="1.4911274304566997"/>
    <n v="1.1286502714949938E-2"/>
    <n v="0.18459497354365229"/>
    <n v="23.900000000000002"/>
    <n v="25.677"/>
    <n v="51.353999999999999"/>
    <n v="23"/>
    <n v="700"/>
    <n v="69351.333878568374"/>
    <n v="8585.3880634536927"/>
    <n v="390.08416210295729"/>
    <n v="48.290692071259684"/>
    <n v="2.5319946651540111"/>
    <n v="0.31344972849411068"/>
    <n v="7.0101647388713634E-2"/>
    <n v="8.6782735538053039E-3"/>
    <n v="2543.9059999999999"/>
    <n v="314.92429900757207"/>
    <n v="1706.0285714285715"/>
    <n v="6.5214285714285714"/>
    <n v="46509.327413638668"/>
    <n v="51922.608695652176"/>
    <n v="989296.77777777787"/>
    <n v="27390"/>
    <n v="128"/>
    <n v="9329.84375"/>
    <m/>
  </r>
  <r>
    <x v="21"/>
    <x v="4"/>
    <x v="256"/>
    <s v="Metrovias S.A."/>
    <s v="Urquiza"/>
    <s v="URQ - Federico Lacroze-Gral. Lemos (e)"/>
    <s v="Eléctrico"/>
    <m/>
    <m/>
    <n v="121041.378"/>
    <n v="121041.378"/>
    <n v="-7.2959685349065939E-2"/>
    <m/>
    <m/>
    <m/>
    <n v="726248.26799999992"/>
    <n v="726248.26799999992"/>
    <n v="-7.295968534906605E-2"/>
    <m/>
    <m/>
    <n v="32.119999999999997"/>
    <n v="-3.9473684210526327E-2"/>
    <m/>
    <m/>
    <n v="6"/>
    <m/>
    <m/>
    <n v="1329348"/>
    <m/>
    <m/>
    <n v="47"/>
    <n v="5039"/>
    <n v="325"/>
    <n v="4714"/>
    <n v="-7.2959685349065828E-2"/>
    <n v="4175"/>
    <n v="539"/>
    <n v="0.82853740821591582"/>
    <n v="0.95"/>
    <s v=""/>
    <n v="0.88565973695375477"/>
    <n v="0.93550307600714433"/>
    <n v="-5.4664197646968393E-2"/>
    <n v="1120209"/>
    <n v="-0.23213188964503695"/>
    <n v="43084.961538461539"/>
    <n v="-0.23508522853101743"/>
    <n v="237.63449299957574"/>
    <n v="39.605748833262624"/>
    <n v="-0.17169933365401202"/>
    <n v="149"/>
    <n v="32.303446000094283"/>
    <n v="-0.26171187886976344"/>
    <n v="0.21680165100734419"/>
    <n v="-0.26171187886976333"/>
    <n v="23460321.707999997"/>
    <n v="20.942807733199786"/>
    <n v="-0.10867134227096287"/>
    <n v="1068352.7201984595"/>
    <n v="0.61341142511743207"/>
    <n v="2897677.4606965049"/>
    <n v="0.11771734840641533"/>
    <n v="1644607.2"/>
    <n v="1.4681253230423965"/>
    <n v="1.089263663187078E-2"/>
    <n v="0.18107232075215027"/>
    <n v="26"/>
    <n v="25.677"/>
    <n v="51.353999999999999"/>
    <n v="23"/>
    <n v="700"/>
    <n v="64049.818904077576"/>
    <n v="7899.6317076545347"/>
    <n v="348.87721680101822"/>
    <n v="43.029029138193785"/>
    <n v="2.2645247809389613"/>
    <n v="0.27929683593743937"/>
    <n v="7.0101647388713648E-2"/>
    <n v="8.6460384423576436E-3"/>
    <n v="2349.4388571428572"/>
    <n v="289.76977622492217"/>
    <n v="1600.2985714285714"/>
    <n v="6.734285714285714"/>
    <n v="43626.942399813066"/>
    <n v="48704.739130434784"/>
    <n v="913670.66666666651"/>
    <n v="28283.999999999996"/>
    <n v="128"/>
    <n v="8751.6328125"/>
    <m/>
  </r>
  <r>
    <x v="21"/>
    <x v="5"/>
    <x v="257"/>
    <s v="Metrovias S.A."/>
    <s v="Urquiza"/>
    <s v="URQ - Federico Lacroze-Gral. Lemos (e)"/>
    <s v="Eléctrico"/>
    <m/>
    <m/>
    <n v="115495.14599999999"/>
    <n v="115495.14599999999"/>
    <n v="-1.3380127220881777E-2"/>
    <m/>
    <m/>
    <m/>
    <n v="692970.87599999993"/>
    <n v="692970.87599999993"/>
    <n v="-1.3380127220881999E-2"/>
    <m/>
    <m/>
    <n v="32.19"/>
    <n v="-3.7380382775119569E-2"/>
    <m/>
    <m/>
    <n v="6"/>
    <m/>
    <m/>
    <n v="1268436"/>
    <m/>
    <m/>
    <n v="47"/>
    <n v="4913"/>
    <n v="415"/>
    <n v="4498"/>
    <n v="-1.3380127220881777E-2"/>
    <n v="4097"/>
    <n v="401"/>
    <n v="0.83391003460207613"/>
    <n v="0.95"/>
    <s v=""/>
    <n v="0.91084926634059582"/>
    <n v="0.91553022593120292"/>
    <n v="4.2471113051454346E-3"/>
    <n v="1034173"/>
    <n v="-0.20335352091193826"/>
    <n v="42039.552845528451"/>
    <n v="-0.23573752412690019"/>
    <n v="229.91840818141395"/>
    <n v="38.319734696902323"/>
    <n v="-0.19254973362328309"/>
    <n v="149"/>
    <n v="31.128695057885807"/>
    <n v="-0.21522232837456123"/>
    <n v="0.20891741649587789"/>
    <n v="-0.21522232837456123"/>
    <n v="21571279.082999997"/>
    <n v="20.858482171744956"/>
    <n v="-2.8079246110125688E-2"/>
    <n v="1035944.8896852608"/>
    <n v="0.60797770226399028"/>
    <n v="2638046.3712715106"/>
    <n v="0.10442973620711941"/>
    <n v="1512182.1999999997"/>
    <n v="1.4622139622674346"/>
    <n v="1.0625783388027608E-2"/>
    <n v="0.17850707908555177"/>
    <n v="24.6"/>
    <n v="25.677"/>
    <n v="51.353999999999999"/>
    <n v="23"/>
    <n v="700"/>
    <n v="58892.479651049565"/>
    <n v="7189.5938582833805"/>
    <n v="336.18990662516666"/>
    <n v="41.042063472463838"/>
    <n v="2.1821728046187037"/>
    <n v="0.2663996538566541"/>
    <n v="7.0101647388713634E-2"/>
    <n v="8.5580090447500874E-3"/>
    <n v="2160.2602857142851"/>
    <n v="263.72457357020335"/>
    <n v="1477.39"/>
    <n v="6.4257142857142862"/>
    <n v="40276.239436071191"/>
    <n v="44964.043478260872"/>
    <n v="840101.22222222213"/>
    <n v="26987.999999999996"/>
    <n v="128"/>
    <n v="8079.4765625"/>
    <m/>
  </r>
  <r>
    <x v="21"/>
    <x v="6"/>
    <x v="258"/>
    <s v="Metrovias S.A."/>
    <s v="Urquiza"/>
    <s v="URQ - Federico Lacroze-Gral. Lemos (e)"/>
    <s v="Eléctrico"/>
    <m/>
    <m/>
    <n v="123480.693"/>
    <n v="123480.693"/>
    <n v="-4.8664688427299763E-2"/>
    <m/>
    <m/>
    <m/>
    <n v="740884.15800000005"/>
    <n v="740884.15800000005"/>
    <n v="-4.8664688427299652E-2"/>
    <m/>
    <m/>
    <n v="32.200000000000003"/>
    <n v="-3.7081339712918493E-2"/>
    <m/>
    <m/>
    <n v="6"/>
    <m/>
    <m/>
    <n v="1356138"/>
    <m/>
    <m/>
    <n v="47"/>
    <n v="5230"/>
    <n v="421"/>
    <n v="4809"/>
    <n v="-4.8664688427299652E-2"/>
    <n v="4444"/>
    <n v="365"/>
    <n v="0.84971319311663485"/>
    <n v="0.95"/>
    <s v=""/>
    <n v="0.92410064462466213"/>
    <n v="0.91950286806883363"/>
    <n v="-2.7052180662539005E-3"/>
    <n v="963863"/>
    <n v="-0.3757153738338338"/>
    <n v="36648.783269961976"/>
    <n v="-0.3757153738338338"/>
    <n v="200.4289873154502"/>
    <n v="33.4048312192417"/>
    <n v="-0.34378066432315035"/>
    <n v="149"/>
    <n v="26.775760918955971"/>
    <n v="-0.37309977126762461"/>
    <n v="0.17970309341581189"/>
    <n v="-0.3730997712676245"/>
    <n v="19837737.083250001"/>
    <n v="20.58149040190359"/>
    <n v="-4.4678822080476244E-2"/>
    <n v="943753.85758166318"/>
    <n v="0.66581625784105281"/>
    <n v="2884230.6743383096"/>
    <n v="0.1773061743784827"/>
    <n v="1390658.05"/>
    <n v="1.4427963828884396"/>
    <n v="1.0273507680097296E-2"/>
    <n v="0.17549162072374758"/>
    <n v="26.3"/>
    <n v="25.677"/>
    <n v="51.353999999999999"/>
    <n v="23"/>
    <n v="700"/>
    <n v="54159.677921875613"/>
    <n v="6587.602914111988"/>
    <n v="289.17821792472449"/>
    <n v="35.173607824007803"/>
    <n v="1.8770249505051504"/>
    <n v="0.22830813454328647"/>
    <n v="7.0101647388713634E-2"/>
    <n v="8.5266721358292046E-3"/>
    <n v="1986.6543571428572"/>
    <n v="241.64268575093359"/>
    <n v="1376.9471428571428"/>
    <n v="6.87"/>
    <n v="37537.991198348718"/>
    <n v="41907.086956521736"/>
    <n v="772587.80555555562"/>
    <n v="28854.000000000004"/>
    <n v="128"/>
    <n v="7530.1796875"/>
    <m/>
  </r>
  <r>
    <x v="21"/>
    <x v="7"/>
    <x v="259"/>
    <s v="Metrovias S.A."/>
    <s v="Urquiza"/>
    <s v="URQ - Federico Lacroze-Gral. Lemos (e)"/>
    <s v="Eléctrico"/>
    <m/>
    <m/>
    <n v="115032.95999999999"/>
    <n v="115032.95999999999"/>
    <n v="-0.10969793322734511"/>
    <m/>
    <m/>
    <m/>
    <n v="690197.76"/>
    <n v="690197.76"/>
    <n v="-0.109697933227345"/>
    <m/>
    <m/>
    <n v="32.200000000000003"/>
    <n v="-3.7081339712918493E-2"/>
    <m/>
    <m/>
    <n v="6"/>
    <m/>
    <m/>
    <n v="1263360"/>
    <m/>
    <m/>
    <n v="47"/>
    <n v="5041"/>
    <n v="561"/>
    <n v="4480"/>
    <n v="-0.109697933227345"/>
    <n v="4162"/>
    <n v="318"/>
    <n v="0.8256298353501289"/>
    <n v="0.95"/>
    <s v=""/>
    <n v="0.92901785714285712"/>
    <n v="0.88871255703233487"/>
    <n v="-7.4696693964209082E-3"/>
    <n v="979547"/>
    <n v="-0.29505765208968138"/>
    <n v="38717.272727272728"/>
    <n v="-0.26719431818018247"/>
    <n v="218.64888392857142"/>
    <n v="36.441480654761904"/>
    <n v="-0.20819868422215992"/>
    <n v="149"/>
    <n v="32.478017526455027"/>
    <n v="-0.15833434539982272"/>
    <n v="0.21797327198963104"/>
    <n v="-0.15833434539982272"/>
    <n v="22416254.945999999"/>
    <n v="22.884307691208281"/>
    <n v="6.2975822126984049E-2"/>
    <n v="933352.63203609723"/>
    <n v="0.64459219622012753"/>
    <n v="2756121.2488364442"/>
    <n v="4.6474902930810018E-2"/>
    <n v="1571416.4"/>
    <n v="1.6042276685039103"/>
    <n v="1.1197461784147822E-2"/>
    <n v="0.19150726926039149"/>
    <n v="25.3"/>
    <n v="25.677"/>
    <n v="51.353999999999999"/>
    <n v="23"/>
    <n v="700"/>
    <n v="61199.376874245434"/>
    <n v="7305.7744706238545"/>
    <n v="350.76258928571428"/>
    <n v="41.872850687993015"/>
    <n v="2.2767625325240113"/>
    <n v="0.2717922050083279"/>
    <n v="7.0101647388713634E-2"/>
    <n v="8.3684973932580432E-3"/>
    <n v="2244.8805714285713"/>
    <n v="267.9862444031553"/>
    <n v="1399.3528571428571"/>
    <n v="6.4"/>
    <n v="38148.810219262377"/>
    <n v="42589"/>
    <n v="873009.11111111112"/>
    <n v="26880"/>
    <n v="128"/>
    <n v="7652.7109375"/>
    <m/>
  </r>
  <r>
    <x v="21"/>
    <x v="8"/>
    <x v="260"/>
    <s v="Metrovias S.A."/>
    <s v="Urquiza"/>
    <s v="URQ - Federico Lacroze-Gral. Lemos (e)"/>
    <s v="Eléctrico"/>
    <m/>
    <m/>
    <n v="121811.68799999999"/>
    <n v="121811.68799999999"/>
    <n v="-2.6672137874435897E-2"/>
    <m/>
    <m/>
    <m/>
    <n v="730870.12800000003"/>
    <n v="730870.12800000003"/>
    <n v="-2.6672137874435897E-2"/>
    <m/>
    <m/>
    <n v="32.200000000000003"/>
    <n v="-3.7081339712918493E-2"/>
    <m/>
    <m/>
    <n v="6"/>
    <m/>
    <m/>
    <n v="1337808"/>
    <m/>
    <m/>
    <n v="47"/>
    <n v="5154"/>
    <n v="410"/>
    <n v="4744"/>
    <n v="-2.6672137874435786E-2"/>
    <n v="4164"/>
    <n v="580"/>
    <n v="0.80791618160651923"/>
    <n v="0.95"/>
    <s v=""/>
    <n v="0.87774030354131538"/>
    <n v="0.92045013581684132"/>
    <n v="-5.4562157025332292E-2"/>
    <n v="1204850"/>
    <n v="-0.12266841038307397"/>
    <n v="46340.384615384617"/>
    <n v="-0.14628887625737563"/>
    <n v="253.97344013490726"/>
    <n v="42.328906689151211"/>
    <n v="-9.8626861763723039E-2"/>
    <n v="149"/>
    <n v="34.31693640309787"/>
    <n v="-0.12545114525232037"/>
    <n v="0.23031500941676422"/>
    <n v="-0.12545114525232037"/>
    <n v="25081223.701499999"/>
    <n v="20.816884841681535"/>
    <n v="-2.9759355311036462E-2"/>
    <n v="1128430.4001968561"/>
    <n v="0.59348831165756444"/>
    <n v="2963875.4174887678"/>
    <n v="5.1202730908551604E-2"/>
    <n v="1758235.0999999999"/>
    <n v="1.4592979209030168"/>
    <n v="9.8960346429054213E-3"/>
    <n v="0.17184200411006165"/>
    <n v="26"/>
    <n v="25.677"/>
    <n v="51.353999999999999"/>
    <n v="23"/>
    <n v="700"/>
    <n v="68475.098337033138"/>
    <n v="8063.3967617715389"/>
    <n v="370.62291315345698"/>
    <n v="43.643304943509229"/>
    <n v="2.4056737751908774"/>
    <n v="0.28328403463222102"/>
    <n v="7.0101647388713634E-2"/>
    <n v="8.2549336952656496E-3"/>
    <n v="2511.7644285714282"/>
    <n v="295.77691236001112"/>
    <n v="1721.2142857142858"/>
    <n v="6.7771428571428576"/>
    <n v="46923.316586828681"/>
    <n v="52384.782608695656"/>
    <n v="976797.27777777775"/>
    <n v="28464"/>
    <n v="128"/>
    <n v="9412.890625"/>
    <m/>
  </r>
  <r>
    <x v="21"/>
    <x v="9"/>
    <x v="261"/>
    <s v="Metrovias S.A."/>
    <s v="Urquiza"/>
    <s v="URQ - Federico Lacroze-Gral. Lemos (e)"/>
    <s v="Eléctrico"/>
    <m/>
    <m/>
    <n v="116368.164"/>
    <n v="116368.164"/>
    <n v="-0.11050049067713441"/>
    <m/>
    <m/>
    <m/>
    <n v="698208.98400000005"/>
    <n v="698208.98400000005"/>
    <n v="-0.11050049067713441"/>
    <m/>
    <m/>
    <n v="32.200000000000003"/>
    <n v="-3.7081339712918493E-2"/>
    <m/>
    <m/>
    <n v="6"/>
    <m/>
    <m/>
    <n v="1278024"/>
    <m/>
    <m/>
    <n v="47"/>
    <n v="5230"/>
    <n v="698"/>
    <n v="4532"/>
    <n v="-0.11050049067713441"/>
    <n v="3502"/>
    <n v="1030"/>
    <n v="0.66959847036328868"/>
    <n v="0.95"/>
    <s v=""/>
    <n v="0.77272727272727271"/>
    <n v="0.86653919694072656"/>
    <n v="-0.16036565268810954"/>
    <n v="1185367"/>
    <n v="-0.15909471408140563"/>
    <n v="43902.481481481482"/>
    <n v="-0.17155257016908843"/>
    <n v="261.55494263018534"/>
    <n v="43.592490438364223"/>
    <n v="-5.4630972693018864E-2"/>
    <n v="149"/>
    <n v="35.103873484031247"/>
    <n v="-8.4123595422109454E-2"/>
    <n v="0.23559646633578019"/>
    <n v="-8.4123595422109454E-2"/>
    <n v="24509839.839749999"/>
    <n v="20.677005382932037"/>
    <n v="-3.1196942016499585E-2"/>
    <n v="1098587.0826973503"/>
    <n v="0.58516940916737248"/>
    <n v="2857472.4868308045"/>
    <n v="3.3366945371749984E-3"/>
    <n v="1718180.1500000001"/>
    <n v="1.4494921404088354"/>
    <n v="9.5575924838369915E-3"/>
    <n v="0.16964758972923688"/>
    <n v="27"/>
    <n v="25.677"/>
    <n v="51.353999999999999"/>
    <n v="23"/>
    <n v="700"/>
    <n v="66915.143903103948"/>
    <n v="7831.7036450744381"/>
    <n v="379.12183362753757"/>
    <n v="44.372165598979777"/>
    <n v="2.460839360955573"/>
    <n v="0.28801499136048975"/>
    <n v="7.0101647388713648E-2"/>
    <n v="8.2046498797777347E-3"/>
    <n v="2454.5430714285717"/>
    <n v="287.27807784939478"/>
    <n v="1693.3814285714286"/>
    <n v="6.4742857142857142"/>
    <n v="46164.544144565174"/>
    <n v="51537.695652173912"/>
    <n v="954544.52777777775"/>
    <n v="27192.000000000004"/>
    <n v="128"/>
    <n v="9260.6796875"/>
    <m/>
  </r>
  <r>
    <x v="21"/>
    <x v="10"/>
    <x v="262"/>
    <s v="Metrovias S.A."/>
    <s v="Urquiza"/>
    <s v="URQ - Federico Lacroze-Gral. Lemos (e)"/>
    <s v="Eléctrico"/>
    <m/>
    <m/>
    <n v="112311.198"/>
    <n v="112311.198"/>
    <n v="-7.2322375397666949E-2"/>
    <m/>
    <m/>
    <m/>
    <n v="673867.18800000008"/>
    <n v="673867.18800000008"/>
    <n v="-7.2322375397666838E-2"/>
    <m/>
    <m/>
    <n v="32.200000000000003"/>
    <n v="-3.7081339712918493E-2"/>
    <m/>
    <m/>
    <n v="6"/>
    <m/>
    <m/>
    <n v="1233468"/>
    <m/>
    <m/>
    <n v="47"/>
    <n v="4844"/>
    <n v="470"/>
    <n v="4374"/>
    <n v="-7.232237539766706E-2"/>
    <n v="3137"/>
    <n v="1237"/>
    <n v="0.64760528488852187"/>
    <n v="0.95"/>
    <s v=""/>
    <n v="0.71719250114311839"/>
    <n v="0.90297274979355902"/>
    <n v="0.23595125836615605"/>
    <n v="1115775"/>
    <n v="-0.10964932579840503"/>
    <n v="45916.666666666664"/>
    <n v="-8.4001363990128697E-2"/>
    <n v="255.09259259259258"/>
    <n v="42.51543209876543"/>
    <n v="-4.023698471410142E-2"/>
    <n v="149"/>
    <n v="34.248542524005479"/>
    <n v="-6.8012884686272423E-2"/>
    <n v="0.22985599009399652"/>
    <n v="-6.8012884686272423E-2"/>
    <n v="23078969.043749999"/>
    <n v="20.684249999999999"/>
    <n v="-2.8940373331532099E-2"/>
    <n v="1061334.5137062753"/>
    <n v="0.58599944515811364"/>
    <n v="2695105.0836782884"/>
    <n v="4.2322996462079765E-2"/>
    <n v="1617873.75"/>
    <n v="1.45"/>
    <n v="9.3035477518866056E-3"/>
    <n v="0.16910716599714912"/>
    <n v="24.3"/>
    <n v="25.677"/>
    <n v="51.353999999999999"/>
    <n v="23"/>
    <n v="700"/>
    <n v="63008.675078864355"/>
    <n v="7348.4265350496198"/>
    <n v="369.88425925925924"/>
    <n v="43.137985400198687"/>
    <n v="2.4008792515951969"/>
    <n v="0.28000405940594492"/>
    <n v="7.0101647388713634E-2"/>
    <n v="8.1756489114736645E-3"/>
    <n v="2311.2482142857143"/>
    <n v="269.55078305781296"/>
    <n v="1593.9642857142858"/>
    <n v="6.2485714285714282"/>
    <n v="43454.258675078861"/>
    <n v="48511.956521739128"/>
    <n v="898818.75"/>
    <n v="26244.000000000004"/>
    <n v="128"/>
    <n v="8716.9921875"/>
    <m/>
  </r>
  <r>
    <x v="21"/>
    <x v="11"/>
    <x v="263"/>
    <s v="Metrovias S.A."/>
    <s v="Urquiza"/>
    <s v="URQ - Federico Lacroze-Gral. Lemos (e)"/>
    <s v="Eléctrico"/>
    <m/>
    <m/>
    <n v="112131.459"/>
    <n v="112131.459"/>
    <n v="-2.6526972804279958E-2"/>
    <m/>
    <m/>
    <m/>
    <n v="672788.75399999996"/>
    <n v="672788.75399999996"/>
    <n v="-2.6526972804280069E-2"/>
    <m/>
    <m/>
    <n v="32.200000000000003"/>
    <n v="-3.7081339712918493E-2"/>
    <m/>
    <m/>
    <n v="6"/>
    <m/>
    <m/>
    <n v="1231494"/>
    <m/>
    <m/>
    <n v="47"/>
    <n v="4674"/>
    <n v="307"/>
    <n v="4367"/>
    <n v="-2.6526972804279958E-2"/>
    <n v="3641"/>
    <n v="726"/>
    <n v="0.77899015832263585"/>
    <n v="0.95"/>
    <s v=""/>
    <n v="0.83375314861460958"/>
    <n v="0.93431750106974754"/>
    <n v="0.11648257453287725"/>
    <n v="1037500"/>
    <n v="-6.7144887909028839E-2"/>
    <n v="40527.34375"/>
    <n v="-6.7144887909028839E-2"/>
    <n v="237.57728417678041"/>
    <n v="39.596214029463404"/>
    <n v="-4.1724746315526362E-2"/>
    <n v="149"/>
    <n v="31.896950190401075"/>
    <n v="-7.380449643283904E-2"/>
    <n v="0.21407349121074548"/>
    <n v="-7.380449643283904E-2"/>
    <n v="21459909.375"/>
    <n v="20.684249999999999"/>
    <n v="-3.3476550702910668E-2"/>
    <n v="1055215.5028641003"/>
    <n v="0.58858803822528549"/>
    <n v="2521803.1958150156"/>
    <n v="4.2884632207850472E-2"/>
    <n v="1504375"/>
    <n v="1.45"/>
    <n v="9.1398955889684125E-3"/>
    <n v="0.1685262668526267"/>
    <n v="25.6"/>
    <n v="25.677"/>
    <n v="51.353999999999999"/>
    <n v="23"/>
    <n v="700"/>
    <n v="58588.425439108934"/>
    <n v="6809.4404276044797"/>
    <n v="344.48706205633158"/>
    <n v="40.038012791298421"/>
    <n v="2.2360287550228581"/>
    <n v="0.25988246804077852"/>
    <n v="7.0101647388713634E-2"/>
    <n v="8.1475647825097215E-3"/>
    <n v="2149.1071428571427"/>
    <n v="249.7800026565717"/>
    <n v="1482.1428571428571"/>
    <n v="6.2385714285714284"/>
    <n v="40405.810647661332"/>
    <n v="45108.695652173912"/>
    <n v="835763.88888888888"/>
    <n v="26202"/>
    <n v="128"/>
    <n v="8105.46875"/>
    <m/>
  </r>
  <r>
    <x v="22"/>
    <x v="0"/>
    <x v="264"/>
    <s v="Metrovias S.A."/>
    <s v="Urquiza"/>
    <s v="URQ - Federico Lacroze-Gral. Lemos (e)"/>
    <s v="Eléctrico"/>
    <m/>
    <m/>
    <n v="113492.34"/>
    <n v="113492.34"/>
    <n v="-5.8479532163742132E-3"/>
    <m/>
    <m/>
    <m/>
    <n v="680954.04"/>
    <n v="680954.04"/>
    <n v="-5.8479532163742132E-3"/>
    <m/>
    <m/>
    <n v="31.81"/>
    <n v="0"/>
    <m/>
    <m/>
    <n v="6"/>
    <m/>
    <m/>
    <n v="1246440"/>
    <m/>
    <m/>
    <n v="47"/>
    <n v="4488"/>
    <n v="68"/>
    <n v="4420"/>
    <n v="-5.8479532163743242E-3"/>
    <n v="3973"/>
    <n v="447"/>
    <n v="0.88524955436720143"/>
    <n v="0.95"/>
    <s v=""/>
    <n v="0.89886877828054301"/>
    <n v="0.98484848484848486"/>
    <n v="-4.0487253725019379E-2"/>
    <n v="986425"/>
    <n v="5.8767400150052662E-2"/>
    <n v="37939.423076923078"/>
    <n v="7.0983947074860998E-2"/>
    <n v="223.17307692307693"/>
    <n v="37.195512820512825"/>
    <n v="6.4995443680347265E-2"/>
    <n v="149"/>
    <n v="30.134415325959445"/>
    <n v="4.7804278860657856E-2"/>
    <n v="0.20224439816080164"/>
    <n v="4.7804278860657856E-2"/>
    <n v="20520151.859250002"/>
    <n v="20.802546426996479"/>
    <n v="-1.614200785712383E-2"/>
    <n v="1133469.3789475975"/>
    <n v="0.55358450660105407"/>
    <n v="2209656.7314218786"/>
    <n v="-2.7506254660393348E-2"/>
    <n v="1438496.45"/>
    <n v="1.4582927744126517"/>
    <n v="9.0332701663324456E-3"/>
    <n v="0.16834409810495995"/>
    <n v="26"/>
    <n v="25.677"/>
    <n v="51.353999999999999"/>
    <n v="23"/>
    <n v="888"/>
    <n v="56022.761615453521"/>
    <n v="6467.2207412542402"/>
    <n v="325.45168552036199"/>
    <n v="37.569870355924238"/>
    <n v="2.1124721574454566"/>
    <n v="0.24386201890098941"/>
    <n v="7.0101647388713634E-2"/>
    <n v="8.0924755387874834E-3"/>
    <n v="1619.9284346846846"/>
    <n v="187.00318352836163"/>
    <n v="1110.838963963964"/>
    <n v="4.9774774774774775"/>
    <n v="38416.676403006582"/>
    <n v="42888.043478260872"/>
    <n v="799164.6944444445"/>
    <n v="26520.000000000004"/>
    <n v="128"/>
    <n v="7706.4453125"/>
    <m/>
  </r>
  <r>
    <x v="22"/>
    <x v="1"/>
    <x v="265"/>
    <s v="Metrovias S.A."/>
    <s v="Urquiza"/>
    <s v="URQ - Federico Lacroze-Gral. Lemos (e)"/>
    <s v="Eléctrico"/>
    <m/>
    <m/>
    <n v="100602.486"/>
    <n v="100602.486"/>
    <n v="-4.0176384125428677E-2"/>
    <m/>
    <m/>
    <m/>
    <n v="603614.91599999997"/>
    <n v="603614.91599999997"/>
    <n v="-4.0176384125428788E-2"/>
    <m/>
    <m/>
    <n v="31.99"/>
    <n v="0"/>
    <m/>
    <m/>
    <n v="6"/>
    <m/>
    <m/>
    <n v="1104876"/>
    <m/>
    <m/>
    <n v="47"/>
    <n v="3994"/>
    <n v="76"/>
    <n v="3918"/>
    <n v="-4.0176384125428677E-2"/>
    <n v="3333"/>
    <n v="585"/>
    <n v="0.83450175262894344"/>
    <n v="0.95"/>
    <s v=""/>
    <n v="0.85068912710566613"/>
    <n v="0.98097145718577872"/>
    <n v="-7.7685785698451748E-2"/>
    <n v="1040359"/>
    <n v="0.12347114863361774"/>
    <n v="46033.58407079646"/>
    <n v="0.19306670651357649"/>
    <n v="265.53318019397653"/>
    <n v="44.255530032329425"/>
    <n v="0.17049750605472891"/>
    <n v="149"/>
    <n v="36.291204649008371"/>
    <n v="0.15857012198207965"/>
    <n v="0.24356513187253939"/>
    <n v="0.15857012198207943"/>
    <n v="21905912.445749998"/>
    <n v="21.056108944845001"/>
    <n v="-1.0190012375892787E-2"/>
    <n v="1206376.9465281956"/>
    <n v="0.46220902668849928"/>
    <n v="1934504.3922806799"/>
    <n v="-9.4069915148381339E-2"/>
    <n v="1535640.55"/>
    <n v="1.4760679246298634"/>
    <n v="8.9880080735682249E-3"/>
    <n v="0.16877598980668354"/>
    <n v="22.6"/>
    <n v="25.677"/>
    <n v="51.353999999999999"/>
    <n v="23"/>
    <n v="888"/>
    <n v="59806.073528839042"/>
    <n v="6838.3230120065227"/>
    <n v="391.94501020929044"/>
    <n v="44.815625313754843"/>
    <n v="2.5440732316164305"/>
    <n v="0.29089344104162512"/>
    <n v="7.0101647388713648E-2"/>
    <n v="8.0155355506936459E-3"/>
    <n v="1729.3249436936937"/>
    <n v="197.73380628298591"/>
    <n v="1171.5754504504505"/>
    <n v="4.4121621621621623"/>
    <n v="40517.155430930405"/>
    <n v="45233"/>
    <n v="853133.63888888888"/>
    <n v="23508"/>
    <n v="128"/>
    <n v="8127.8046875"/>
    <m/>
  </r>
  <r>
    <x v="22"/>
    <x v="2"/>
    <x v="266"/>
    <s v="Metrovias S.A."/>
    <s v="Urquiza"/>
    <s v="URQ - Federico Lacroze-Gral. Lemos (e)"/>
    <s v="Eléctrico"/>
    <m/>
    <m/>
    <n v="111104.379"/>
    <n v="111104.379"/>
    <n v="-3.4367328721267576E-2"/>
    <m/>
    <m/>
    <m/>
    <n v="666626.27399999998"/>
    <n v="666626.27399999998"/>
    <n v="-3.4367328721267687E-2"/>
    <m/>
    <m/>
    <n v="32.340000000000003"/>
    <n v="0"/>
    <m/>
    <m/>
    <n v="6"/>
    <m/>
    <m/>
    <n v="1220214"/>
    <m/>
    <m/>
    <n v="47"/>
    <n v="4749"/>
    <n v="422"/>
    <n v="4327"/>
    <n v="-3.4367328721267576E-2"/>
    <n v="3436"/>
    <n v="891"/>
    <n v="0.72352074120867549"/>
    <n v="0.95"/>
    <s v=""/>
    <n v="0.79408366073492032"/>
    <n v="0.91113918719730469"/>
    <n v="-0.16078092364311847"/>
    <n v="1381902"/>
    <n v="0.54937902718556986"/>
    <n v="55498.072289156618"/>
    <n v="0.48715496986887996"/>
    <n v="319.36722902703951"/>
    <n v="53.227871504506588"/>
    <n v="0.60452216797285363"/>
    <n v="149"/>
    <n v="43.182877324979252"/>
    <n v="0.57102151971792203"/>
    <n v="0.28981796862402182"/>
    <n v="0.57102151971792181"/>
    <n v="28786840.611750007"/>
    <n v="20.831318437740162"/>
    <n v="-2.0878893993254377E-2"/>
    <n v="1342650.7024610399"/>
    <n v="0.47140997462904377"/>
    <n v="2614317.2093158639"/>
    <n v="-0.30637442856820085"/>
    <n v="2018004.9500000002"/>
    <n v="1.4603097397644698"/>
    <n v="8.7000498517404469E-3"/>
    <n v="0.1651821980142151"/>
    <n v="24.900000000000002"/>
    <n v="25.677"/>
    <n v="51.353999999999999"/>
    <n v="23"/>
    <n v="888"/>
    <n v="78591.928574210397"/>
    <n v="8889.8862717700613"/>
    <n v="466.37507510977588"/>
    <n v="52.753780864395623"/>
    <n v="3.0271908394657729"/>
    <n v="0.34241916153493807"/>
    <n v="7.010164738871362E-2"/>
    <n v="7.9295124073833941E-3"/>
    <n v="2272.5280968468469"/>
    <n v="257.05586689216199"/>
    <n v="1556.1959459459461"/>
    <n v="4.8727477477477477"/>
    <n v="53818.670405421195"/>
    <n v="60082.695652173912"/>
    <n v="1121113.8611111115"/>
    <n v="25962"/>
    <n v="128"/>
    <n v="10796.109375"/>
    <m/>
  </r>
  <r>
    <x v="22"/>
    <x v="3"/>
    <x v="267"/>
    <s v="Metrovias S.A."/>
    <s v="Urquiza"/>
    <s v="URQ - Federico Lacroze-Gral. Lemos (e)"/>
    <s v="Eléctrico"/>
    <m/>
    <m/>
    <n v="113749.11"/>
    <n v="113749.11"/>
    <n v="-2.9572836801752489E-2"/>
    <m/>
    <m/>
    <m/>
    <n v="682494.66"/>
    <n v="682494.66"/>
    <n v="-2.9572836801752489E-2"/>
    <m/>
    <m/>
    <n v="32.369999999999997"/>
    <n v="0"/>
    <m/>
    <m/>
    <n v="6"/>
    <m/>
    <m/>
    <n v="1249260"/>
    <m/>
    <m/>
    <n v="47"/>
    <n v="4672"/>
    <n v="242"/>
    <n v="4430"/>
    <n v="-2.9572836801752489E-2"/>
    <n v="2918"/>
    <n v="1512"/>
    <n v="0.62457191780821919"/>
    <n v="0.95"/>
    <s v=""/>
    <n v="0.65869074492099322"/>
    <n v="0.94820205479452058"/>
    <n v="-0.29148839524874315"/>
    <n v="1504321"/>
    <n v="0.25966823533352312"/>
    <n v="61151.260162601626"/>
    <n v="0.22382401725492707"/>
    <n v="339.57584650112869"/>
    <n v="56.59597441685478"/>
    <n v="0.29805541631998489"/>
    <n v="149"/>
    <n v="45.476870662988048"/>
    <n v="0.25908778380661013"/>
    <n v="0.30521389706703389"/>
    <n v="0.25908778380661013"/>
    <n v="31037721.381000005"/>
    <n v="20.632379246849577"/>
    <n v="-3.0020006868311411E-2"/>
    <n v="1483908.0602702524"/>
    <n v="0.42973655110437603"/>
    <n v="2637940.4166850923"/>
    <n v="-0.16160529810169874"/>
    <n v="2175795.4000000004"/>
    <n v="1.4463637747528622"/>
    <n v="8.4348328372511345E-3"/>
    <n v="0.16202851866924273"/>
    <n v="24.6"/>
    <n v="25.677"/>
    <n v="51.353999999999999"/>
    <n v="23"/>
    <n v="888"/>
    <n v="84737.134400436204"/>
    <n v="9492.6550310797174"/>
    <n v="491.15020316027096"/>
    <n v="55.020971384432031"/>
    <n v="3.188003551558924"/>
    <n v="0.35713525323851453"/>
    <n v="7.0101647388713634E-2"/>
    <n v="7.8531184760954487E-3"/>
    <n v="2450.2200450450455"/>
    <n v="274.48525138855166"/>
    <n v="1694.0551801801803"/>
    <n v="4.9887387387387383"/>
    <n v="58586.322389687273"/>
    <n v="65405.260869565216"/>
    <n v="1208775.2222222225"/>
    <n v="26580"/>
    <n v="128"/>
    <n v="11752.5078125"/>
    <m/>
  </r>
  <r>
    <x v="22"/>
    <x v="4"/>
    <x v="268"/>
    <s v="Metrovias S.A."/>
    <s v="Urquiza"/>
    <s v="URQ - Federico Lacroze-Gral. Lemos (e)"/>
    <s v="Eléctrico"/>
    <m/>
    <m/>
    <n v="113877.495"/>
    <n v="113877.495"/>
    <n v="-5.9185405176071293E-2"/>
    <m/>
    <m/>
    <m/>
    <n v="683264.97"/>
    <n v="683264.97"/>
    <n v="-5.9185405176071182E-2"/>
    <m/>
    <m/>
    <n v="32.369999999999997"/>
    <n v="7.7833125778330459E-3"/>
    <m/>
    <m/>
    <n v="6"/>
    <m/>
    <m/>
    <n v="1250670"/>
    <m/>
    <m/>
    <n v="47"/>
    <n v="4692"/>
    <n v="257"/>
    <n v="4435"/>
    <n v="-5.9185405176071293E-2"/>
    <n v="2660"/>
    <n v="1775"/>
    <n v="0.56692242114237001"/>
    <n v="0.95"/>
    <s v=""/>
    <n v="0.5997745208568207"/>
    <n v="0.94522591645353793"/>
    <n v="-0.32279351106130472"/>
    <n v="1555876"/>
    <n v="0.3889158183874617"/>
    <n v="63246.991869918696"/>
    <n v="0.46795980805178861"/>
    <n v="350.81758737316801"/>
    <n v="58.469597895528004"/>
    <n v="0.47629068046865708"/>
    <n v="149"/>
    <n v="47.306866675017744"/>
    <n v="0.46445263687594407"/>
    <n v="0.3174957494967634"/>
    <n v="0.46445263687594407"/>
    <n v="32323124.839499999"/>
    <n v="20.774872058891582"/>
    <n v="-8.0187755360988655E-3"/>
    <n v="1483851.9927009142"/>
    <n v="0.42928287733491644"/>
    <n v="2726177.186930208"/>
    <n v="-0.27476254176792353"/>
    <n v="2265904.2999999998"/>
    <n v="1.4563527556180569"/>
    <n v="8.3172886472847943E-3"/>
    <n v="0.16165531752892184"/>
    <n v="24.6"/>
    <n v="25.677"/>
    <n v="51.353999999999999"/>
    <n v="23"/>
    <n v="888"/>
    <n v="88246.45791953888"/>
    <n v="9795.366624435439"/>
    <n v="510.91416009019161"/>
    <n v="56.711528481539752"/>
    <n v="3.3162892867169815"/>
    <n v="0.36810847893406384"/>
    <n v="7.0101647388713634E-2"/>
    <n v="7.7812906414378548E-3"/>
    <n v="2551.6940315315314"/>
    <n v="283.23832073832074"/>
    <n v="1752.1126126126126"/>
    <n v="4.9943693693693696"/>
    <n v="60594.15040697901"/>
    <n v="67646.782608695648"/>
    <n v="1258835.7222222222"/>
    <n v="26610"/>
    <n v="128"/>
    <n v="12155.28125"/>
    <m/>
  </r>
  <r>
    <x v="22"/>
    <x v="5"/>
    <x v="269"/>
    <s v="Metrovias S.A."/>
    <s v="Urquiza"/>
    <s v="URQ - Federico Lacroze-Gral. Lemos (e)"/>
    <s v="Eléctrico"/>
    <m/>
    <m/>
    <n v="116958.735"/>
    <n v="116958.735"/>
    <n v="1.2672298799466519E-2"/>
    <m/>
    <m/>
    <m/>
    <n v="701752.41"/>
    <n v="701752.41"/>
    <n v="1.2672298799466519E-2"/>
    <m/>
    <m/>
    <n v="32.369999999999997"/>
    <n v="5.5917986952469523E-3"/>
    <m/>
    <m/>
    <n v="6"/>
    <m/>
    <m/>
    <n v="1284510"/>
    <m/>
    <m/>
    <n v="47"/>
    <n v="4838"/>
    <n v="283"/>
    <n v="4555"/>
    <n v="1.2672298799466519E-2"/>
    <n v="3677"/>
    <n v="878"/>
    <n v="0.76002480363786684"/>
    <n v="0.95"/>
    <s v=""/>
    <n v="0.80724478594950599"/>
    <n v="0.9415047540305912"/>
    <n v="-0.11374492379768664"/>
    <n v="1670849"/>
    <n v="0.61563780914798594"/>
    <n v="67102.369477911634"/>
    <n v="0.59617229337511835"/>
    <n v="366.81646542261251"/>
    <n v="61.136077570435418"/>
    <n v="0.59542016806753928"/>
    <n v="149"/>
    <n v="49.56001951457494"/>
    <n v="0.59210077462016653"/>
    <n v="0.33261758063473112"/>
    <n v="0.59210077462016653"/>
    <n v="34778863.133999996"/>
    <n v="20.815084507337286"/>
    <n v="-2.0805763358207052E-3"/>
    <n v="1673711.7319691468"/>
    <n v="0.37455972282660366"/>
    <n v="2671476.4958074098"/>
    <n v="-0.30412318242685188"/>
    <n v="2438055.6"/>
    <n v="1.4591717144996346"/>
    <n v="8.1643939598853108E-3"/>
    <n v="0.16026848586616058"/>
    <n v="24.900000000000002"/>
    <n v="25.677"/>
    <n v="51.353999999999999"/>
    <n v="23"/>
    <n v="888"/>
    <n v="94950.952214043704"/>
    <n v="10428.961301592421"/>
    <n v="535.24821075740942"/>
    <n v="58.789119504058952"/>
    <n v="3.4742390125884999"/>
    <n v="0.38159390053393411"/>
    <n v="7.0101647388713648E-2"/>
    <n v="7.699631765110836E-3"/>
    <n v="2745.5581081081082"/>
    <n v="301.55905331192406"/>
    <n v="1881.5867117117118"/>
    <n v="5.1295045045045047"/>
    <n v="65071.815243213772"/>
    <n v="72645.608695652176"/>
    <n v="1354475.3333333333"/>
    <n v="27330"/>
    <n v="128"/>
    <n v="13053.5078125"/>
    <m/>
  </r>
  <r>
    <x v="22"/>
    <x v="6"/>
    <x v="270"/>
    <s v="Metrovias S.A."/>
    <s v="Urquiza"/>
    <s v="URQ - Federico Lacroze-Gral. Lemos (e)"/>
    <s v="Eléctrico"/>
    <m/>
    <m/>
    <n v="120553.515"/>
    <n v="120553.515"/>
    <n v="-2.3705552089831605E-2"/>
    <m/>
    <m/>
    <m/>
    <n v="723321.09"/>
    <n v="723321.09"/>
    <n v="-2.3705552089831716E-2"/>
    <m/>
    <m/>
    <n v="32.369999999999997"/>
    <n v="5.2795031055898889E-3"/>
    <m/>
    <m/>
    <n v="6"/>
    <m/>
    <m/>
    <n v="1323990"/>
    <m/>
    <m/>
    <n v="47"/>
    <n v="4966"/>
    <n v="271"/>
    <n v="4695"/>
    <n v="-2.3705552089831605E-2"/>
    <n v="3975"/>
    <n v="720"/>
    <n v="0.80044301248489735"/>
    <n v="0.95"/>
    <s v=""/>
    <n v="0.84664536741214058"/>
    <n v="0.94542891663310513"/>
    <n v="-8.3816928018680459E-2"/>
    <n v="1682505"/>
    <n v="0.74558521283626411"/>
    <n v="63973.574144486687"/>
    <n v="0.74558521283626411"/>
    <n v="358.36102236421726"/>
    <n v="59.726837060702877"/>
    <n v="0.78797002950577077"/>
    <n v="149"/>
    <n v="48.102045122865157"/>
    <n v="0.79647724180309609"/>
    <n v="0.32283251760312187"/>
    <n v="0.79647724180309609"/>
    <n v="34793223.709500007"/>
    <n v="20.679417719115254"/>
    <n v="4.758028466325559E-3"/>
    <n v="1647402.7783517328"/>
    <n v="0.40248947964152337"/>
    <n v="2815858.3701431411"/>
    <n v="-0.41130927665745604"/>
    <n v="2439062.3000000003"/>
    <n v="1.4496612491493341"/>
    <n v="7.9499624275896474E-3"/>
    <n v="0.15747228769002486"/>
    <n v="26.3"/>
    <n v="25.677"/>
    <n v="51.353999999999999"/>
    <n v="23"/>
    <n v="888"/>
    <n v="94990.158507613829"/>
    <n v="10318.491700740167"/>
    <n v="519.50208732694364"/>
    <n v="56.431930010629451"/>
    <n v="3.3720326058790855"/>
    <n v="0.3662936350990475"/>
    <n v="7.0101647388713634E-2"/>
    <n v="7.6149285163123132E-3"/>
    <n v="2746.6917792792797"/>
    <n v="298.36476508998339"/>
    <n v="1894.7128378378379"/>
    <n v="5.2871621621621623"/>
    <n v="65525.762355415354"/>
    <n v="73152.391304347824"/>
    <n v="1355034.6111111115"/>
    <n v="28170"/>
    <n v="128"/>
    <n v="13144.5703125"/>
    <m/>
  </r>
  <r>
    <x v="22"/>
    <x v="7"/>
    <x v="271"/>
    <s v="Metrovias S.A."/>
    <s v="Urquiza"/>
    <s v="URQ - Federico Lacroze-Gral. Lemos (e)"/>
    <s v="Eléctrico"/>
    <m/>
    <m/>
    <n v="122222.52"/>
    <n v="122222.52"/>
    <n v="6.25E-2"/>
    <m/>
    <m/>
    <m/>
    <n v="733335.12"/>
    <n v="733335.12"/>
    <n v="6.25E-2"/>
    <m/>
    <m/>
    <n v="32.369999999999997"/>
    <n v="5.2795031055898889E-3"/>
    <m/>
    <m/>
    <n v="6"/>
    <m/>
    <m/>
    <n v="1342320"/>
    <m/>
    <m/>
    <n v="47"/>
    <n v="4801"/>
    <n v="41"/>
    <n v="4760"/>
    <n v="6.25E-2"/>
    <n v="4089"/>
    <n v="671"/>
    <n v="0.85169756300770671"/>
    <n v="0.95"/>
    <s v=""/>
    <n v="0.8590336134453781"/>
    <n v="0.9914601124765674"/>
    <n v="-7.5331430025157631E-2"/>
    <n v="1693648"/>
    <n v="0.72901147162923263"/>
    <n v="66942.608695652176"/>
    <n v="0.72901147162923263"/>
    <n v="355.80840336134452"/>
    <n v="59.301400560224089"/>
    <n v="0.62730491447457193"/>
    <n v="149"/>
    <n v="47.8087904606287"/>
    <n v="0.47203536735842833"/>
    <n v="0.32086436550757519"/>
    <n v="0.47203536735842855"/>
    <n v="35059865.089500003"/>
    <n v="20.700797975435275"/>
    <n v="-9.5415152830333083E-2"/>
    <n v="1613777.4078657501"/>
    <n v="0.42164314661019264"/>
    <n v="2928378.8893887219"/>
    <n v="-0.22098136108813773"/>
    <n v="2457754.3000000003"/>
    <n v="1.4511600403389608"/>
    <n v="7.8030871676316831E-3"/>
    <n v="0.15586022891408877"/>
    <n v="25.3"/>
    <n v="25.677"/>
    <n v="51.353999999999999"/>
    <n v="23"/>
    <n v="888"/>
    <n v="95718.12517038596"/>
    <n v="10280.498694547205"/>
    <n v="516.33493697479003"/>
    <n v="55.45637919745559"/>
    <n v="3.3514749709518892"/>
    <n v="0.35996143888470605"/>
    <n v="7.0101647388713634E-2"/>
    <n v="7.5291894109126229E-3"/>
    <n v="2767.741328828829"/>
    <n v="297.2661767791538"/>
    <n v="1907.2612612612613"/>
    <n v="5.3603603603603602"/>
    <n v="65959.730498111152"/>
    <n v="73636.869565217392"/>
    <n v="1365419.0555555557"/>
    <n v="28560"/>
    <n v="128"/>
    <n v="13231.625"/>
    <m/>
  </r>
  <r>
    <x v="22"/>
    <x v="8"/>
    <x v="272"/>
    <s v="Metrovias S.A."/>
    <s v="Urquiza"/>
    <s v="URQ - Federico Lacroze-Gral. Lemos (e)"/>
    <s v="Eléctrico"/>
    <m/>
    <m/>
    <n v="123146.89199999999"/>
    <n v="123146.89199999999"/>
    <n v="1.0961214165261302E-2"/>
    <m/>
    <m/>
    <m/>
    <n v="738881.35199999996"/>
    <n v="738881.35199999996"/>
    <n v="1.0961214165261302E-2"/>
    <m/>
    <m/>
    <n v="32.369999999999997"/>
    <n v="5.2795031055898889E-3"/>
    <m/>
    <m/>
    <n v="6"/>
    <m/>
    <m/>
    <n v="1352472"/>
    <m/>
    <m/>
    <n v="47"/>
    <n v="4890"/>
    <n v="94"/>
    <n v="4796"/>
    <n v="1.0961214165261302E-2"/>
    <n v="3977"/>
    <n v="819"/>
    <n v="0.81329243353783232"/>
    <n v="0.95"/>
    <s v=""/>
    <n v="0.82923269391159304"/>
    <n v="0.98077709611451946"/>
    <n v="-5.5264193103602977E-2"/>
    <n v="1843400"/>
    <n v="0.52998298543387135"/>
    <n v="70900"/>
    <n v="0.52998298543387135"/>
    <n v="384.36196830692245"/>
    <n v="64.060328051153746"/>
    <n v="0.51339434589205313"/>
    <n v="149"/>
    <n v="51.451191965526824"/>
    <n v="0.49929444053992555"/>
    <n v="0.34531001319145521"/>
    <n v="0.49929444053992555"/>
    <n v="38016326.281499997"/>
    <n v="20.622939286915479"/>
    <n v="-9.3167424540736565E-3"/>
    <n v="1726479.3125475242"/>
    <n v="0.38478751157407942"/>
    <n v="2996363.1016602302"/>
    <n v="-0.25152177219130445"/>
    <n v="2665007.0999999996"/>
    <n v="1.4457020180101983"/>
    <n v="7.6251346370958678E-3"/>
    <n v="0.1532046781866386"/>
    <n v="26"/>
    <n v="25.677"/>
    <n v="51.353999999999999"/>
    <n v="23"/>
    <n v="888"/>
    <n v="103789.66000701016"/>
    <n v="10998.851258684801"/>
    <n v="555.67287322768971"/>
    <n v="58.886051661645048"/>
    <n v="3.6068133168963774"/>
    <n v="0.38222307682390882"/>
    <n v="7.0101647388713634E-2"/>
    <n v="7.4288478502112223E-3"/>
    <n v="3001.134121621621"/>
    <n v="318.03772946987567"/>
    <n v="2075.900900900901"/>
    <n v="5.4009009009009006"/>
    <n v="71791.875997974843"/>
    <n v="80147.826086956527"/>
    <n v="1480559.5"/>
    <n v="28776"/>
    <n v="128"/>
    <n v="14401.5625"/>
    <m/>
  </r>
  <r>
    <x v="22"/>
    <x v="9"/>
    <x v="273"/>
    <s v="Metrovias S.A."/>
    <s v="Urquiza"/>
    <s v="URQ - Federico Lacroze-Gral. Lemos (e)"/>
    <s v="Eléctrico"/>
    <m/>
    <m/>
    <n v="124173.97199999999"/>
    <n v="124173.97199999999"/>
    <n v="6.7078552515445589E-2"/>
    <m/>
    <m/>
    <m/>
    <n v="745043.83199999994"/>
    <n v="745043.83199999994"/>
    <n v="6.7078552515445589E-2"/>
    <m/>
    <m/>
    <n v="32.369999999999997"/>
    <n v="5.2795031055898889E-3"/>
    <m/>
    <m/>
    <n v="6"/>
    <m/>
    <m/>
    <n v="1363752"/>
    <m/>
    <m/>
    <n v="47"/>
    <n v="4909"/>
    <n v="73"/>
    <n v="4836"/>
    <n v="6.7078552515445811E-2"/>
    <n v="3846"/>
    <n v="990"/>
    <n v="0.78345895294357304"/>
    <n v="0.95"/>
    <s v=""/>
    <n v="0.79528535980148884"/>
    <n v="0.98512935424730086"/>
    <n v="2.9192818566632583E-2"/>
    <n v="1826806"/>
    <n v="0.54113114335054036"/>
    <n v="70261.769230769234"/>
    <n v="0.60040541809479198"/>
    <n v="377.75144747725392"/>
    <n v="62.958574579542322"/>
    <n v="0.44425275882230131"/>
    <n v="149"/>
    <n v="50.320691840517128"/>
    <n v="0.43347975155528107"/>
    <n v="0.33772276403031631"/>
    <n v="0.43347975155528107"/>
    <n v="37491121.077750012"/>
    <n v="20.522770933394138"/>
    <n v="-7.4592256800016798E-3"/>
    <n v="1693066.7668275023"/>
    <n v="0.40087978792620771"/>
    <n v="3049147.6721786787"/>
    <n v="-0.19913101053932894"/>
    <n v="2628189.3500000006"/>
    <n v="1.4386800514121372"/>
    <n v="7.4457639669528583E-3"/>
    <n v="0.15045207449656336"/>
    <n v="26"/>
    <n v="25.677"/>
    <n v="51.353999999999999"/>
    <n v="23"/>
    <n v="888"/>
    <n v="102355.77949137363"/>
    <n v="10704.005623817771"/>
    <n v="543.46347187758488"/>
    <n v="56.833488917032447"/>
    <n v="3.5275633957600507"/>
    <n v="0.36890011110483084"/>
    <n v="7.010164738871362E-2"/>
    <n v="7.3309824967032833E-3"/>
    <n v="2959.6726914414421"/>
    <n v="309.51210856167671"/>
    <n v="2057.213963963964"/>
    <n v="5.4459459459459456"/>
    <n v="71145.616699770224"/>
    <n v="79426.34782608696"/>
    <n v="1460105.194444445"/>
    <n v="29015.999999999996"/>
    <n v="128"/>
    <n v="14271.921875"/>
    <m/>
  </r>
  <r>
    <x v="22"/>
    <x v="10"/>
    <x v="274"/>
    <s v="Metrovias S.A."/>
    <s v="Urquiza"/>
    <s v="URQ - Federico Lacroze-Gral. Lemos (e)"/>
    <s v="Eléctrico"/>
    <m/>
    <m/>
    <n v="118114.2"/>
    <n v="118114.2"/>
    <n v="5.1668952903520804E-2"/>
    <m/>
    <m/>
    <m/>
    <n v="708685.2"/>
    <n v="708685.2"/>
    <n v="5.1668952903520582E-2"/>
    <m/>
    <m/>
    <n v="32.369999999999997"/>
    <n v="5.2795031055898889E-3"/>
    <m/>
    <m/>
    <n v="6"/>
    <m/>
    <m/>
    <n v="1297200"/>
    <m/>
    <m/>
    <n v="47"/>
    <n v="4673"/>
    <n v="73"/>
    <n v="4600"/>
    <n v="5.1668952903520804E-2"/>
    <n v="3968"/>
    <n v="632"/>
    <n v="0.84913331906698053"/>
    <n v="0.95"/>
    <s v=""/>
    <n v="0.86260869565217391"/>
    <n v="0.98437834367643917"/>
    <n v="0.20275755013790531"/>
    <n v="1769528"/>
    <n v="0.58591830790257893"/>
    <n v="71932.0325203252"/>
    <n v="0.5665778407330353"/>
    <n v="384.68"/>
    <n v="64.11333333333333"/>
    <n v="0.50800145190562618"/>
    <n v="149"/>
    <n v="51.48775966183576"/>
    <n v="0.50335622678678882"/>
    <n v="0.34555543397205207"/>
    <n v="0.5033562267867886"/>
    <n v="36488613.253500007"/>
    <n v="20.620534545652855"/>
    <n v="-3.0803850440379588E-3"/>
    <n v="1683189.8360956628"/>
    <n v="0.37568657358962598"/>
    <n v="2834358.3929858543"/>
    <n v="-0.22023257898393681"/>
    <n v="2557911.9000000004"/>
    <n v="1.4455334416861447"/>
    <n v="7.3434870323389701E-3"/>
    <n v="0.14901678915319788"/>
    <n v="24.6"/>
    <n v="25.677"/>
    <n v="51.353999999999999"/>
    <n v="23"/>
    <n v="888"/>
    <n v="99618.798925108087"/>
    <n v="10269.477776869569"/>
    <n v="556.06780434782615"/>
    <n v="57.323778451452164"/>
    <n v="3.6093767726488442"/>
    <n v="0.37208252814744824"/>
    <n v="7.0101647388713634E-2"/>
    <n v="7.2266210569508754E-3"/>
    <n v="2880.5314189189194"/>
    <n v="296.94750098725217"/>
    <n v="1992.7117117117118"/>
    <n v="5.1801801801801801"/>
    <n v="68914.90438914203"/>
    <n v="76936"/>
    <n v="1421062.166666667"/>
    <n v="27600"/>
    <n v="128"/>
    <n v="13824.4375"/>
    <m/>
  </r>
  <r>
    <x v="22"/>
    <x v="11"/>
    <x v="275"/>
    <s v="Metrovias S.A."/>
    <s v="Urquiza"/>
    <s v="URQ - Federico Lacroze-Gral. Lemos (e)"/>
    <s v="Eléctrico"/>
    <m/>
    <m/>
    <n v="112567.96799999999"/>
    <n v="112567.96799999999"/>
    <n v="3.8928326081977271E-3"/>
    <m/>
    <m/>
    <m/>
    <n v="675407.80799999996"/>
    <n v="675407.80799999996"/>
    <n v="3.8928326081979492E-3"/>
    <m/>
    <m/>
    <n v="32.369999999999997"/>
    <n v="5.2795031055898889E-3"/>
    <m/>
    <m/>
    <n v="6"/>
    <m/>
    <m/>
    <n v="1236288"/>
    <m/>
    <m/>
    <n v="47"/>
    <n v="4538"/>
    <n v="154"/>
    <n v="4384"/>
    <n v="3.8928326081979492E-3"/>
    <n v="3911"/>
    <n v="473"/>
    <n v="0.86183340678713094"/>
    <n v="0.95"/>
    <s v=""/>
    <n v="0.89210766423357668"/>
    <n v="0.96606434552666376"/>
    <n v="6.9990159216706704E-2"/>
    <n v="1572745"/>
    <n v="0.51589879518072279"/>
    <n v="63162.44979919678"/>
    <n v="0.55851442396090367"/>
    <n v="358.74657846715331"/>
    <n v="59.791096411192221"/>
    <n v="0.51002053799138158"/>
    <n v="149"/>
    <n v="43.137235148012984"/>
    <n v="0.35239372073241371"/>
    <n v="0.28951164528867773"/>
    <n v="0.35239372073241371"/>
    <n v="29135225.434500005"/>
    <n v="18.525079039831635"/>
    <n v="-0.10438720089770548"/>
    <n v="1599599.9094477103"/>
    <n v="0.37875948910012758"/>
    <n v="2531620.157419974"/>
    <n v="-0.15745260752256704"/>
    <n v="2042427.3"/>
    <n v="1.2986385586983269"/>
    <n v="6.4779692706049439E-3"/>
    <n v="0.11253059122375657"/>
    <n v="24.900000000000002"/>
    <n v="25.677"/>
    <n v="51.353999999999999"/>
    <n v="23"/>
    <n v="888"/>
    <n v="79543.065778712466"/>
    <n v="6892.6247106050942"/>
    <n v="465.88213959854016"/>
    <n v="40.369964574408534"/>
    <n v="3.0239912476700304"/>
    <n v="0.26203713163796744"/>
    <n v="7.010164738871362E-2"/>
    <n v="6.0744999242270054E-3"/>
    <n v="2300.0307432432433"/>
    <n v="199.30396925023311"/>
    <n v="1771.1092342342342"/>
    <n v="4.9369369369369371"/>
    <n v="61251.11967909024"/>
    <n v="68380.217391304352"/>
    <n v="1134681.8333333335"/>
    <n v="26304"/>
    <n v="128"/>
    <n v="12287.0703125"/>
    <m/>
  </r>
  <r>
    <x v="23"/>
    <x v="0"/>
    <x v="276"/>
    <s v="Metrovias S.A."/>
    <s v="Urquiza"/>
    <s v="URQ - Federico Lacroze-Gral. Lemos (e)"/>
    <s v="Eléctrico"/>
    <m/>
    <m/>
    <n v="108151.524"/>
    <n v="108151.524"/>
    <n v="-4.7058823529411709E-2"/>
    <m/>
    <m/>
    <m/>
    <n v="648909.14400000009"/>
    <n v="648909.14400000009"/>
    <n v="-4.7058823529411709E-2"/>
    <m/>
    <m/>
    <n v="31.81"/>
    <n v="0"/>
    <m/>
    <m/>
    <n v="6"/>
    <m/>
    <m/>
    <n v="1187784"/>
    <m/>
    <m/>
    <n v="47"/>
    <n v="4451"/>
    <n v="239"/>
    <n v="4212"/>
    <n v="-4.705882352941182E-2"/>
    <n v="3480"/>
    <n v="732"/>
    <n v="0.7818467760053921"/>
    <n v="0.95"/>
    <s v=""/>
    <n v="0.8262108262108262"/>
    <n v="0.94630420130307791"/>
    <n v="-8.0832657474993241E-2"/>
    <n v="1389914"/>
    <n v="0.40904174164280094"/>
    <n v="54937.312252964424"/>
    <n v="0.44802708627323407"/>
    <n v="329.98907882241218"/>
    <n v="54.998179803735361"/>
    <n v="0.47862404987207507"/>
    <n v="149"/>
    <n v="44.213832392458933"/>
    <n v="0.46722051561991651"/>
    <n v="0.29673713015073111"/>
    <n v="0.46722051561991673"/>
    <n v="28690760.130750004"/>
    <n v="20.642111764289016"/>
    <n v="-7.7122607691555434E-3"/>
    <n v="1597105.6678111067"/>
    <n v="0.33991930047293595"/>
    <n v="2105672.8381784959"/>
    <n v="-0.25033406218642451"/>
    <n v="2011269.55"/>
    <n v="1.4470460402586061"/>
    <n v="7.0900829732007242E-3"/>
    <n v="0.10415273619020449"/>
    <n v="25.3"/>
    <n v="25.677"/>
    <n v="51.353999999999999"/>
    <n v="23"/>
    <n v="914"/>
    <n v="78329.615998753754"/>
    <n v="5637.8605821969813"/>
    <n v="477.5093898385565"/>
    <n v="34.369265472239285"/>
    <n v="3.0994624880798409"/>
    <n v="0.22308723418000079"/>
    <n v="7.010164738871362E-2"/>
    <n v="5.0456434583592055E-3"/>
    <n v="2200.5137308533917"/>
    <n v="158.38440499898454"/>
    <n v="1520.6936542669584"/>
    <n v="4.608315098468271"/>
    <n v="54130.700627020291"/>
    <n v="60431.043478260872"/>
    <n v="1117371.9722222225"/>
    <n v="25272.000000000004"/>
    <n v="128"/>
    <n v="10858.703125"/>
    <m/>
  </r>
  <r>
    <x v="23"/>
    <x v="1"/>
    <x v="277"/>
    <s v="Metrovias S.A."/>
    <s v="Urquiza"/>
    <s v="URQ - Federico Lacroze-Gral. Lemos (e)"/>
    <s v="Eléctrico"/>
    <m/>
    <m/>
    <n v="105095.961"/>
    <n v="105095.961"/>
    <n v="4.4665645737621107E-2"/>
    <m/>
    <m/>
    <m/>
    <n v="630575.76599999995"/>
    <n v="630575.76599999995"/>
    <n v="4.4665645737621107E-2"/>
    <m/>
    <m/>
    <n v="31.81"/>
    <n v="-5.6267583619881156E-3"/>
    <m/>
    <m/>
    <n v="6"/>
    <m/>
    <m/>
    <n v="1154226"/>
    <m/>
    <m/>
    <n v="47"/>
    <n v="4179"/>
    <n v="86"/>
    <n v="4093"/>
    <n v="4.4665645737621329E-2"/>
    <n v="3409"/>
    <n v="684"/>
    <n v="0.81574539363484089"/>
    <n v="0.95"/>
    <s v=""/>
    <n v="0.83288541412167116"/>
    <n v="0.97942091409428089"/>
    <n v="-2.0928577099097567E-2"/>
    <n v="1453970"/>
    <n v="0.3975656480118881"/>
    <n v="61608.898305084746"/>
    <n v="0.33834676462155389"/>
    <n v="355.23332518934768"/>
    <n v="59.205554198224611"/>
    <n v="0.33781143633290434"/>
    <n v="149"/>
    <n v="47.821935146727483"/>
    <n v="0.31772796216711363"/>
    <n v="0.32095258487736567"/>
    <n v="0.31772796216711385"/>
    <n v="30155353.386750001"/>
    <n v="20.740010720131778"/>
    <n v="-1.5012186037848707E-2"/>
    <n v="1685990.9790212808"/>
    <n v="0.28053710144865684"/>
    <n v="2020910.3248098069"/>
    <n v="-0.15108516687835635"/>
    <n v="2113939.9500000002"/>
    <n v="1.4539089183408187"/>
    <n v="6.9994114998904377E-3"/>
    <n v="9.6761239306857871E-2"/>
    <n v="23.6"/>
    <n v="25.677"/>
    <n v="51.353999999999999"/>
    <n v="23"/>
    <n v="914"/>
    <n v="82328.151653230525"/>
    <n v="5479.1423887133287"/>
    <n v="516.47689958465673"/>
    <n v="34.372816788417332"/>
    <n v="3.3523964351018214"/>
    <n v="0.22311028539430447"/>
    <n v="7.0101647388713634E-2"/>
    <n v="4.6654382494091141E-3"/>
    <n v="2312.8445842450769"/>
    <n v="153.9255351367529"/>
    <n v="1590.7768052516412"/>
    <n v="4.4781181619256021"/>
    <n v="56625.384585426647"/>
    <n v="63216.086956521736"/>
    <n v="1174411.0833333335"/>
    <n v="24558"/>
    <n v="128"/>
    <n v="11359.140625"/>
    <m/>
  </r>
  <r>
    <x v="23"/>
    <x v="2"/>
    <x v="278"/>
    <s v="Metrovias S.A."/>
    <s v="Urquiza"/>
    <s v="URQ - Federico Lacroze-Gral. Lemos (e)"/>
    <s v="Eléctrico"/>
    <m/>
    <m/>
    <n v="123300.954"/>
    <n v="123300.954"/>
    <n v="0.10977582620753412"/>
    <m/>
    <m/>
    <m/>
    <n v="739805.72399999993"/>
    <n v="739805.72399999993"/>
    <n v="0.10977582620753412"/>
    <m/>
    <m/>
    <n v="31.81"/>
    <n v="-1.6388373531230793E-2"/>
    <m/>
    <m/>
    <n v="6"/>
    <m/>
    <m/>
    <n v="1354164"/>
    <m/>
    <m/>
    <n v="47"/>
    <n v="4857"/>
    <n v="55"/>
    <n v="4802"/>
    <n v="0.10977582620753412"/>
    <n v="4084"/>
    <n v="718"/>
    <n v="0.84084826024294834"/>
    <n v="0.95"/>
    <s v=""/>
    <n v="0.85047896709704285"/>
    <n v="0.98867613753345684"/>
    <n v="7.1019351172556533E-2"/>
    <n v="1792097"/>
    <n v="0.29683363943318697"/>
    <n v="70003.7890625"/>
    <n v="0.261373344604936"/>
    <n v="373.19804248229906"/>
    <n v="62.199673747049843"/>
    <n v="0.16855459346676382"/>
    <n v="149"/>
    <n v="48.680945053758478"/>
    <n v="0.12732055086099736"/>
    <n v="0.3267177520386475"/>
    <n v="0.12732055086099736"/>
    <n v="36014441.800500005"/>
    <n v="20.096256955120179"/>
    <n v="-3.5286363886035677E-2"/>
    <n v="1741194.5969600754"/>
    <n v="0.38231372116326201"/>
    <n v="2901306.1507129138"/>
    <n v="-3.2713376036255709E-2"/>
    <n v="2524671.7000000002"/>
    <n v="1.4087807189008186"/>
    <n v="6.6658467202180046E-3"/>
    <n v="9.2642106367641794E-2"/>
    <n v="25.6"/>
    <n v="25.677"/>
    <n v="51.353999999999999"/>
    <n v="23"/>
    <n v="914"/>
    <n v="98324.247380924571"/>
    <n v="6465.8504067894128"/>
    <n v="525.75420658059147"/>
    <n v="34.573852747840846"/>
    <n v="3.4126144447079194"/>
    <n v="0.22441518835170807"/>
    <n v="7.0101647388713634E-2"/>
    <n v="4.609918482557927E-3"/>
    <n v="2762.2228665207881"/>
    <n v="181.64512132946581"/>
    <n v="1960.7188183807439"/>
    <n v="5.2538293216630194"/>
    <n v="69793.862211317522"/>
    <n v="77917.260869565216"/>
    <n v="1402595.3888888892"/>
    <n v="28811.999999999996"/>
    <n v="128"/>
    <n v="14000.7578125"/>
    <m/>
  </r>
  <r>
    <x v="23"/>
    <x v="3"/>
    <x v="279"/>
    <s v="Metrovias S.A."/>
    <s v="Urquiza"/>
    <s v="URQ - Federico Lacroze-Gral. Lemos (e)"/>
    <s v="Eléctrico"/>
    <m/>
    <m/>
    <n v="120604.86899999999"/>
    <n v="120604.86899999999"/>
    <n v="6.0270880361173784E-2"/>
    <m/>
    <m/>
    <m/>
    <n v="723629.21399999992"/>
    <n v="723629.21399999992"/>
    <n v="6.0270880361173562E-2"/>
    <m/>
    <m/>
    <n v="31.81"/>
    <n v="-1.7299969107197999E-2"/>
    <m/>
    <m/>
    <n v="6"/>
    <m/>
    <m/>
    <n v="1324554"/>
    <m/>
    <m/>
    <n v="47"/>
    <n v="4781"/>
    <n v="84"/>
    <n v="4697"/>
    <n v="6.0270880361173784E-2"/>
    <n v="3725"/>
    <n v="972"/>
    <n v="0.77912570591926378"/>
    <n v="0.95"/>
    <s v=""/>
    <n v="0.79305939961677663"/>
    <n v="0.98243045387994143"/>
    <n v="0.20399353677255672"/>
    <n v="1804320"/>
    <n v="0.19942485679585675"/>
    <n v="71316.996047430832"/>
    <n v="0.16623918882126776"/>
    <n v="384.14307004470936"/>
    <n v="64.023845007451555"/>
    <n v="0.13124379723347768"/>
    <n v="149"/>
    <n v="42.777105321573472"/>
    <n v="-5.9365679785258751E-2"/>
    <n v="0.28709466658774141"/>
    <n v="-5.9365679785258862E-2"/>
    <n v="30954763.101045426"/>
    <n v="17.155916412302378"/>
    <n v="-0.16849548919948387"/>
    <n v="1779836.2126878649"/>
    <n v="0.35489302454922045"/>
    <n v="2796931.4682099051"/>
    <n v="7.7255921651348453E-2"/>
    <n v="4339959.7758213002"/>
    <n v="2.4053160059309326"/>
    <n v="1.1189209498693531E-2"/>
    <n v="0.16410698000483948"/>
    <n v="25.3"/>
    <n v="25.677"/>
    <n v="51.353999999999999"/>
    <n v="23"/>
    <n v="914"/>
    <n v="169021.29438101416"/>
    <n v="11531.779653477119"/>
    <n v="923.98547494598688"/>
    <n v="63.040559114824767"/>
    <n v="5.9974911071256178"/>
    <n v="0.40918954131988922"/>
    <n v="0.14020329477742727"/>
    <n v="9.5656201662978266E-3"/>
    <n v="4748.3148531961706"/>
    <n v="323.96226057147913"/>
    <n v="1974.0919037199126"/>
    <n v="5.138949671772429"/>
    <n v="70269.891342446543"/>
    <n v="78448.695652173919"/>
    <n v="1205544.3821725836"/>
    <n v="28181.999999999996"/>
    <n v="128"/>
    <n v="14096.25"/>
    <s v="Aumento de Tarifas 08/04/2016 (Resolución MT Nº 47/2016)"/>
  </r>
  <r>
    <x v="23"/>
    <x v="4"/>
    <x v="280"/>
    <s v="Metrovias S.A."/>
    <s v="Urquiza"/>
    <s v="URQ - Federico Lacroze-Gral. Lemos (e)"/>
    <s v="Eléctrico"/>
    <m/>
    <m/>
    <n v="121400.856"/>
    <n v="121400.856"/>
    <n v="6.6065388951521919E-2"/>
    <m/>
    <m/>
    <m/>
    <n v="728405.13599999994"/>
    <n v="728405.13599999994"/>
    <n v="6.6065388951521919E-2"/>
    <m/>
    <m/>
    <n v="31.81"/>
    <n v="-1.7299969107197999E-2"/>
    <m/>
    <m/>
    <n v="6"/>
    <m/>
    <m/>
    <n v="1333296"/>
    <m/>
    <m/>
    <n v="47"/>
    <n v="4857"/>
    <n v="129"/>
    <n v="4728"/>
    <n v="6.6065388951521919E-2"/>
    <n v="4199"/>
    <n v="529"/>
    <n v="0.86452542721844761"/>
    <n v="0.95"/>
    <s v=""/>
    <n v="0.88811336717428091"/>
    <n v="0.97344039530574433"/>
    <n v="0.48074540729997595"/>
    <n v="1810833"/>
    <n v="0.16386717193401013"/>
    <n v="70735.6640625"/>
    <n v="0.11840361053033788"/>
    <n v="383.00190355329948"/>
    <n v="63.833650592216578"/>
    <n v="9.1740885686830476E-2"/>
    <n v="149"/>
    <n v="46.915313812120083"/>
    <n v="-8.2768716344605586E-3"/>
    <n v="0.31486787793369181"/>
    <n v="-8.2768716344606696E-3"/>
    <n v="34173355.537800007"/>
    <n v="18.871621810404385"/>
    <n v="-9.1613091194591045E-2"/>
    <n v="1727006.6223134585"/>
    <n v="0.37692479718867622"/>
    <n v="2906283.209200907"/>
    <n v="7.2857366546271618E-2"/>
    <n v="4791217.04"/>
    <n v="2.6458635556122516"/>
    <n v="1.0945187047072098E-2"/>
    <n v="0.18381103421900358"/>
    <n v="25.6"/>
    <n v="25.677"/>
    <n v="51.353999999999999"/>
    <n v="23"/>
    <n v="914"/>
    <n v="186595.67083382016"/>
    <n v="12963.005278182844"/>
    <n v="1013.3707783417935"/>
    <n v="70.399975999979034"/>
    <n v="6.5776815719761759"/>
    <n v="0.45695873090041045"/>
    <n v="0.14020329477742724"/>
    <n v="9.7400761877108003E-3"/>
    <n v="5242.0317724288843"/>
    <n v="364.16967891455238"/>
    <n v="1981.2177242888404"/>
    <n v="5.1728665207877462"/>
    <n v="70523.542469914712"/>
    <n v="78731.869565217392"/>
    <n v="1330893.6222222224"/>
    <n v="28367.999999999996"/>
    <n v="128"/>
    <n v="14147.1328125"/>
    <m/>
  </r>
  <r>
    <x v="23"/>
    <x v="5"/>
    <x v="281"/>
    <s v="Metrovias S.A."/>
    <s v="Urquiza"/>
    <s v="URQ - Federico Lacroze-Gral. Lemos (e)"/>
    <s v="Eléctrico"/>
    <m/>
    <m/>
    <n v="115469.469"/>
    <n v="115469.469"/>
    <n v="-1.2733260153677262E-2"/>
    <m/>
    <m/>
    <m/>
    <n v="692816.81400000001"/>
    <n v="692816.81400000001"/>
    <n v="-1.2733260153677262E-2"/>
    <m/>
    <m/>
    <n v="31.81"/>
    <n v="-1.7299969107197999E-2"/>
    <m/>
    <m/>
    <n v="6"/>
    <m/>
    <m/>
    <n v="1268154"/>
    <m/>
    <m/>
    <n v="47"/>
    <n v="4672"/>
    <n v="175"/>
    <n v="4497"/>
    <n v="-1.2733260153677262E-2"/>
    <n v="4049"/>
    <n v="448"/>
    <n v="0.86665239726027399"/>
    <n v="0.95"/>
    <s v=""/>
    <n v="0.90037802979764292"/>
    <n v="0.96254280821917804"/>
    <n v="0.1153717502660494"/>
    <n v="1678110"/>
    <n v="4.3456949131848166E-3"/>
    <n v="66328.458498023712"/>
    <n v="-1.1533288405600528E-2"/>
    <n v="373.16210807204806"/>
    <n v="62.193684678674678"/>
    <n v="1.7299230671460331E-2"/>
    <n v="149"/>
    <n v="45.573002783748827"/>
    <n v="-8.0448247798885264E-2"/>
    <n v="0.30585907908556259"/>
    <n v="-8.0448247798885264E-2"/>
    <n v="31573742.593049996"/>
    <n v="18.815061344637716"/>
    <n v="-9.6085277097701205E-2"/>
    <n v="1680985.1725289028"/>
    <n v="0.36374008412879177"/>
    <n v="2637459.8778586001"/>
    <n v="5.7093177694362438E-2"/>
    <n v="4426742.7399999993"/>
    <n v="2.6379335919576188"/>
    <n v="1.0737328585914953E-2"/>
    <n v="0.18306651713482019"/>
    <n v="25.3"/>
    <n v="25.677"/>
    <n v="51.353999999999999"/>
    <n v="23"/>
    <n v="914"/>
    <n v="172401.08813334888"/>
    <n v="11964.238543019554"/>
    <n v="984.37686012897473"/>
    <n v="68.313487451437197"/>
    <n v="6.3894851431824504"/>
    <n v="0.4434155564087004"/>
    <n v="0.14020329477742727"/>
    <n v="9.7297858232598365E-3"/>
    <n v="4843.2633916849009"/>
    <n v="336.11132720909529"/>
    <n v="1836.0065645514223"/>
    <n v="4.9201312910284463"/>
    <n v="65354.59749970791"/>
    <n v="72961.304347826081"/>
    <n v="1229650.7611111109"/>
    <n v="26982"/>
    <n v="128"/>
    <n v="13110.234375"/>
    <m/>
  </r>
  <r>
    <x v="23"/>
    <x v="6"/>
    <x v="282"/>
    <s v="Metrovias S.A."/>
    <s v="Urquiza"/>
    <s v="URQ - Federico Lacroze-Gral. Lemos (e)"/>
    <s v="Eléctrico"/>
    <m/>
    <m/>
    <n v="117600.66"/>
    <n v="117600.66"/>
    <n v="-2.4494142705005273E-2"/>
    <m/>
    <m/>
    <m/>
    <n v="705603.96"/>
    <n v="705603.96"/>
    <n v="-2.4494142705005384E-2"/>
    <m/>
    <m/>
    <n v="31.81"/>
    <n v="-1.7299969107197999E-2"/>
    <m/>
    <m/>
    <n v="6"/>
    <m/>
    <m/>
    <n v="1291560"/>
    <m/>
    <m/>
    <n v="47"/>
    <n v="4749"/>
    <n v="169"/>
    <n v="4580"/>
    <n v="-2.4494142705005273E-2"/>
    <n v="4043"/>
    <n v="537"/>
    <n v="0.85133712360496949"/>
    <n v="0.95"/>
    <s v=""/>
    <n v="0.88275109170305677"/>
    <n v="0.96441356074963147"/>
    <n v="4.2645629068138735E-2"/>
    <n v="1596386"/>
    <n v="-5.1184989049066765E-2"/>
    <n v="64111.887550200801"/>
    <n v="2.1620396790982266E-3"/>
    <n v="348.55589519650653"/>
    <n v="58.092649199417757"/>
    <n v="-2.7361031350517151E-2"/>
    <n v="149"/>
    <n v="42.76386826783115"/>
    <n v="-0.11097608929929925"/>
    <n v="0.2870058273008802"/>
    <n v="-0.11097608929929936"/>
    <n v="30174354.794699997"/>
    <n v="18.901665884504123"/>
    <n v="-8.5967209461988214E-2"/>
    <n v="1563080.4851823973"/>
    <n v="0.41883797853906046"/>
    <n v="2746886.3088936284"/>
    <n v="6.1720503050941525E-2"/>
    <n v="4230543.96"/>
    <n v="2.6500758337895722"/>
    <n v="1.0616444768431403E-2"/>
    <n v="0.17495945241170227"/>
    <n v="24.900000000000002"/>
    <n v="25.677"/>
    <n v="51.353999999999999"/>
    <n v="23"/>
    <n v="914"/>
    <n v="164760.05608131792"/>
    <n v="10877.548794551845"/>
    <n v="923.69955458515278"/>
    <n v="60.983148558451461"/>
    <n v="5.9956352285777994"/>
    <n v="0.39583510897204682"/>
    <n v="0.1402032947774273"/>
    <n v="9.2562980152525471E-3"/>
    <n v="4628.6038949671774"/>
    <n v="305.58295448326885"/>
    <n v="1746.5929978118163"/>
    <n v="5.010940919037199"/>
    <n v="62171.826926821668"/>
    <n v="69408.086956521744"/>
    <n v="1175151.0999999999"/>
    <n v="27480"/>
    <n v="128"/>
    <n v="12471.765625"/>
    <m/>
  </r>
  <r>
    <x v="23"/>
    <x v="7"/>
    <x v="283"/>
    <s v="Metrovias S.A."/>
    <s v="Urquiza"/>
    <s v="URQ - Federico Lacroze-Gral. Lemos (e)"/>
    <s v="Eléctrico"/>
    <m/>
    <m/>
    <n v="120322.42199999999"/>
    <n v="120322.42199999999"/>
    <n v="-1.5546218487395014E-2"/>
    <m/>
    <m/>
    <m/>
    <n v="721934.53199999989"/>
    <n v="721934.53199999989"/>
    <n v="-1.5546218487395125E-2"/>
    <m/>
    <m/>
    <n v="31.81"/>
    <n v="-1.7299969107197999E-2"/>
    <m/>
    <m/>
    <n v="6"/>
    <m/>
    <m/>
    <n v="1321452"/>
    <m/>
    <m/>
    <n v="47"/>
    <n v="4966"/>
    <n v="280"/>
    <n v="4686"/>
    <n v="-1.5546218487394903E-2"/>
    <n v="4291"/>
    <n v="395"/>
    <n v="0.86407571486105517"/>
    <n v="0.95"/>
    <s v=""/>
    <n v="0.91570635936833122"/>
    <n v="0.94361659283125254"/>
    <n v="6.5972675615861398E-2"/>
    <n v="1886887"/>
    <n v="0.11409631753469429"/>
    <n v="71744.752851711019"/>
    <n v="7.173524082234839E-2"/>
    <n v="402.66474605206997"/>
    <n v="67.110791008678333"/>
    <n v="0.13168981465325325"/>
    <n v="149"/>
    <n v="48.656113758871989"/>
    <n v="1.7723169527601224E-2"/>
    <n v="0.32655109905283214"/>
    <n v="1.7723169527601224E-2"/>
    <n v="35126528.715450004"/>
    <n v="18.616127365046239"/>
    <n v="-0.10070484301440086"/>
    <n v="1797903.4674239168"/>
    <n v="0.34547943625425037"/>
    <n v="2882853.6558141918"/>
    <n v="2.9669264910268337E-3"/>
    <n v="4924855.0600000005"/>
    <n v="2.6100423925757084"/>
    <n v="1.0293547082239467E-2"/>
    <n v="0.17294836522976753"/>
    <n v="26.3"/>
    <n v="25.677"/>
    <n v="51.353999999999999"/>
    <n v="23"/>
    <n v="914"/>
    <n v="191800.25158702343"/>
    <n v="12709.195857121173"/>
    <n v="1050.9720571916348"/>
    <n v="69.640209565364998"/>
    <n v="6.8217474600591643"/>
    <n v="0.45202716805808701"/>
    <n v="0.14020329477742727"/>
    <n v="9.2902439824566561E-3"/>
    <n v="5388.2440481400445"/>
    <n v="357.03941140404851"/>
    <n v="2064.4277899343547"/>
    <n v="5.1269146608315097"/>
    <n v="73485.492853526506"/>
    <n v="82038.565217391311"/>
    <n v="1368015.2944444446"/>
    <n v="28115.999999999996"/>
    <n v="128"/>
    <n v="14741.3046875"/>
    <m/>
  </r>
  <r>
    <x v="23"/>
    <x v="8"/>
    <x v="284"/>
    <s v="Metrovias S.A."/>
    <s v="Urquiza"/>
    <s v="URQ - Federico Lacroze-Gral. Lemos (e)"/>
    <s v="Eléctrico"/>
    <m/>
    <m/>
    <n v="122607.675"/>
    <n v="122607.675"/>
    <n v="-4.3786488740615859E-3"/>
    <m/>
    <m/>
    <m/>
    <n v="735646.05"/>
    <n v="735646.05"/>
    <n v="-4.3786488740615859E-3"/>
    <m/>
    <m/>
    <n v="31.81"/>
    <n v="-1.7299969107197999E-2"/>
    <m/>
    <m/>
    <n v="6"/>
    <m/>
    <m/>
    <n v="1346550"/>
    <m/>
    <m/>
    <n v="47"/>
    <n v="4890"/>
    <n v="115"/>
    <n v="4775"/>
    <n v="-4.3786488740616969E-3"/>
    <n v="4112"/>
    <n v="663"/>
    <n v="0.84089979550102245"/>
    <n v="0.95"/>
    <s v=""/>
    <n v="0.86115183246073301"/>
    <n v="0.97648261758691202"/>
    <n v="3.8492378295618579E-2"/>
    <n v="1865333"/>
    <n v="1.189812303352511E-2"/>
    <n v="71743.576923076922"/>
    <n v="1.1898123033524888E-2"/>
    <n v="390.64565445026176"/>
    <n v="65.107609075043626"/>
    <n v="1.634835561649961E-2"/>
    <n v="149"/>
    <n v="47.050045375218147"/>
    <n v="-8.554022603125544E-2"/>
    <n v="0.31577211661220234"/>
    <n v="-8.554022603125544E-2"/>
    <n v="34612180.032600001"/>
    <n v="18.555496542762071"/>
    <n v="-0.10024966448236239"/>
    <n v="1747021.1758230503"/>
    <n v="0.37472979811584162"/>
    <n v="2983243.0753602162"/>
    <n v="5.403859060789367E-2"/>
    <n v="4852741.6800000006"/>
    <n v="2.6015417515264034"/>
    <n v="1.0026885892117166E-2"/>
    <n v="0.16973285448867403"/>
    <n v="26"/>
    <n v="25.677"/>
    <n v="51.353999999999999"/>
    <n v="23"/>
    <n v="914"/>
    <n v="188991.7700665966"/>
    <n v="12330.423907073327"/>
    <n v="1016.2809801047122"/>
    <n v="66.305402023439115"/>
    <n v="6.5965713810330397"/>
    <n v="0.43038128820500265"/>
    <n v="0.1402032947774273"/>
    <n v="9.1473086746838711E-3"/>
    <n v="5309.345382932167"/>
    <n v="346.39857184017706"/>
    <n v="2040.8457330415754"/>
    <n v="5.2242888402625818"/>
    <n v="72646.064571406314"/>
    <n v="81101.434782608689"/>
    <n v="1347983.8"/>
    <n v="28650.000000000004"/>
    <n v="128"/>
    <n v="14572.9140625"/>
    <m/>
  </r>
  <r>
    <x v="23"/>
    <x v="9"/>
    <x v="285"/>
    <s v="Metrovias S.A."/>
    <s v="Urquiza"/>
    <s v="URQ - Federico Lacroze-Gral. Lemos (e)"/>
    <s v="Eléctrico"/>
    <m/>
    <m/>
    <n v="120219.71399999999"/>
    <n v="120219.71399999999"/>
    <n v="-3.1844499586435093E-2"/>
    <m/>
    <m/>
    <m/>
    <n v="721318.28399999999"/>
    <n v="721318.28399999999"/>
    <n v="-3.1844499586434982E-2"/>
    <m/>
    <m/>
    <n v="31.81"/>
    <n v="-1.7299969107197999E-2"/>
    <m/>
    <m/>
    <n v="6"/>
    <m/>
    <m/>
    <n v="1320324"/>
    <m/>
    <m/>
    <n v="47"/>
    <n v="4801"/>
    <n v="119"/>
    <n v="4682"/>
    <n v="-3.1844499586435093E-2"/>
    <n v="4061"/>
    <n v="621"/>
    <n v="0.84586544469902103"/>
    <n v="0.95"/>
    <s v=""/>
    <n v="0.86736437419906021"/>
    <n v="0.97521349718808581"/>
    <n v="9.0632894858724722E-2"/>
    <n v="1770471"/>
    <n v="-3.0837976227360731E-2"/>
    <n v="69979.090909090912"/>
    <n v="-4.023216676339092E-3"/>
    <n v="378.14416915847926"/>
    <n v="63.024028193079879"/>
    <n v="1.0396298514487867E-3"/>
    <n v="149"/>
    <n v="45.517340049361614"/>
    <n v="-9.545480428565889E-2"/>
    <n v="0.30548550368699068"/>
    <n v="-9.5454804285659001E-2"/>
    <n v="32832489.616649993"/>
    <n v="18.544494440547172"/>
    <n v="-9.6394219828666694E-2"/>
    <n v="1640856.014120741"/>
    <n v="0.40025691819954923"/>
    <n v="2952049.0585485054"/>
    <n v="5.8331216783561818E-2"/>
    <n v="4603223.2199999988"/>
    <n v="2.5999992205463962"/>
    <n v="9.7982961872072737E-3"/>
    <n v="0.16876755641033869"/>
    <n v="25.3"/>
    <n v="25.677"/>
    <n v="51.353999999999999"/>
    <n v="23"/>
    <n v="914"/>
    <n v="179274.18389998827"/>
    <n v="11636.798082539579"/>
    <n v="983.17454506621073"/>
    <n v="63.818467399694306"/>
    <n v="6.3816810444250418"/>
    <n v="0.41423886097606361"/>
    <n v="0.14020329477742727"/>
    <n v="9.1006825207017653E-3"/>
    <n v="5036.3492560175046"/>
    <n v="326.91254306933126"/>
    <n v="1937.0579868708971"/>
    <n v="5.1225382932166301"/>
    <n v="68951.629863301787"/>
    <n v="76977"/>
    <n v="1278673.1166666665"/>
    <n v="28092"/>
    <n v="128"/>
    <n v="13831.8046875"/>
    <m/>
  </r>
  <r>
    <x v="23"/>
    <x v="10"/>
    <x v="286"/>
    <s v="Metrovias S.A."/>
    <s v="Urquiza"/>
    <s v="URQ - Federico Lacroze-Gral. Lemos (e)"/>
    <s v="Eléctrico"/>
    <m/>
    <m/>
    <n v="118011.492"/>
    <n v="118011.492"/>
    <n v="-8.6956521739134374E-4"/>
    <m/>
    <m/>
    <m/>
    <n v="708068.95200000005"/>
    <n v="708068.95200000005"/>
    <n v="-8.6956521739112169E-4"/>
    <m/>
    <m/>
    <n v="31.81"/>
    <n v="-1.7299969107197999E-2"/>
    <m/>
    <m/>
    <n v="6"/>
    <m/>
    <m/>
    <n v="1296072"/>
    <m/>
    <m/>
    <n v="47"/>
    <n v="4781"/>
    <n v="185"/>
    <n v="4596"/>
    <n v="-8.6956521739134374E-4"/>
    <n v="4157"/>
    <n v="439"/>
    <n v="0.86948337167956491"/>
    <n v="0.95"/>
    <s v=""/>
    <n v="0.90448215839860746"/>
    <n v="0.96130516628320439"/>
    <n v="4.8542824756450109E-2"/>
    <n v="1772060"/>
    <n v="1.4308900452550954E-3"/>
    <n v="70041.897233201584"/>
    <n v="-2.6276683987617622E-2"/>
    <n v="385.56570931244562"/>
    <n v="64.260951552074275"/>
    <n v="2.3024573995156228E-3"/>
    <n v="149"/>
    <n v="46.49306965799569"/>
    <n v="-9.7007328278497229E-2"/>
    <n v="0.31203402455030665"/>
    <n v="-9.7007328278497229E-2"/>
    <n v="32920299.10800001"/>
    <n v="18.577417868469471"/>
    <n v="-9.908165438970673E-2"/>
    <n v="1685598.2956764065"/>
    <n v="0.37424911832922658"/>
    <n v="2831893.7326441272"/>
    <n v="6.1362202099666224E-2"/>
    <n v="4615534.4000000013"/>
    <n v="2.6046151936164699"/>
    <n v="9.6023476339553351E-3"/>
    <n v="0.16737584286576396"/>
    <n v="25.3"/>
    <n v="25.677"/>
    <n v="51.353999999999999"/>
    <n v="23"/>
    <n v="914"/>
    <n v="179753.64723293224"/>
    <n v="11551.19508154012"/>
    <n v="1004.2503046127069"/>
    <n v="64.534385576306704"/>
    <n v="6.5184815503674294"/>
    <n v="0.41888580945532777"/>
    <n v="0.14020329477742727"/>
    <n v="9.0096397707585974E-3"/>
    <n v="5049.8188183807451"/>
    <n v="324.50769814956851"/>
    <n v="1938.796498905908"/>
    <n v="5.0284463894967173"/>
    <n v="69013.514039802161"/>
    <n v="77046.086956521744"/>
    <n v="1282092.8888888892"/>
    <n v="27576.000000000004"/>
    <n v="128"/>
    <n v="13844.21875"/>
    <m/>
  </r>
  <r>
    <x v="23"/>
    <x v="11"/>
    <x v="287"/>
    <s v="Metrovias S.A."/>
    <s v="Urquiza"/>
    <s v="URQ - Federico Lacroze-Gral. Lemos (e)"/>
    <s v="Eléctrico"/>
    <m/>
    <m/>
    <n v="113928.849"/>
    <n v="113928.849"/>
    <n v="1.2089416058394198E-2"/>
    <m/>
    <m/>
    <m/>
    <n v="683573.09400000004"/>
    <n v="683573.09400000004"/>
    <n v="1.2089416058394198E-2"/>
    <m/>
    <m/>
    <n v="31.81"/>
    <n v="-1.7299969107197999E-2"/>
    <m/>
    <m/>
    <n v="6"/>
    <m/>
    <m/>
    <n v="1251234"/>
    <m/>
    <m/>
    <n v="47"/>
    <n v="4631"/>
    <n v="194"/>
    <n v="4437"/>
    <n v="1.2089416058394198E-2"/>
    <n v="3963"/>
    <n v="474"/>
    <n v="0.85575469660980352"/>
    <n v="0.95"/>
    <s v=""/>
    <n v="0.89317106152805947"/>
    <n v="0.95810839991362562"/>
    <n v="1.1920055584282441E-3"/>
    <n v="1620401"/>
    <n v="3.0301161345291261E-2"/>
    <n v="65076.345381526102"/>
    <n v="3.0301161345291261E-2"/>
    <n v="365.20193824656297"/>
    <n v="60.866989707760496"/>
    <n v="1.7994205845786704E-2"/>
    <n v="149"/>
    <n v="44.127011389911438"/>
    <n v="2.2944823387551994E-2"/>
    <n v="0.29615443885846604"/>
    <n v="2.2944823387551994E-2"/>
    <n v="30164037.704775006"/>
    <n v="18.615168532218263"/>
    <n v="4.8631097439812976E-3"/>
    <n v="1648069.6443917984"/>
    <n v="0.36758076245121329"/>
    <n v="2562225.9788942575"/>
    <n v="-1.1151635811372261E-2"/>
    <n v="4229097.4700000007"/>
    <n v="2.609907961054085"/>
    <n v="9.3822540746133169E-3"/>
    <n v="0.1624031511711849"/>
    <n v="24.900000000000002"/>
    <n v="25.677"/>
    <n v="51.353999999999999"/>
    <n v="23"/>
    <n v="914"/>
    <n v="164703.72200802277"/>
    <n v="10248.791858898594"/>
    <n v="953.14344602208712"/>
    <n v="59.309945585066302"/>
    <n v="6.1867523855466438"/>
    <n v="0.38497452704149171"/>
    <n v="0.14020329477742727"/>
    <n v="8.7242374889115373E-3"/>
    <n v="4627.0213019693665"/>
    <n v="287.91928726579783"/>
    <n v="1772.8676148796499"/>
    <n v="4.8544857768052516"/>
    <n v="63107.099739066092"/>
    <n v="70452.217391304352"/>
    <n v="1174749.2972222224"/>
    <n v="26622.000000000004"/>
    <n v="128"/>
    <n v="12659.3828125"/>
    <m/>
  </r>
  <r>
    <x v="24"/>
    <x v="0"/>
    <x v="288"/>
    <s v="Metrovias S.A."/>
    <s v="Urquiza"/>
    <s v="URQ - Federico Lacroze-Gral. Lemos (e)"/>
    <s v="Eléctrico"/>
    <m/>
    <m/>
    <n v="115418.11500000001"/>
    <n v="115418.11500000001"/>
    <n v="6.718898385565053E-2"/>
    <m/>
    <m/>
    <m/>
    <n v="692508.69000000006"/>
    <n v="692508.69000000006"/>
    <n v="6.718898385565053E-2"/>
    <m/>
    <m/>
    <n v="31.81"/>
    <n v="0"/>
    <m/>
    <m/>
    <n v="6"/>
    <m/>
    <m/>
    <n v="1267590"/>
    <m/>
    <m/>
    <n v="47"/>
    <n v="4602"/>
    <n v="107"/>
    <n v="4495"/>
    <n v="6.718898385565053E-2"/>
    <n v="4259"/>
    <n v="236"/>
    <n v="0.9254671881790526"/>
    <n v="0.95"/>
    <s v=""/>
    <n v="0.94749721913236928"/>
    <n v="0.97674923946110381"/>
    <n v="0.14679835832917809"/>
    <n v="1456205"/>
    <n v="4.7694317777934536E-2"/>
    <n v="55369.011406844103"/>
    <n v="7.8580319308647617E-3"/>
    <n v="323.96106785317016"/>
    <n v="53.993511308861692"/>
    <n v="-1.8267304453690958E-2"/>
    <n v="149"/>
    <n v="39.147636674494294"/>
    <n v="-0.11458395356899043"/>
    <n v="0.26273581660734424"/>
    <n v="-0.11458395356899054"/>
    <n v="27110078.590050004"/>
    <n v="18.616938267654625"/>
    <n v="-9.810883303800122E-2"/>
    <n v="1673278.5330566298"/>
    <n v="0.35197721495084477"/>
    <n v="2247150.9236971363"/>
    <n v="9.5220492692343298E-2"/>
    <n v="3800922.3400000003"/>
    <n v="2.6101560837931475"/>
    <n v="9.1551616717479301E-3"/>
    <n v="0.16160501683903855"/>
    <n v="26.3"/>
    <n v="25.677"/>
    <n v="51.353999999999999"/>
    <n v="23"/>
    <n v="938"/>
    <n v="148028.28757253574"/>
    <n v="9165.0127953457231"/>
    <n v="845.58895216907683"/>
    <n v="52.353733825604479"/>
    <n v="5.4886276445137465"/>
    <n v="0.33982249890047173"/>
    <n v="0.14020329477742727"/>
    <n v="8.68053675183603E-3"/>
    <n v="4052.1560127931775"/>
    <n v="250.88489717067392"/>
    <n v="1552.457356076759"/>
    <n v="4.7921108742004268"/>
    <n v="56712.427464267632"/>
    <n v="63313.260869565216"/>
    <n v="1055811.7611111114"/>
    <n v="26970.000000000004"/>
    <n v="128"/>
    <n v="11376.6015625"/>
    <m/>
  </r>
  <r>
    <x v="24"/>
    <x v="1"/>
    <x v="289"/>
    <s v="Metrovias S.A."/>
    <s v="Urquiza"/>
    <s v="URQ - Federico Lacroze-Gral. Lemos (e)"/>
    <s v="Eléctrico"/>
    <m/>
    <m/>
    <n v="100807.902"/>
    <n v="100807.902"/>
    <n v="-4.0801368189591902E-2"/>
    <m/>
    <m/>
    <m/>
    <n v="604847.41200000001"/>
    <n v="604847.41200000001"/>
    <n v="-4.0801368189591902E-2"/>
    <m/>
    <m/>
    <n v="31.81"/>
    <n v="0"/>
    <m/>
    <m/>
    <n v="6"/>
    <m/>
    <m/>
    <n v="1107132"/>
    <m/>
    <m/>
    <n v="47"/>
    <n v="3994"/>
    <n v="68"/>
    <n v="3926"/>
    <n v="-4.0801368189592013E-2"/>
    <n v="3651"/>
    <n v="275"/>
    <n v="0.914121181772659"/>
    <n v="0.95"/>
    <s v=""/>
    <n v="0.92995415180845642"/>
    <n v="0.98297446169253877"/>
    <n v="0.11654512858668586"/>
    <n v="1314820"/>
    <n v="-9.570348769231829E-2"/>
    <n v="58177.876106194686"/>
    <n v="-5.5690367678704056E-2"/>
    <n v="334.9006622516556"/>
    <n v="55.816777041942601"/>
    <n v="-5.7237487296143419E-2"/>
    <n v="149"/>
    <n v="41.185782461651669"/>
    <n v="-0.13876796630489208"/>
    <n v="0.27641464739363536"/>
    <n v="-0.13876796630489208"/>
    <n v="24911113.933125"/>
    <n v="18.946406301337827"/>
    <n v="-8.6480399793282037E-2"/>
    <n v="1524635.7621111581"/>
    <n v="0.3217173356877695"/>
    <n v="1938454.3777677258"/>
    <n v="8.1526262352524428E-2"/>
    <n v="3492620.2500000005"/>
    <n v="2.6563485876393731"/>
    <n v="9.0961709017240034E-3"/>
    <n v="0.16739524143408846"/>
    <n v="22.6"/>
    <n v="25.677"/>
    <n v="51.353999999999999"/>
    <n v="23"/>
    <n v="938"/>
    <n v="136021.35179343383"/>
    <n v="8571.6637980437044"/>
    <n v="889.61290117167607"/>
    <n v="56.060777214052003"/>
    <n v="5.7743823991099434"/>
    <n v="0.36388452190710235"/>
    <n v="0.1402032947774273"/>
    <n v="8.8351974918994807E-3"/>
    <n v="3723.4757462686571"/>
    <n v="234.64244279570167"/>
    <n v="1401.7270788912581"/>
    <n v="4.1855010660980811"/>
    <n v="51206.137788682478"/>
    <n v="57166.086956521736"/>
    <n v="970172.29166666674"/>
    <n v="23556"/>
    <n v="128"/>
    <n v="10272.03125"/>
    <m/>
  </r>
  <r>
    <x v="24"/>
    <x v="2"/>
    <x v="290"/>
    <s v="Metrovias S.A."/>
    <s v="Urquiza"/>
    <s v="URQ - Federico Lacroze-Gral. Lemos (e)"/>
    <s v="Eléctrico"/>
    <m/>
    <m/>
    <n v="124790.22"/>
    <n v="124790.22"/>
    <n v="1.2078300708038281E-2"/>
    <m/>
    <m/>
    <m/>
    <n v="748741.32000000007"/>
    <n v="748741.32000000007"/>
    <n v="1.2078300708038503E-2"/>
    <m/>
    <m/>
    <n v="31.81"/>
    <n v="0"/>
    <m/>
    <m/>
    <n v="6"/>
    <m/>
    <m/>
    <n v="1370520"/>
    <m/>
    <m/>
    <n v="47"/>
    <n v="4966"/>
    <n v="106"/>
    <n v="4860"/>
    <n v="1.2078300708038281E-2"/>
    <n v="4459"/>
    <n v="401"/>
    <n v="0.89790575916230364"/>
    <n v="0.95"/>
    <s v=""/>
    <n v="0.9174897119341564"/>
    <n v="0.97865485300040278"/>
    <n v="7.8791771965675661E-2"/>
    <n v="1800407"/>
    <n v="4.6370257859926767E-3"/>
    <n v="68456.539923954377"/>
    <n v="-2.2102362733026126E-2"/>
    <n v="370.45411522633742"/>
    <n v="61.742352537722901"/>
    <n v="-7.3524695834700227E-3"/>
    <n v="149"/>
    <n v="45.000238435451912"/>
    <n v="-7.560877493733853E-2"/>
    <n v="0.30201502305672423"/>
    <n v="-7.560877493733853E-2"/>
    <n v="33693537.926475003"/>
    <n v="18.71440064745083"/>
    <n v="-6.8761874947925294E-2"/>
    <n v="1749268.5612046102"/>
    <n v="0.38685524326262921"/>
    <n v="2936349.0109256059"/>
    <n v="5.4975412301637022E-2"/>
    <n v="4723945.03"/>
    <n v="2.6238206305574243"/>
    <n v="8.8420698648308208E-3"/>
    <n v="0.16602447588115452"/>
    <n v="26.3"/>
    <n v="25.677"/>
    <n v="51.353999999999999"/>
    <n v="23"/>
    <n v="938"/>
    <n v="183975.73820929238"/>
    <n v="11641.220880467412"/>
    <n v="972.00515020576142"/>
    <n v="61.504450318469495"/>
    <n v="6.3091816944201771"/>
    <n v="0.39921882306129663"/>
    <n v="0.14020329477742727"/>
    <n v="8.8714823952307249E-3"/>
    <n v="5036.1887313432835"/>
    <n v="318.6691135903643"/>
    <n v="1919.4104477611941"/>
    <n v="5.181236673773987"/>
    <n v="70117.498150095416"/>
    <n v="78278.565217391311"/>
    <n v="1312206.952777778"/>
    <n v="29160.000000000004"/>
    <n v="128"/>
    <n v="14065.6796875"/>
    <m/>
  </r>
  <r>
    <x v="24"/>
    <x v="3"/>
    <x v="291"/>
    <s v="Metrovias S.A."/>
    <s v="Urquiza"/>
    <s v="URQ - Federico Lacroze-Gral. Lemos (e)"/>
    <s v="Eléctrico"/>
    <m/>
    <m/>
    <n v="110693.54699999999"/>
    <n v="110693.54699999999"/>
    <n v="-8.2180114967000173E-2"/>
    <m/>
    <m/>
    <m/>
    <n v="664161.28199999989"/>
    <n v="664161.28199999989"/>
    <n v="-8.2180114967000284E-2"/>
    <m/>
    <m/>
    <n v="31.81"/>
    <n v="0"/>
    <m/>
    <m/>
    <n v="6"/>
    <m/>
    <m/>
    <n v="1215702"/>
    <m/>
    <m/>
    <n v="47"/>
    <n v="4558"/>
    <n v="247"/>
    <n v="4311"/>
    <n v="-8.2180114967000173E-2"/>
    <n v="3906"/>
    <n v="405"/>
    <n v="0.85695480473892061"/>
    <n v="0.95"/>
    <s v=""/>
    <n v="0.90605427974947805"/>
    <n v="0.94580956559894691"/>
    <n v="0.1424797186532345"/>
    <n v="1626639"/>
    <n v="-9.8475325884543774E-2"/>
    <n v="68925.381355932201"/>
    <n v="-3.3534989189786368E-2"/>
    <n v="377.32289491997216"/>
    <n v="62.887149153328693"/>
    <n v="-1.775425787049445E-2"/>
    <n v="149"/>
    <n v="45.895400117700632"/>
    <n v="7.2896348939125888E-2"/>
    <n v="0.30802281958188343"/>
    <n v="7.2896348939125888E-2"/>
    <n v="30481947.780074999"/>
    <n v="18.739221044174521"/>
    <n v="9.228913185522214E-2"/>
    <n v="1604566.2616223153"/>
    <n v="0.3663463998602251"/>
    <n v="2567079.2364174793"/>
    <n v="-4.7865138783161745E-2"/>
    <n v="4273669.51"/>
    <n v="2.6273005319557687"/>
    <n v="8.7153613015191877E-3"/>
    <n v="0.16785591516745738"/>
    <n v="23.6"/>
    <n v="25.677"/>
    <n v="51.353999999999999"/>
    <n v="23"/>
    <n v="938"/>
    <n v="166439.59613662033"/>
    <n v="10633.679089927862"/>
    <n v="991.34064254233351"/>
    <n v="63.335879840426287"/>
    <n v="6.4346863116299522"/>
    <n v="0.411106436632176"/>
    <n v="0.14020329477742727"/>
    <n v="8.9574649219284867E-3"/>
    <n v="4556.1508635394457"/>
    <n v="291.08846267812123"/>
    <n v="1734.1567164179105"/>
    <n v="4.5959488272921112"/>
    <n v="63350.040892627643"/>
    <n v="70723.434782608689"/>
    <n v="1187130.4194444444"/>
    <n v="25865.999999999996"/>
    <n v="128"/>
    <n v="12708.1171875"/>
    <m/>
  </r>
  <r>
    <x v="24"/>
    <x v="4"/>
    <x v="292"/>
    <s v="Metrovias S.A."/>
    <s v="Urquiza"/>
    <s v="URQ - Federico Lacroze-Gral. Lemos (e)"/>
    <s v="Eléctrico"/>
    <m/>
    <m/>
    <n v="121863.042"/>
    <n v="121863.042"/>
    <n v="3.8071065989848663E-3"/>
    <m/>
    <m/>
    <m/>
    <n v="731178.25199999998"/>
    <n v="731178.25199999998"/>
    <n v="3.8071065989848663E-3"/>
    <m/>
    <m/>
    <n v="31.81"/>
    <n v="0"/>
    <m/>
    <m/>
    <n v="6"/>
    <m/>
    <m/>
    <n v="1338372"/>
    <m/>
    <m/>
    <n v="47"/>
    <n v="4857"/>
    <n v="111"/>
    <n v="4746"/>
    <n v="3.8071065989848663E-3"/>
    <n v="4330"/>
    <n v="416"/>
    <n v="0.89149680872966852"/>
    <n v="0.95"/>
    <s v=""/>
    <n v="0.91234723978086807"/>
    <n v="0.97714638665843112"/>
    <n v="2.7286913475576213E-2"/>
    <n v="1891643"/>
    <n v="4.4625871077012658E-2"/>
    <n v="73892.3046875"/>
    <n v="4.4625871077012658E-2"/>
    <n v="398.57627475769067"/>
    <n v="66.429379126281773"/>
    <n v="4.0663952476214682E-2"/>
    <n v="149"/>
    <n v="48.518876812442436"/>
    <n v="3.417994829458193E-2"/>
    <n v="0.32563004572109017"/>
    <n v="3.4179948294582152E-2"/>
    <n v="35475947.536724992"/>
    <n v="18.754039497265072"/>
    <n v="-6.2306416650680374E-3"/>
    <n v="1804075.7971899658"/>
    <n v="0.35158809759861898"/>
    <n v="2917347.742992281"/>
    <n v="-1.2976797313429678E-2"/>
    <n v="4973844.7299999995"/>
    <n v="2.629378127902569"/>
    <n v="8.5879739425683554E-3"/>
    <n v="0.16442323816174625"/>
    <n v="25.6"/>
    <n v="25.677"/>
    <n v="51.353999999999999"/>
    <n v="23"/>
    <n v="938"/>
    <n v="193708.17190481751"/>
    <n v="12113.177844218568"/>
    <n v="1048.0077391487569"/>
    <n v="65.535201750105401"/>
    <n v="6.8025063880045487"/>
    <n v="0.42538200042908303"/>
    <n v="0.1402032947774273"/>
    <n v="8.7673505319067046E-3"/>
    <n v="5302.6063219616199"/>
    <n v="331.58855810874218"/>
    <n v="2016.6769722814499"/>
    <n v="5.0597014925373136"/>
    <n v="73670.716984071347"/>
    <n v="82245.34782608696"/>
    <n v="1381623.5361111108"/>
    <n v="28476"/>
    <n v="128"/>
    <n v="14778.4609375"/>
    <m/>
  </r>
  <r>
    <x v="24"/>
    <x v="5"/>
    <x v="293"/>
    <s v="Metrovias S.A."/>
    <s v="Urquiza"/>
    <s v="URQ - Federico Lacroze-Gral. Lemos (e)"/>
    <s v="Eléctrico"/>
    <m/>
    <m/>
    <n v="119680.497"/>
    <n v="119680.497"/>
    <n v="3.6468756949077141E-2"/>
    <m/>
    <m/>
    <m/>
    <n v="718082.98200000008"/>
    <n v="718082.98200000008"/>
    <n v="3.6468756949077363E-2"/>
    <m/>
    <m/>
    <n v="31.81"/>
    <n v="0"/>
    <m/>
    <m/>
    <n v="6"/>
    <m/>
    <m/>
    <n v="1314402"/>
    <m/>
    <m/>
    <n v="47"/>
    <n v="4729"/>
    <n v="68"/>
    <n v="4661"/>
    <n v="3.6468756949077141E-2"/>
    <n v="4393"/>
    <n v="268"/>
    <n v="0.92894903785155425"/>
    <n v="0.95"/>
    <s v=""/>
    <n v="0.9425016090967604"/>
    <n v="0.98562063861281457"/>
    <n v="4.6784326033127099E-2"/>
    <n v="1806700"/>
    <n v="7.6627873023818571E-2"/>
    <n v="74657.024793388424"/>
    <n v="0.12556550361581009"/>
    <n v="387.62068225702637"/>
    <n v="64.603447042837729"/>
    <n v="3.874609418324626E-2"/>
    <n v="149"/>
    <n v="46.514084860981981"/>
    <n v="2.0649990559076015E-2"/>
    <n v="0.31217506618108715"/>
    <n v="2.0649990559076015E-2"/>
    <n v="33400972.761975002"/>
    <n v="18.48728220621852"/>
    <n v="-1.7421103891995138E-2"/>
    <n v="1809795.4908843692"/>
    <n v="0.33908750632046203"/>
    <n v="2733644.7975759245"/>
    <n v="3.389299102789645E-3"/>
    <n v="4682926.4300000006"/>
    <n v="2.5919778767919412"/>
    <n v="8.3141914032927831E-3"/>
    <n v="0.15818890126079876"/>
    <n v="24.200000000000003"/>
    <n v="25.677"/>
    <n v="51.353999999999999"/>
    <n v="23"/>
    <n v="938"/>
    <n v="182378.25407952646"/>
    <n v="11130.579425473583"/>
    <n v="1004.7042329972111"/>
    <n v="61.31728983220021"/>
    <n v="6.5214279510665243"/>
    <n v="0.39800398431930128"/>
    <n v="0.1402032947774273"/>
    <n v="8.5566336628749677E-3"/>
    <n v="4992.4588805970152"/>
    <n v="304.69071205531463"/>
    <n v="1926.1194029850747"/>
    <n v="4.9690831556503197"/>
    <n v="70362.581298438294"/>
    <n v="78552.173913043473"/>
    <n v="1300812.8972222223"/>
    <n v="27966.000000000004"/>
    <n v="128"/>
    <n v="14114.84375"/>
    <m/>
  </r>
  <r>
    <x v="24"/>
    <x v="6"/>
    <x v="294"/>
    <s v="Metrovias S.A."/>
    <s v="Urquiza"/>
    <s v="URQ - Federico Lacroze-Gral. Lemos (e)"/>
    <s v="Eléctrico"/>
    <m/>
    <m/>
    <n v="123249.59999999999"/>
    <n v="123249.59999999999"/>
    <n v="4.8034934497816595E-2"/>
    <m/>
    <m/>
    <m/>
    <n v="739497.6"/>
    <n v="739497.6"/>
    <n v="4.8034934497816595E-2"/>
    <m/>
    <m/>
    <n v="31.81"/>
    <n v="0"/>
    <m/>
    <m/>
    <n v="6"/>
    <m/>
    <m/>
    <n v="1353600"/>
    <m/>
    <m/>
    <n v="47"/>
    <n v="4909"/>
    <n v="109"/>
    <n v="4800"/>
    <n v="4.8034934497816595E-2"/>
    <n v="4557"/>
    <n v="243"/>
    <n v="0.9282949684253412"/>
    <n v="0.95"/>
    <s v=""/>
    <n v="0.94937499999999997"/>
    <n v="0.97779588510898352"/>
    <n v="7.5473039821914334E-2"/>
    <n v="1907266"/>
    <n v="0.19473986867837723"/>
    <n v="73356.38461538461"/>
    <n v="0.1441931819265998"/>
    <n v="397.34708333333333"/>
    <n v="66.224513888888893"/>
    <n v="0.13998095803061839"/>
    <n v="149"/>
    <n v="47.147909818672851"/>
    <n v="0.10251742249752382"/>
    <n v="0.31642892495753588"/>
    <n v="0.10251742249752382"/>
    <n v="34865766.155925006"/>
    <n v="18.280494779398889"/>
    <n v="-3.2863299399154E-2"/>
    <n v="1867474.5736005516"/>
    <n v="0.33748637305835749"/>
    <n v="2878832.8608492175"/>
    <n v="-3.0818090427091761E-2"/>
    <n v="4888295.29"/>
    <n v="2.5629855982332828"/>
    <n v="8.0765388776154919E-3"/>
    <n v="0.14679784958992739"/>
    <n v="26"/>
    <n v="25.677"/>
    <n v="51.353999999999999"/>
    <n v="23"/>
    <n v="938"/>
    <n v="190376.41819527204"/>
    <n v="10904.021006970537"/>
    <n v="1018.3948520833334"/>
    <n v="58.329697374163011"/>
    <n v="6.6102922984469457"/>
    <n v="0.37861184051981028"/>
    <n v="0.14020329477742724"/>
    <n v="8.0302995822279632E-3"/>
    <n v="5211.4022281449897"/>
    <n v="298.4888564989152"/>
    <n v="2033.3326226012794"/>
    <n v="5.1172707889125801"/>
    <n v="74279.160338045724"/>
    <n v="82924.608695652176"/>
    <n v="1357859.8027777781"/>
    <n v="28800"/>
    <n v="128"/>
    <n v="14900.515625"/>
    <m/>
  </r>
  <r>
    <x v="24"/>
    <x v="7"/>
    <x v="295"/>
    <s v="Metrovias S.A."/>
    <s v="Urquiza"/>
    <s v="URQ - Federico Lacroze-Gral. Lemos (e)"/>
    <s v="Eléctrico"/>
    <m/>
    <m/>
    <n v="126561.933"/>
    <n v="126561.933"/>
    <n v="5.185659411011545E-2"/>
    <m/>
    <m/>
    <m/>
    <n v="759371.598"/>
    <n v="759371.598"/>
    <n v="5.185659411011545E-2"/>
    <m/>
    <m/>
    <n v="31.81"/>
    <n v="0"/>
    <m/>
    <m/>
    <n v="6"/>
    <m/>
    <m/>
    <n v="1389978"/>
    <m/>
    <m/>
    <n v="47"/>
    <n v="4966"/>
    <n v="37"/>
    <n v="4929"/>
    <n v="5.1856594110115228E-2"/>
    <n v="4558"/>
    <n v="371"/>
    <n v="0.91784132098268223"/>
    <n v="0.95"/>
    <s v=""/>
    <n v="0.92473118279569888"/>
    <n v="0.99254933548127267"/>
    <n v="9.8555867118725882E-3"/>
    <n v="2123132"/>
    <n v="0.12520357604880417"/>
    <n v="80727.452471482888"/>
    <n v="0.12520357604880439"/>
    <n v="430.74294988841552"/>
    <n v="71.790491648069249"/>
    <n v="6.9730971264900798E-2"/>
    <n v="149"/>
    <n v="50.606911006665023"/>
    <n v="4.0093568867022977E-2"/>
    <n v="0.33964369803130889"/>
    <n v="4.0093568867022977E-2"/>
    <n v="38429450.880975008"/>
    <n v="18.100358753471291"/>
    <n v="-2.7705472865605763E-2"/>
    <n v="2023007.4109359358"/>
    <n v="0.29983909360495276"/>
    <n v="3032348.6795792039"/>
    <n v="-5.9193596537406067E-3"/>
    <n v="5387935.6300000008"/>
    <n v="2.5377299338901214"/>
    <n v="7.8586762209211149E-3"/>
    <n v="0.14339298457835539"/>
    <n v="26.3"/>
    <n v="25.677"/>
    <n v="51.353999999999999"/>
    <n v="23"/>
    <n v="938"/>
    <n v="209835.09093741485"/>
    <n v="11856.612304155971"/>
    <n v="1093.1092777439644"/>
    <n v="61.765517170584872"/>
    <n v="7.0952556616424847"/>
    <n v="0.40091338013647021"/>
    <n v="0.14020329477742727"/>
    <n v="7.9221073201577001E-3"/>
    <n v="5744.0678358208961"/>
    <n v="324.565281592551"/>
    <n v="2263.4669509594883"/>
    <n v="5.2547974413646052"/>
    <n v="82686.139346496871"/>
    <n v="92310.086956521744"/>
    <n v="1496648.7861111115"/>
    <n v="29574"/>
    <n v="128"/>
    <n v="16586.96875"/>
    <m/>
  </r>
  <r>
    <x v="24"/>
    <x v="8"/>
    <x v="296"/>
    <s v="Metrovias S.A."/>
    <s v="Urquiza"/>
    <s v="URQ - Federico Lacroze-Gral. Lemos (e)"/>
    <s v="Eléctrico"/>
    <m/>
    <m/>
    <n v="122761.73699999999"/>
    <n v="122761.73699999999"/>
    <n v="1.2565445026178068E-3"/>
    <m/>
    <m/>
    <m/>
    <n v="736570.42200000002"/>
    <n v="736570.42200000002"/>
    <n v="1.2565445026178068E-3"/>
    <m/>
    <m/>
    <n v="31.81"/>
    <n v="0"/>
    <m/>
    <m/>
    <n v="6"/>
    <m/>
    <m/>
    <n v="1348242"/>
    <m/>
    <m/>
    <n v="47"/>
    <n v="4833"/>
    <n v="52"/>
    <n v="4781"/>
    <n v="1.2565445026178068E-3"/>
    <n v="4331"/>
    <n v="450"/>
    <n v="0.89613076763914756"/>
    <n v="0.95"/>
    <s v=""/>
    <n v="0.90587743149968625"/>
    <n v="0.98924063728533007"/>
    <n v="5.1936949273103439E-2"/>
    <n v="2152604"/>
    <n v="0.15400520979363996"/>
    <n v="83758.910505836582"/>
    <n v="0.16747608772897449"/>
    <n v="450.24137209788745"/>
    <n v="75.040228682981237"/>
    <n v="0.15255697066819307"/>
    <n v="149"/>
    <n v="52.561530595644811"/>
    <n v="0.11714091190504217"/>
    <n v="0.352761950306341"/>
    <n v="0.11714091190504217"/>
    <n v="38715268.771800011"/>
    <n v="17.985318605651578"/>
    <n v="-3.0728250025349069E-2"/>
    <n v="2016071.5385196109"/>
    <n v="0.27934047057046629"/>
    <n v="2986991.6543030771"/>
    <n v="-5.005262712215227E-2"/>
    <n v="5428008.2400000012"/>
    <n v="2.5216009261341155"/>
    <n v="7.654973922186812E-3"/>
    <n v="0.14390860987212556"/>
    <n v="25.7"/>
    <n v="25.677"/>
    <n v="51.353999999999999"/>
    <n v="23"/>
    <n v="938"/>
    <n v="211395.73314639565"/>
    <n v="12064.425331821356"/>
    <n v="1135.3290608659279"/>
    <n v="64.793609965525405"/>
    <n v="7.3692997680539509"/>
    <n v="0.42056840730047251"/>
    <n v="0.14020329477742727"/>
    <n v="8.0014490166943585E-3"/>
    <n v="5786.7891684434981"/>
    <n v="330.25399706308843"/>
    <n v="2294.8869936034116"/>
    <n v="5.0970149253731343"/>
    <n v="83833.936986408065"/>
    <n v="93591.478260869568"/>
    <n v="1507780.0666666671"/>
    <n v="28686"/>
    <n v="128"/>
    <n v="16817.21875"/>
    <m/>
  </r>
  <r>
    <x v="24"/>
    <x v="9"/>
    <x v="297"/>
    <s v="Metrovias S.A."/>
    <s v="Urquiza"/>
    <s v="URQ - Federico Lacroze-Gral. Lemos (e)"/>
    <s v="Eléctrico"/>
    <m/>
    <m/>
    <n v="123480.693"/>
    <n v="123480.693"/>
    <n v="2.7125160187953856E-2"/>
    <m/>
    <m/>
    <m/>
    <n v="740884.15800000005"/>
    <n v="740884.15800000005"/>
    <n v="2.7125160187953856E-2"/>
    <m/>
    <m/>
    <n v="31.81"/>
    <n v="0"/>
    <m/>
    <m/>
    <n v="6"/>
    <m/>
    <m/>
    <n v="1356138"/>
    <m/>
    <m/>
    <n v="47"/>
    <n v="4858"/>
    <n v="49"/>
    <n v="4809"/>
    <n v="2.7125160187953856E-2"/>
    <n v="4276"/>
    <n v="533"/>
    <n v="0.88019761218608483"/>
    <n v="0.95"/>
    <s v=""/>
    <n v="0.88916614680806816"/>
    <n v="0.98991354466858794"/>
    <n v="2.513565608356938E-2"/>
    <n v="2205700"/>
    <n v="0.2458266755004741"/>
    <n v="86160.15625"/>
    <n v="0.23122714414695289"/>
    <n v="458.66084425036388"/>
    <n v="76.443474041727313"/>
    <n v="0.21292586706034933"/>
    <n v="149"/>
    <n v="53.55954479640797"/>
    <n v="0.17668441825302028"/>
    <n v="0.35946003219065753"/>
    <n v="0.17668441825302028"/>
    <n v="39681418.249350004"/>
    <n v="17.990396812508504"/>
    <n v="-2.9879360141905287E-2"/>
    <n v="2044222.193047002"/>
    <n v="0.27255610900140248"/>
    <n v="3032123.8892694921"/>
    <n v="-7.7415675466371903E-2"/>
    <n v="5563465.5800000001"/>
    <n v="2.5223129074670174"/>
    <n v="7.5092765476110386E-3"/>
    <n v="0.14211776763321346"/>
    <n v="25.6"/>
    <n v="25.677"/>
    <n v="51.353999999999999"/>
    <n v="23"/>
    <n v="938"/>
    <n v="216671.16797133622"/>
    <n v="12208.169181313197"/>
    <n v="1156.8861676024121"/>
    <n v="65.18385528562672"/>
    <n v="7.509224647235607"/>
    <n v="0.42310144802499461"/>
    <n v="0.14020329477742727"/>
    <n v="7.899646078645732E-3"/>
    <n v="5931.1999786780389"/>
    <n v="334.188870009146"/>
    <n v="2351.4925373134329"/>
    <n v="5.1268656716417906"/>
    <n v="85901.779802936479"/>
    <n v="95900"/>
    <n v="1545407.1055555558"/>
    <n v="28854.000000000004"/>
    <n v="128"/>
    <n v="17232.03125"/>
    <m/>
  </r>
  <r>
    <x v="24"/>
    <x v="10"/>
    <x v="298"/>
    <s v="Metrovias S.A."/>
    <s v="Urquiza"/>
    <s v="URQ - Federico Lacroze-Gral. Lemos (e)"/>
    <s v="Eléctrico"/>
    <m/>
    <m/>
    <n v="121477.887"/>
    <n v="121477.887"/>
    <n v="2.9373368146214052E-2"/>
    <m/>
    <m/>
    <m/>
    <n v="728867.32200000004"/>
    <n v="728867.32200000004"/>
    <n v="2.9373368146214052E-2"/>
    <m/>
    <m/>
    <n v="31.81"/>
    <n v="0"/>
    <m/>
    <m/>
    <n v="6"/>
    <m/>
    <m/>
    <n v="1334142"/>
    <m/>
    <m/>
    <n v="47"/>
    <n v="4781"/>
    <n v="50"/>
    <n v="4731"/>
    <n v="2.9373368146214052E-2"/>
    <n v="3830"/>
    <n v="901"/>
    <n v="0.80108763856933696"/>
    <n v="0.95"/>
    <s v=""/>
    <n v="0.80955400549566692"/>
    <n v="0.9895419368332985"/>
    <n v="-0.10495304083279167"/>
    <n v="2275625"/>
    <n v="0.28416927192081531"/>
    <n v="89945.65217391304"/>
    <n v="0.28416927192081531"/>
    <n v="481.00295920524201"/>
    <n v="80.167159867540335"/>
    <n v="0.24752525338154019"/>
    <n v="149"/>
    <n v="55.889620274470197"/>
    <n v="0.20210647921498404"/>
    <n v="0.37509812264745096"/>
    <n v="0.20210647921498381"/>
    <n v="40736117.857050002"/>
    <n v="17.901067995407857"/>
    <n v="-3.6407098007390393E-2"/>
    <n v="2164593.5361097381"/>
    <n v="0.21935998065595952"/>
    <n v="2915076.0191774075"/>
    <n v="-0.10203316026078924"/>
    <n v="5711337.9400000004"/>
    <n v="2.5097887129909369"/>
    <n v="7.3304399649486811E-3"/>
    <n v="0.1412636400114223"/>
    <n v="25.3"/>
    <n v="25.677"/>
    <n v="51.353999999999999"/>
    <n v="23"/>
    <n v="938"/>
    <n v="222430.11021536787"/>
    <n v="12519.494909880161"/>
    <n v="1207.2157979285564"/>
    <n v="67.948228873598154"/>
    <n v="7.8359089063400216"/>
    <n v="0.441044701961536"/>
    <n v="0.14020329477742727"/>
    <n v="7.8913526303380638E-3"/>
    <n v="6088.8464179104485"/>
    <n v="342.7111629008453"/>
    <n v="2426.0394456289978"/>
    <n v="5.0437100213219619"/>
    <n v="88625.034077189703"/>
    <n v="98940.217391304352"/>
    <n v="1586482.7611111111"/>
    <n v="28386.000000000004"/>
    <n v="128"/>
    <n v="17778.3203125"/>
    <m/>
  </r>
  <r>
    <x v="24"/>
    <x v="11"/>
    <x v="299"/>
    <s v="Metrovias S.A."/>
    <s v="Urquiza"/>
    <s v="URQ - Federico Lacroze-Gral. Lemos (e)"/>
    <s v="Eléctrico"/>
    <m/>
    <m/>
    <n v="113312.601"/>
    <n v="113312.601"/>
    <n v="-5.4090601757945667E-3"/>
    <m/>
    <m/>
    <m/>
    <n v="679875.60599999991"/>
    <n v="679875.60599999991"/>
    <n v="-5.4090601757946777E-3"/>
    <m/>
    <m/>
    <n v="31.81"/>
    <n v="0"/>
    <m/>
    <m/>
    <n v="6"/>
    <m/>
    <m/>
    <n v="1244466"/>
    <m/>
    <m/>
    <n v="47"/>
    <n v="4538"/>
    <n v="125"/>
    <n v="4413"/>
    <n v="-5.4090601757944556E-3"/>
    <n v="3876"/>
    <n v="537"/>
    <n v="0.85412075804319088"/>
    <n v="0.95"/>
    <s v=""/>
    <n v="0.87831407205982326"/>
    <n v="0.97245482591449983"/>
    <n v="-1.6633979881545358E-2"/>
    <n v="1912123"/>
    <n v="0.18003074547596554"/>
    <n v="77728.577235772347"/>
    <n v="0.19442136432323331"/>
    <n v="433.29322456378878"/>
    <n v="72.215537427298131"/>
    <n v="0.18644831581166077"/>
    <n v="149"/>
    <n v="51.231966055677262"/>
    <n v="0.16101146309197367"/>
    <n v="0.34383869836025011"/>
    <n v="0.16101146309197367"/>
    <n v="34831363.968675002"/>
    <n v="18.216068719781624"/>
    <n v="-2.143949498742892E-2"/>
    <n v="1944772.8510679633"/>
    <n v="0.24966725913072152"/>
    <n v="2548366.7389813745"/>
    <n v="-8.1106992070557382E-2"/>
    <n v="4883471.99"/>
    <n v="2.5539528524054154"/>
    <n v="7.235945800895178E-3"/>
    <n v="0.14167251805960274"/>
    <n v="24.6"/>
    <n v="25.677"/>
    <n v="51.353999999999999"/>
    <n v="23"/>
    <n v="938"/>
    <n v="190188.57304202206"/>
    <n v="10550.114119627753"/>
    <n v="1106.6104668026287"/>
    <n v="61.385742182116878"/>
    <n v="7.1828904389312669"/>
    <n v="0.39844830121715213"/>
    <n v="0.14020329477742727"/>
    <n v="7.7773377032638417E-3"/>
    <n v="5206.2601172707891"/>
    <n v="288.80093843249659"/>
    <n v="2038.5106609808101"/>
    <n v="4.704690831556503"/>
    <n v="74468.317949916265"/>
    <n v="83135.782608695648"/>
    <n v="1356519.9972222224"/>
    <n v="26477.999999999996"/>
    <n v="128"/>
    <n v="14938.4609375"/>
    <m/>
  </r>
  <r>
    <x v="25"/>
    <x v="0"/>
    <x v="300"/>
    <s v="Metrovias S.A."/>
    <s v="Urquiza"/>
    <s v="URQ - Federico Lacroze-Gral. Lemos (e)"/>
    <s v="Eléctrico"/>
    <m/>
    <m/>
    <n v="116573.58"/>
    <n v="116573.58"/>
    <n v="1.0011123470522687E-2"/>
    <m/>
    <m/>
    <m/>
    <n v="699441.48"/>
    <n v="699441.48"/>
    <n v="1.0011123470522687E-2"/>
    <m/>
    <m/>
    <n v="31.81"/>
    <n v="0"/>
    <m/>
    <m/>
    <n v="6"/>
    <m/>
    <m/>
    <n v="1280280"/>
    <m/>
    <m/>
    <n v="47"/>
    <n v="4602"/>
    <n v="62"/>
    <n v="4540"/>
    <n v="1.0011123470522909E-2"/>
    <n v="4279"/>
    <n v="261"/>
    <n v="0.92981312472837896"/>
    <n v="0.95"/>
    <s v=""/>
    <n v="0.94251101321585906"/>
    <n v="0.98652759669708823"/>
    <n v="-5.2625019006136142E-3"/>
    <n v="2054571"/>
    <n v="0.41090780487637391"/>
    <n v="78120.570342205319"/>
    <n v="0.41090780487637391"/>
    <n v="452.54867841409691"/>
    <n v="75.424779735682819"/>
    <n v="0.39692303588530864"/>
    <n v="149"/>
    <n v="53.661120084842558"/>
    <n v="0.37073715409758501"/>
    <n v="0.36014174553585609"/>
    <n v="0.37073715409758523"/>
    <n v="37532813.250600003"/>
    <n v="18.267956303578703"/>
    <n v="-1.8745400508860754E-2"/>
    <n v="2360841.7420216887"/>
    <n v="9.4762047779169967E-2"/>
    <n v="2269647.4390622918"/>
    <n v="-0.18201806249386332"/>
    <n v="5262224.08"/>
    <n v="2.5612276626118056"/>
    <n v="7.0454732020665163E-3"/>
    <n v="0.13240642017821114"/>
    <n v="26.3"/>
    <n v="25.677"/>
    <n v="51.353999999999999"/>
    <n v="23"/>
    <n v="933"/>
    <n v="204939.2094091989"/>
    <n v="10594.632983291174"/>
    <n v="1159.0801938325992"/>
    <n v="59.920350465191078"/>
    <n v="7.5234658373421039"/>
    <n v="0.3889365999739785"/>
    <n v="0.14020329477742727"/>
    <n v="7.2480149381719643E-3"/>
    <n v="5640.1115541264735"/>
    <n v="291.57383827649244"/>
    <n v="2202.1125401929262"/>
    <n v="4.866023579849946"/>
    <n v="80016.006542820425"/>
    <n v="89329.173913043473"/>
    <n v="1461728.9111111113"/>
    <n v="27240"/>
    <n v="128"/>
    <n v="16051.3359375"/>
    <m/>
  </r>
  <r>
    <x v="25"/>
    <x v="1"/>
    <x v="301"/>
    <s v="Metrovias S.A."/>
    <s v="Urquiza"/>
    <s v="URQ - Federico Lacroze-Gral. Lemos (e)"/>
    <s v="Eléctrico"/>
    <m/>
    <m/>
    <n v="102939.09299999999"/>
    <n v="102939.09299999999"/>
    <n v="2.1141110545084052E-2"/>
    <m/>
    <m/>
    <m/>
    <n v="617634.55799999996"/>
    <n v="617634.55799999996"/>
    <n v="2.1141110545084052E-2"/>
    <m/>
    <m/>
    <n v="31.81"/>
    <n v="0"/>
    <m/>
    <m/>
    <n v="6"/>
    <m/>
    <m/>
    <n v="1130538"/>
    <m/>
    <m/>
    <n v="47"/>
    <n v="4036"/>
    <n v="27"/>
    <n v="4009"/>
    <n v="2.1141110545084052E-2"/>
    <n v="3691"/>
    <n v="318"/>
    <n v="0.91451932606541131"/>
    <n v="0.95"/>
    <s v=""/>
    <n v="0.92067847343477172"/>
    <n v="0.99331020812685833"/>
    <n v="-9.9743394399031127E-3"/>
    <n v="2035611"/>
    <n v="0.54820507750110292"/>
    <n v="90071.283185840701"/>
    <n v="0.5482050775011027"/>
    <n v="507.76028934896482"/>
    <n v="84.626714891494132"/>
    <n v="0.51615194169851075"/>
    <n v="149"/>
    <n v="59.38410202045398"/>
    <n v="0.44185926480204363"/>
    <n v="0.39855102027150324"/>
    <n v="0.44185926480204385"/>
    <n v="36677673.603629999"/>
    <n v="18.018017000119375"/>
    <n v="-4.9000812420712081E-2"/>
    <n v="2360448.8282402586"/>
    <n v="-2.8379567533949324E-2"/>
    <n v="1979435.4771958259"/>
    <n v="-0.21279876299392422"/>
    <n v="7142125.9500000002"/>
    <n v="3.5085907621839341"/>
    <n v="9.3786836749076789E-3"/>
    <n v="0.17414343760383427"/>
    <n v="22.6"/>
    <n v="25.677"/>
    <n v="51.353999999999999"/>
    <n v="23"/>
    <n v="933"/>
    <n v="278152.66386260081"/>
    <n v="13805.674228460441"/>
    <n v="1781.5230606136195"/>
    <n v="88.42312226594629"/>
    <n v="11.563676056481283"/>
    <n v="0.57394504982374817"/>
    <n v="0.19472679830198233"/>
    <n v="9.6649613330190842E-3"/>
    <n v="7655.0117363344052"/>
    <n v="379.94458431316042"/>
    <n v="2181.7909967845658"/>
    <n v="4.296891747052519"/>
    <n v="79277.602523659312"/>
    <n v="88504.826086956527"/>
    <n v="1428425.19"/>
    <n v="24054"/>
    <n v="128"/>
    <n v="15903.2109375"/>
    <m/>
  </r>
  <r>
    <x v="25"/>
    <x v="2"/>
    <x v="302"/>
    <s v="Metrovias S.A."/>
    <s v="Urquiza"/>
    <s v="URQ - Federico Lacroze-Gral. Lemos (e)"/>
    <s v="Eléctrico"/>
    <m/>
    <m/>
    <n v="121991.427"/>
    <n v="121991.427"/>
    <n v="-2.2427983539094698E-2"/>
    <m/>
    <m/>
    <m/>
    <n v="731948.56199999992"/>
    <n v="731948.56199999992"/>
    <n v="-2.2427983539094809E-2"/>
    <m/>
    <m/>
    <n v="31.81"/>
    <n v="0"/>
    <m/>
    <m/>
    <n v="6"/>
    <m/>
    <m/>
    <n v="1339782"/>
    <m/>
    <m/>
    <n v="47"/>
    <n v="4800"/>
    <n v="49"/>
    <n v="4751"/>
    <n v="-2.2427983539094698E-2"/>
    <n v="4300"/>
    <n v="451"/>
    <n v="0.89583333333333337"/>
    <n v="0.95"/>
    <s v=""/>
    <n v="0.90507261629130709"/>
    <n v="0.98979166666666663"/>
    <n v="-1.3533770985478255E-2"/>
    <n v="2401209"/>
    <n v="0.33370343483445697"/>
    <n v="96434.096385542158"/>
    <n v="0.40869077655205666"/>
    <n v="505.41128183540309"/>
    <n v="84.235213639233848"/>
    <n v="0.36430197711965095"/>
    <n v="149"/>
    <n v="58.491298673963371"/>
    <n v="0.29979975012494564"/>
    <n v="0.39255905150310988"/>
    <n v="0.29979975012494564"/>
    <n v="42812621.953919992"/>
    <n v="17.829610814352268"/>
    <n v="-4.7278555683752721E-2"/>
    <n v="2333005.4885265171"/>
    <n v="0.16348538958672887"/>
    <n v="2870492.6012155465"/>
    <n v="-0.1510109933004643"/>
    <n v="8336764.7999999998"/>
    <n v="3.471903028849217"/>
    <n v="9.190270953594093E-3"/>
    <n v="0.16900291960937511"/>
    <n v="24.900000000000002"/>
    <n v="25.677"/>
    <n v="51.353999999999999"/>
    <n v="23"/>
    <n v="933"/>
    <n v="324678.30354013317"/>
    <n v="15804.468263126844"/>
    <n v="1754.7389602189012"/>
    <n v="85.41598223369985"/>
    <n v="11.389823319305874"/>
    <n v="0.55442602480624603"/>
    <n v="0.19472679830198236"/>
    <n v="9.4787778246585835E-3"/>
    <n v="8935.4392282958197"/>
    <n v="434.95319570451016"/>
    <n v="2573.6430868167204"/>
    <n v="5.092175777063237"/>
    <n v="93515.948124780931"/>
    <n v="104400.39130434782"/>
    <n v="1667352.9599999997"/>
    <n v="28505.999999999996"/>
    <n v="128"/>
    <n v="18759.4453125"/>
    <m/>
  </r>
  <r>
    <x v="25"/>
    <x v="3"/>
    <x v="303"/>
    <s v="Metrovias S.A."/>
    <s v="Urquiza"/>
    <s v="URQ - Federico Lacroze-Gral. Lemos (e)"/>
    <s v="Eléctrico"/>
    <m/>
    <m/>
    <n v="116008.686"/>
    <n v="116008.686"/>
    <n v="4.8016701461377931E-2"/>
    <m/>
    <m/>
    <m/>
    <n v="696052.11600000004"/>
    <n v="696052.11600000004"/>
    <n v="4.8016701461378153E-2"/>
    <m/>
    <m/>
    <n v="31.81"/>
    <n v="0"/>
    <m/>
    <m/>
    <n v="6"/>
    <m/>
    <m/>
    <n v="1274076"/>
    <m/>
    <m/>
    <n v="47"/>
    <n v="4616"/>
    <n v="98"/>
    <n v="4518"/>
    <n v="4.8016701461377931E-2"/>
    <n v="3941"/>
    <n v="577"/>
    <n v="0.85376949740034658"/>
    <n v="0.95"/>
    <s v=""/>
    <n v="0.87228862328463919"/>
    <n v="0.97876949740034658"/>
    <n v="-3.7266703794142431E-2"/>
    <n v="2293556"/>
    <n v="0.40999693232487355"/>
    <n v="95964.686192468609"/>
    <n v="0.39229822606138143"/>
    <n v="507.64851704293937"/>
    <n v="84.608086173823224"/>
    <n v="0.34539547925022807"/>
    <n v="149"/>
    <n v="58.892832374206868"/>
    <n v="0.28319683940381357"/>
    <n v="0.39525390855172393"/>
    <n v="0.28319683940381357"/>
    <n v="40992480.591299996"/>
    <n v="17.872892831611697"/>
    <n v="-4.6230748360382878E-2"/>
    <n v="2262433.5065994551"/>
    <n v="0.14748532617683219"/>
    <n v="2690341.9617569409"/>
    <n v="-0.13109867495300714"/>
    <n v="7982334.5"/>
    <n v="3.4803311974941966"/>
    <n v="9.1237634658278121E-3"/>
    <n v="0.16952069266246683"/>
    <n v="23.900000000000002"/>
    <n v="25.677"/>
    <n v="51.353999999999999"/>
    <n v="23"/>
    <n v="933"/>
    <n v="310874.88803209097"/>
    <n v="15142.158421161226"/>
    <n v="1766.7849712262064"/>
    <n v="86.056928238193194"/>
    <n v="11.468012691164637"/>
    <n v="0.55858633691756032"/>
    <n v="0.19472679830198233"/>
    <n v="9.4847932150433113E-3"/>
    <n v="8555.5568060021433"/>
    <n v="416.72583256179723"/>
    <n v="2458.2593783494103"/>
    <n v="4.842443729903537"/>
    <n v="89323.363321260273"/>
    <n v="99719.826086956527"/>
    <n v="1596466.9"/>
    <n v="27108.000000000004"/>
    <n v="128"/>
    <n v="17918.40625"/>
    <m/>
  </r>
  <r>
    <x v="25"/>
    <x v="4"/>
    <x v="304"/>
    <s v="Metrovias S.A."/>
    <s v="Urquiza"/>
    <s v="URQ - Federico Lacroze-Gral. Lemos (e)"/>
    <s v="Eléctrico"/>
    <m/>
    <m/>
    <n v="119166.95699999999"/>
    <n v="119166.95699999999"/>
    <n v="-2.2123893805309769E-2"/>
    <m/>
    <m/>
    <m/>
    <n v="715001.74199999997"/>
    <n v="715001.74199999997"/>
    <n v="-2.2123893805309769E-2"/>
    <m/>
    <m/>
    <n v="31.81"/>
    <n v="0"/>
    <m/>
    <m/>
    <n v="6"/>
    <m/>
    <m/>
    <n v="1308762"/>
    <m/>
    <m/>
    <n v="47"/>
    <n v="4857"/>
    <n v="216"/>
    <n v="4641"/>
    <n v="-2.2123893805309769E-2"/>
    <n v="3901"/>
    <n v="740"/>
    <n v="0.80317068149063209"/>
    <n v="0.95"/>
    <s v=""/>
    <n v="0.84055160525748762"/>
    <n v="0.95552810376775787"/>
    <n v="-7.8693321350568946E-2"/>
    <n v="2417190"/>
    <n v="0.27782567852390749"/>
    <n v="94421.484375"/>
    <n v="0.27782567852390749"/>
    <n v="520.83387201034259"/>
    <n v="86.805645335057093"/>
    <n v="0.30673576174843031"/>
    <n v="149"/>
    <n v="60.754213531566478"/>
    <n v="0.2521768334914618"/>
    <n v="0.40774639954071462"/>
    <n v="0.2521768334914618"/>
    <n v="43439368.50891"/>
    <n v="17.971019451888349"/>
    <n v="-4.1752074026020436E-2"/>
    <n v="2305294.3796528275"/>
    <n v="0.15269697221783063"/>
    <n v="2852804.629209266"/>
    <n v="-0.1342073202392477"/>
    <n v="8458809.1500000004"/>
    <n v="3.4994390800888637"/>
    <n v="9.0862558738396739E-3"/>
    <n v="0.1444687527534381"/>
    <n v="25.6"/>
    <n v="25.677"/>
    <n v="51.353999999999999"/>
    <n v="23"/>
    <n v="933"/>
    <n v="329431.36464540253"/>
    <n v="13600.047687349886"/>
    <n v="1822.6264059469943"/>
    <n v="75.24421988107801"/>
    <n v="11.83047348435691"/>
    <n v="0.48840220093908948"/>
    <n v="0.19472679830198233"/>
    <n v="8.0389848300040471E-3"/>
    <n v="9066.2477491961417"/>
    <n v="374.28555677179315"/>
    <n v="2590.7717041800643"/>
    <n v="4.97427652733119"/>
    <n v="94138.333917513723"/>
    <n v="105095.21739130435"/>
    <n v="1691761.83"/>
    <n v="27846"/>
    <n v="128"/>
    <n v="18884.296875"/>
    <m/>
  </r>
  <r>
    <x v="25"/>
    <x v="5"/>
    <x v="305"/>
    <s v="Metrovias S.A."/>
    <s v="Urquiza"/>
    <s v="URQ - Federico Lacroze-Gral. Lemos (e)"/>
    <s v="Eléctrico"/>
    <m/>
    <m/>
    <n v="114236.973"/>
    <n v="114236.973"/>
    <n v="-4.548380175927913E-2"/>
    <m/>
    <m/>
    <m/>
    <n v="685421.83799999999"/>
    <n v="685421.83799999999"/>
    <n v="-4.5483801759279241E-2"/>
    <m/>
    <m/>
    <n v="31.81"/>
    <n v="0"/>
    <m/>
    <m/>
    <n v="6"/>
    <m/>
    <m/>
    <n v="1254618"/>
    <m/>
    <m/>
    <n v="47"/>
    <n v="4723"/>
    <n v="274"/>
    <n v="4449"/>
    <n v="-4.548380175927913E-2"/>
    <n v="3488"/>
    <n v="961"/>
    <n v="0.73851365657421131"/>
    <n v="0.95"/>
    <s v=""/>
    <n v="0.78399640368622159"/>
    <n v="0.94198602583103963"/>
    <n v="-0.16817499713601669"/>
    <n v="2594432"/>
    <n v="0.43600597774948802"/>
    <n v="106766.74897119342"/>
    <n v="0.43009648812911982"/>
    <n v="583.14947179141382"/>
    <n v="97.191578631902303"/>
    <n v="0.50443332485735315"/>
    <n v="149"/>
    <n v="73.865599760245743"/>
    <n v="0.58802650812135804"/>
    <n v="0.49574228027010564"/>
    <n v="0.58802650812135804"/>
    <n v="50629095.152639993"/>
    <n v="19.514519999999997"/>
    <n v="5.5564564997874433E-2"/>
    <n v="2598877.1434140233"/>
    <n v="5.7012023619442687E-3"/>
    <n v="2609308.194038895"/>
    <n v="-0.32548397062592399"/>
    <n v="9246552.7000000011"/>
    <n v="3.8"/>
    <n v="9.7259824817417431E-3"/>
    <n v="0.13946950205717515"/>
    <n v="24.3"/>
    <n v="25.677"/>
    <n v="51.353999999999999"/>
    <n v="23"/>
    <n v="933"/>
    <n v="360110.32052031008"/>
    <n v="13216.949233846681"/>
    <n v="2078.3440548437852"/>
    <n v="76.280423798040275"/>
    <n v="13.490309452322997"/>
    <n v="0.49512808997702407"/>
    <n v="0.18263318102215481"/>
    <n v="6.7030944253362789E-3"/>
    <n v="9910.5602357985008"/>
    <n v="363.74234241959402"/>
    <n v="2780.7416934619505"/>
    <n v="4.768488745980707"/>
    <n v="101041.08735444173"/>
    <n v="112801.39130434782"/>
    <n v="1971768.3199999998"/>
    <n v="26694"/>
    <n v="128"/>
    <n v="20269"/>
    <m/>
  </r>
  <r>
    <x v="25"/>
    <x v="6"/>
    <x v="306"/>
    <s v="Metrovias S.A."/>
    <s v="Urquiza"/>
    <s v="URQ - Federico Lacroze-Gral. Lemos (e)"/>
    <s v="Eléctrico"/>
    <m/>
    <m/>
    <n v="122427.936"/>
    <n v="122427.936"/>
    <n v="-6.6666666666665986E-3"/>
    <m/>
    <m/>
    <m/>
    <n v="734567.61600000004"/>
    <n v="734567.61600000004"/>
    <n v="-6.6666666666665986E-3"/>
    <m/>
    <m/>
    <n v="31.81"/>
    <n v="0"/>
    <m/>
    <m/>
    <n v="6"/>
    <m/>
    <m/>
    <n v="1344576"/>
    <m/>
    <m/>
    <n v="47"/>
    <n v="4858"/>
    <n v="90"/>
    <n v="4768"/>
    <n v="-6.6666666666667096E-3"/>
    <n v="4212"/>
    <n v="556"/>
    <n v="0.8670234664470976"/>
    <n v="0.95"/>
    <s v=""/>
    <n v="0.88338926174496646"/>
    <n v="0.98147385755454919"/>
    <n v="-6.9504398425315084E-2"/>
    <n v="2501359"/>
    <n v="0.31148932555815501"/>
    <n v="97709.3359375"/>
    <n v="0.3319813462700012"/>
    <n v="524.61388422818789"/>
    <n v="87.435647371364652"/>
    <n v="0.32029126734042435"/>
    <n v="149"/>
    <n v="62.25731753355705"/>
    <n v="0.32046824075539693"/>
    <n v="0.41783434586279899"/>
    <n v="0.32046824075539715"/>
    <n v="45732209.319180004"/>
    <n v="18.282945118705474"/>
    <n v="1.3404119178139773E-4"/>
    <n v="2449172.9690283905"/>
    <n v="0.1252890418157081"/>
    <n v="2859640.6351102227"/>
    <n v="-0.16853129767274158"/>
    <n v="8905286.7000000011"/>
    <n v="3.560179366496373"/>
    <n v="8.9840760718393926E-3"/>
    <n v="0.12595292451194659"/>
    <n v="25.6"/>
    <n v="25.677"/>
    <n v="51.353999999999999"/>
    <n v="23"/>
    <n v="933"/>
    <n v="346819.5934104452"/>
    <n v="12269.871141655109"/>
    <n v="1867.7195260067117"/>
    <n v="66.076652958112035"/>
    <n v="12.123168114179432"/>
    <n v="0.4288965024348122"/>
    <n v="0.19472679830198233"/>
    <n v="6.8890938354938683E-3"/>
    <n v="9544.7874598070757"/>
    <n v="337.67790064767223"/>
    <n v="2680.9849946409431"/>
    <n v="5.110396570203644"/>
    <n v="97416.325894769645"/>
    <n v="108754.73913043478"/>
    <n v="1781057.34"/>
    <n v="28608.000000000004"/>
    <n v="128"/>
    <n v="19541.8671875"/>
    <m/>
  </r>
  <r>
    <x v="25"/>
    <x v="7"/>
    <x v="307"/>
    <s v="Metrovias S.A."/>
    <s v="Urquiza"/>
    <s v="URQ - Federico Lacroze-Gral. Lemos (e)"/>
    <s v="Eléctrico"/>
    <m/>
    <m/>
    <n v="126536.25599999999"/>
    <n v="126536.25599999999"/>
    <n v="-2.02880908906522E-4"/>
    <m/>
    <m/>
    <m/>
    <n v="759217.53599999996"/>
    <n v="759217.53599999996"/>
    <n v="-2.02880908906522E-4"/>
    <m/>
    <m/>
    <n v="31.81"/>
    <n v="0"/>
    <m/>
    <m/>
    <n v="6"/>
    <m/>
    <m/>
    <n v="1389696"/>
    <m/>
    <m/>
    <n v="47"/>
    <n v="4966"/>
    <n v="38"/>
    <n v="4928"/>
    <n v="-2.02880908906522E-4"/>
    <n v="4215"/>
    <n v="713"/>
    <n v="0.84877164720096654"/>
    <n v="0.95"/>
    <s v=""/>
    <n v="0.85531655844155841"/>
    <n v="0.99234796616995569"/>
    <n v="-7.5064651917849612E-2"/>
    <n v="2748095"/>
    <n v="0.29435899416522382"/>
    <n v="104490.3041825095"/>
    <n v="0.29435899416522382"/>
    <n v="557.64914772727275"/>
    <n v="92.941524621212125"/>
    <n v="0.29462164818189707"/>
    <n v="149"/>
    <n v="65.596863922111041"/>
    <n v="0.29620367292269267"/>
    <n v="0.44024740887322844"/>
    <n v="0.29620367292269245"/>
    <n v="49802289.396272443"/>
    <n v="18.122477351136858"/>
    <n v="1.2219977497034407E-3"/>
    <n v="2618497.8376078317"/>
    <n v="9.3556533309654744E-2"/>
    <n v="3031733.4737200886"/>
    <n v="-0.15577107760988285"/>
    <n v="11879854.44375"/>
    <n v="4.3229416900616604"/>
    <n v="1.0757674605100916E-2"/>
    <n v="0.13999555036624686"/>
    <n v="26.3"/>
    <n v="25.677"/>
    <n v="51.353999999999999"/>
    <n v="23"/>
    <n v="933"/>
    <n v="462665.20402500289"/>
    <n v="14983.10051733969"/>
    <n v="2410.6847491375811"/>
    <n v="78.068399347348048"/>
    <n v="15.647497430499287"/>
    <n v="0.50673364844898838"/>
    <n v="0.23854032791992835"/>
    <n v="7.7249675998334009E-3"/>
    <n v="12732.962962218649"/>
    <n v="412.34841584537105"/>
    <n v="2945.439442658092"/>
    <n v="5.281886387995713"/>
    <n v="107025.54815593723"/>
    <n v="119482.39130434782"/>
    <n v="1939568.0724489794"/>
    <n v="29568"/>
    <n v="128"/>
    <n v="21469.4921875"/>
    <s v="Aumento de Tarifas 15/08/2018 (Resolución MT 713/2018)"/>
  </r>
  <r>
    <x v="25"/>
    <x v="8"/>
    <x v="308"/>
    <s v="Metrovias S.A."/>
    <s v="Urquiza"/>
    <s v="URQ - Federico Lacroze-Gral. Lemos (e)"/>
    <s v="Eléctrico"/>
    <m/>
    <m/>
    <n v="115803.27"/>
    <n v="115803.27"/>
    <n v="-5.6682702363522242E-2"/>
    <m/>
    <m/>
    <m/>
    <n v="694819.62"/>
    <n v="694819.62"/>
    <n v="-5.6682702363522353E-2"/>
    <m/>
    <m/>
    <n v="31.81"/>
    <n v="0"/>
    <m/>
    <m/>
    <n v="6"/>
    <m/>
    <m/>
    <n v="1271820"/>
    <m/>
    <m/>
    <n v="47"/>
    <n v="4725"/>
    <n v="215"/>
    <n v="4510"/>
    <n v="-5.6682702363522242E-2"/>
    <n v="3768"/>
    <n v="742"/>
    <n v="0.79746031746031742"/>
    <n v="0.95"/>
    <s v=""/>
    <n v="0.83547671840354765"/>
    <n v="0.95449735449735451"/>
    <n v="-7.7715495107974708E-2"/>
    <n v="2489097"/>
    <n v="0.15631904428311016"/>
    <n v="99563.88"/>
    <n v="0.18869597752303724"/>
    <n v="551.90620842572059"/>
    <n v="91.984368070953437"/>
    <n v="0.22580074295289365"/>
    <n v="149"/>
    <n v="64.658792020286981"/>
    <n v="0.2301542837042978"/>
    <n v="0.43395162429722806"/>
    <n v="0.23015428370429802"/>
    <n v="44926197.301194832"/>
    <n v="18.049195070017291"/>
    <n v="3.5515892582320685E-3"/>
    <n v="2331221.914627376"/>
    <n v="0.11661499563832212"/>
    <n v="2817680.8387171887"/>
    <n v="-0.13454039076147414"/>
    <n v="12685085.112499999"/>
    <n v="5.096259853472966"/>
    <n v="1.2269642400750387E-2"/>
    <n v="0.12937624973910197"/>
    <n v="25"/>
    <n v="25.677"/>
    <n v="51.353999999999999"/>
    <n v="23"/>
    <n v="933"/>
    <n v="494025.20202905318"/>
    <n v="12541.5755382969"/>
    <n v="2812.6574528824831"/>
    <n v="71.403555453846906"/>
    <n v="18.256659350667153"/>
    <n v="0.46347285803018845"/>
    <n v="0.28235385753787429"/>
    <n v="7.1679789174652663E-3"/>
    <n v="13596.018341371917"/>
    <n v="345.15545026457613"/>
    <n v="2667.8424437299036"/>
    <n v="4.8338692390139339"/>
    <n v="96938.777894613857"/>
    <n v="108221.60869565218"/>
    <n v="1749666.9120689656"/>
    <n v="27060"/>
    <n v="128"/>
    <n v="19446.0703125"/>
    <s v="Aumento de Tarifas 15/09/2018 (Resolución MT 713/2018)"/>
  </r>
  <r>
    <x v="25"/>
    <x v="9"/>
    <x v="309"/>
    <s v="Metrovias S.A."/>
    <s v="Urquiza"/>
    <s v="URQ - Federico Lacroze-Gral. Lemos (e)"/>
    <s v="Eléctrico"/>
    <m/>
    <m/>
    <n v="122042.781"/>
    <n v="122042.781"/>
    <n v="-1.1644832605531286E-2"/>
    <m/>
    <m/>
    <m/>
    <n v="732256.68599999999"/>
    <n v="732256.68599999999"/>
    <n v="-1.1644832605531397E-2"/>
    <m/>
    <m/>
    <n v="31.81"/>
    <n v="0"/>
    <m/>
    <m/>
    <n v="6"/>
    <m/>
    <m/>
    <n v="1340346"/>
    <m/>
    <m/>
    <n v="47"/>
    <n v="4966"/>
    <n v="213"/>
    <n v="4753"/>
    <n v="-1.1644832605531286E-2"/>
    <n v="4026"/>
    <n v="727"/>
    <n v="0.81071284736206206"/>
    <n v="0.95"/>
    <s v=""/>
    <n v="0.84704397222806649"/>
    <n v="0.95710833668948847"/>
    <n v="-4.7372670148556617E-2"/>
    <n v="2745746"/>
    <n v="0.24484109353039862"/>
    <n v="104400.9885931559"/>
    <n v="0.21170844085088225"/>
    <n v="577.68693456764152"/>
    <n v="96.281155761273581"/>
    <n v="0.25950785162795853"/>
    <n v="149"/>
    <n v="67.22624869713259"/>
    <n v="0.25516841027448756"/>
    <n v="0.4511828771619637"/>
    <n v="0.25516841027448756"/>
    <n v="49226870.083174132"/>
    <n v="17.928413656315673"/>
    <n v="-3.4453468057877856E-3"/>
    <n v="2544731.7902117395"/>
    <n v="8.3778704108279811E-2"/>
    <n v="2996815.302494884"/>
    <n v="-0.13430590399262693"/>
    <n v="13899396.6625"/>
    <n v="5.0621567553954367"/>
    <n v="1.1803663496920165E-2"/>
    <n v="0.1329535154859709"/>
    <n v="26.3"/>
    <n v="25.677"/>
    <n v="51.353999999999999"/>
    <n v="23"/>
    <n v="933"/>
    <n v="541317.00208357675"/>
    <n v="14217.259934242422"/>
    <n v="2924.3418183252684"/>
    <n v="76.805508801081984"/>
    <n v="18.98159064743589"/>
    <n v="0.49853636069298057"/>
    <n v="0.2823538575378744"/>
    <n v="7.4157991908634447E-3"/>
    <n v="14897.531256698821"/>
    <n v="391.27179349575846"/>
    <n v="2942.9217577706322"/>
    <n v="5.094319399785638"/>
    <n v="106934.06550609495"/>
    <n v="119380.26086956522"/>
    <n v="1917158.1603448275"/>
    <n v="28518"/>
    <n v="128"/>
    <n v="21451.140625"/>
    <s v="Aumento de Tarifas 15/10/2018 (Resolución MT 713/2018)"/>
  </r>
  <r>
    <x v="25"/>
    <x v="10"/>
    <x v="310"/>
    <s v="Metrovias S.A."/>
    <s v="Urquiza"/>
    <s v="URQ - Federico Lacroze-Gral. Lemos (e)"/>
    <s v="Eléctrico"/>
    <m/>
    <m/>
    <n v="115058.637"/>
    <n v="115058.637"/>
    <n v="-5.2842950750369932E-2"/>
    <m/>
    <m/>
    <m/>
    <n v="690351.82200000004"/>
    <n v="690351.82200000004"/>
    <n v="-5.2842950750369932E-2"/>
    <m/>
    <m/>
    <n v="31.81"/>
    <n v="0"/>
    <m/>
    <m/>
    <n v="6"/>
    <m/>
    <m/>
    <n v="1263642"/>
    <m/>
    <m/>
    <n v="47"/>
    <n v="4781"/>
    <n v="300"/>
    <n v="4481"/>
    <n v="-5.2842950750369932E-2"/>
    <n v="3712"/>
    <n v="769"/>
    <n v="0.77640660949592133"/>
    <n v="0.95"/>
    <s v=""/>
    <n v="0.82838652086587816"/>
    <n v="0.93725162099979087"/>
    <n v="2.3262827732759561E-2"/>
    <n v="2497249"/>
    <n v="9.7390387256248268E-2"/>
    <n v="98705.49407114624"/>
    <n v="9.7390387256248268E-2"/>
    <n v="557.29725507699175"/>
    <n v="92.882875846165291"/>
    <n v="0.15861502390299287"/>
    <n v="149"/>
    <n v="63.241426059454099"/>
    <n v="0.13154152325386503"/>
    <n v="0.42443910107016175"/>
    <n v="0.13154152325386503"/>
    <n v="43658833.706022419"/>
    <n v="17.482771524194192"/>
    <n v="-2.3367123756022234E-2"/>
    <n v="2375404.1388438372"/>
    <n v="9.5538728017749319E-2"/>
    <n v="2761034.7478194805"/>
    <n v="-7.1676356628128324E-2"/>
    <n v="12327240.112500001"/>
    <n v="4.9363279803095326"/>
    <n v="1.1158792264895264E-2"/>
    <n v="0.13168716355322949"/>
    <n v="25.3"/>
    <n v="25.677"/>
    <n v="51.353999999999999"/>
    <n v="23"/>
    <n v="933"/>
    <n v="480088.79980137869"/>
    <n v="12807.401078636087"/>
    <n v="2751.0020335862532"/>
    <n v="73.388894777089675"/>
    <n v="17.856460604083118"/>
    <n v="0.47635948369545811"/>
    <n v="0.28235385753787434"/>
    <n v="7.5323963006088167E-3"/>
    <n v="13212.476004823151"/>
    <n v="352.47120846317125"/>
    <n v="2676.5798499464095"/>
    <n v="4.802786709539121"/>
    <n v="97256.260466565407"/>
    <n v="108576.04347826086"/>
    <n v="1700308.9810344831"/>
    <n v="26886.000000000004"/>
    <n v="128"/>
    <n v="19509.7578125"/>
    <m/>
  </r>
  <r>
    <x v="25"/>
    <x v="11"/>
    <x v="311"/>
    <s v="Metrovias S.A."/>
    <s v="Urquiza"/>
    <s v="URQ - Federico Lacroze-Gral. Lemos (e)"/>
    <s v="Eléctrico"/>
    <m/>
    <m/>
    <n v="112696.353"/>
    <n v="112696.353"/>
    <n v="-5.4384772263765813E-3"/>
    <m/>
    <m/>
    <m/>
    <n v="676178.11800000002"/>
    <n v="676178.11800000002"/>
    <n v="-5.4384772263764702E-3"/>
    <m/>
    <m/>
    <n v="31.81"/>
    <n v="0"/>
    <m/>
    <m/>
    <n v="6"/>
    <m/>
    <m/>
    <n v="1237698"/>
    <m/>
    <m/>
    <n v="47"/>
    <n v="4635"/>
    <n v="246"/>
    <n v="4389"/>
    <n v="-5.4384772263765813E-3"/>
    <n v="3805"/>
    <n v="584"/>
    <n v="0.82092772384034518"/>
    <n v="0.95"/>
    <s v=""/>
    <n v="0.86694007746639323"/>
    <n v="0.94692556634304204"/>
    <n v="-1.2949803441900554E-2"/>
    <n v="2162104"/>
    <n v="0.13073479059663007"/>
    <n v="92004.425531914894"/>
    <n v="0.18366280207136598"/>
    <n v="492.61881977671453"/>
    <n v="82.103136629452422"/>
    <n v="0.13691789266414411"/>
    <n v="149"/>
    <n v="57.455806313065835"/>
    <n v="0.12148353335932294"/>
    <n v="0.38560943834272371"/>
    <n v="0.12148353335932294"/>
    <n v="38850358.980941378"/>
    <n v="17.968774388716444"/>
    <n v="-1.3575614742638353E-2"/>
    <n v="2199022.3225103449"/>
    <n v="0.14693327962350133"/>
    <n v="2534507.4990684916"/>
    <n v="-6.1766880994863001E-2"/>
    <n v="10969548.725"/>
    <n v="5.0735527638818478"/>
    <n v="1.1213339729995782E-2"/>
    <n v="0.13063223402624158"/>
    <n v="23.5"/>
    <n v="25.677"/>
    <n v="51.353999999999999"/>
    <n v="23"/>
    <n v="933"/>
    <n v="427213.02040736843"/>
    <n v="10999.745909454881"/>
    <n v="2499.327574618364"/>
    <n v="64.351896950802697"/>
    <n v="16.222868550443096"/>
    <n v="0.41770129526296357"/>
    <n v="0.28235385753787434"/>
    <n v="7.2699579392722828E-3"/>
    <n v="11757.286950696676"/>
    <n v="302.72291073641264"/>
    <n v="2317.3676312968919"/>
    <n v="4.704180064308682"/>
    <n v="84203.917903181835"/>
    <n v="94004.521739130432"/>
    <n v="1513041.2034482758"/>
    <n v="26334"/>
    <n v="128"/>
    <n v="16891.4375"/>
    <m/>
  </r>
  <r>
    <x v="26"/>
    <x v="0"/>
    <x v="312"/>
    <s v="Metrovias S.A."/>
    <s v="Urquiza"/>
    <s v="URQ - Federico Lacroze-Gral. Lemos (e)"/>
    <s v="Eléctrico"/>
    <m/>
    <m/>
    <n v="124969.959"/>
    <n v="124969.959"/>
    <n v="7.2026431718061668E-2"/>
    <m/>
    <m/>
    <m/>
    <n v="749819.75399999996"/>
    <n v="749819.75399999996"/>
    <n v="7.2026431718061668E-2"/>
    <m/>
    <m/>
    <n v="31.81"/>
    <n v="0"/>
    <m/>
    <m/>
    <n v="6"/>
    <m/>
    <m/>
    <n v="1372494"/>
    <m/>
    <m/>
    <n v="47"/>
    <n v="4966"/>
    <n v="99"/>
    <n v="4867"/>
    <n v="7.2026431718061668E-2"/>
    <n v="4566"/>
    <n v="301"/>
    <n v="0.91945227547321784"/>
    <n v="0.95"/>
    <s v=""/>
    <n v="0.93815492089582908"/>
    <n v="0.98006443817962141"/>
    <n v="-4.6217946092396156E-3"/>
    <n v="2090619"/>
    <n v="1.7545268574315598E-2"/>
    <n v="79491.216730038024"/>
    <n v="1.7545268574315598E-2"/>
    <n v="429.54982535442775"/>
    <n v="71.591637559071287"/>
    <n v="-5.0820727485639594E-2"/>
    <n v="149"/>
    <n v="52.320731536528243"/>
    <n v="-2.4978765746876963E-2"/>
    <n v="0.35114584923844461"/>
    <n v="-2.4978765746876852E-2"/>
    <n v="39231118.049819648"/>
    <n v="18.765312115607696"/>
    <n v="2.7225585816162745E-2"/>
    <n v="2402263.3444469138"/>
    <n v="0.1407669244940678"/>
    <n v="2433122.117382417"/>
    <n v="2.3709931174510524E-2"/>
    <n v="13750830.020967279"/>
    <n v="6.5773964653374328"/>
    <n v="1.4220087955149181E-2"/>
    <n v="0.17115528500003377"/>
    <n v="26.3"/>
    <n v="25.677"/>
    <n v="51.353999999999999"/>
    <n v="23"/>
    <n v="917"/>
    <n v="535531.02079554775"/>
    <n v="13935.447706955081"/>
    <n v="2825.3195029725248"/>
    <n v="73.519722780251811"/>
    <n v="18.338847366466261"/>
    <n v="0.47720867430159175"/>
    <n v="0.35050823694356814"/>
    <n v="9.1208333730659653E-3"/>
    <n v="14995.452585569552"/>
    <n v="390.20773257522967"/>
    <n v="2279.8462377317337"/>
    <n v="5.3075245365321697"/>
    <n v="81419.908867858394"/>
    <n v="90896.478260869568"/>
    <n v="1527870.0023296978"/>
    <n v="29202"/>
    <n v="128"/>
    <n v="16332.9609375"/>
    <s v="Aumento de Tarifas 12/01/2019 (Resolución MT 16/2019)"/>
  </r>
  <r>
    <x v="26"/>
    <x v="1"/>
    <x v="313"/>
    <s v="Metrovias S.A."/>
    <s v="Urquiza"/>
    <s v="URQ - Federico Lacroze-Gral. Lemos (e)"/>
    <s v="Eléctrico"/>
    <m/>
    <m/>
    <n v="114545.09699999999"/>
    <n v="114545.09699999999"/>
    <n v="0.11274632077824887"/>
    <m/>
    <m/>
    <m/>
    <n v="687270.58199999994"/>
    <n v="687270.58199999994"/>
    <n v="0.11274632077824887"/>
    <m/>
    <m/>
    <n v="31.81"/>
    <n v="0"/>
    <m/>
    <m/>
    <n v="6"/>
    <m/>
    <m/>
    <n v="1258002"/>
    <m/>
    <m/>
    <n v="47"/>
    <n v="4520"/>
    <n v="59"/>
    <n v="4461"/>
    <n v="0.11274632077824887"/>
    <n v="4082"/>
    <n v="379"/>
    <n v="0.90309734513274331"/>
    <n v="0.95"/>
    <s v=""/>
    <n v="0.91504147052230445"/>
    <n v="0.98694690265486729"/>
    <n v="-6.1226617924902138E-3"/>
    <n v="2077415"/>
    <n v="2.0536340194663882E-2"/>
    <n v="86558.958333333328"/>
    <n v="-3.8994946316691426E-2"/>
    <n v="465.68370320555931"/>
    <n v="77.613950534259885"/>
    <n v="-8.2867028056398118E-2"/>
    <n v="149"/>
    <n v="54.66782860903573"/>
    <n v="-7.9419798413282394E-2"/>
    <n v="0.36689817858413243"/>
    <n v="-7.9419798413282394E-2"/>
    <n v="37571590.384808235"/>
    <n v="18.085741358759918"/>
    <n v="3.7587021168918877E-3"/>
    <n v="2408923.8083890961"/>
    <n v="5.6839239219659277E-2"/>
    <n v="2202609.6572139133"/>
    <n v="6.1271026971352768E-2"/>
    <n v="16644344.768749999"/>
    <n v="8.0120461095881179"/>
    <n v="1.6952107669938477E-2"/>
    <n v="0.20320778611027784"/>
    <n v="24"/>
    <n v="25.677"/>
    <n v="51.353999999999999"/>
    <n v="23"/>
    <n v="917"/>
    <n v="648219.99333060707"/>
    <n v="16440.662966167496"/>
    <n v="3731.079302566689"/>
    <n v="94.630554356037393"/>
    <n v="24.218037559986819"/>
    <n v="0.61423682904309562"/>
    <n v="0.4430034661370098"/>
    <n v="1.1235800738234771E-2"/>
    <n v="18150.866705288983"/>
    <n v="460.35649180183509"/>
    <n v="2265.4471101417666"/>
    <n v="4.8647764449291166"/>
    <n v="80905.674338902521"/>
    <n v="90322.391304347824"/>
    <n v="1463239.1005494504"/>
    <n v="26765.999999999996"/>
    <n v="128"/>
    <n v="16229.8046875"/>
    <s v="Aumento de Tarifas 15/02/2019 (Resolución MT 16/2019)"/>
  </r>
  <r>
    <x v="26"/>
    <x v="2"/>
    <x v="314"/>
    <s v="Metrovias S.A."/>
    <s v="Urquiza"/>
    <s v="URQ - Federico Lacroze-Gral. Lemos (e)"/>
    <s v="Eléctrico"/>
    <m/>
    <m/>
    <n v="117574.98299999999"/>
    <n v="117574.98299999999"/>
    <n v="-3.6202904651652323E-2"/>
    <m/>
    <m/>
    <m/>
    <n v="705449.89799999993"/>
    <n v="705449.89799999993"/>
    <n v="-3.6202904651652323E-2"/>
    <m/>
    <m/>
    <n v="31.81"/>
    <n v="0"/>
    <m/>
    <m/>
    <n v="6"/>
    <m/>
    <m/>
    <n v="1291278"/>
    <m/>
    <m/>
    <n v="47"/>
    <n v="4691"/>
    <n v="112"/>
    <n v="4579"/>
    <n v="-3.6202904651652323E-2"/>
    <n v="3973"/>
    <n v="606"/>
    <n v="0.84694095075676823"/>
    <n v="0.95"/>
    <s v=""/>
    <n v="0.86765669360122299"/>
    <n v="0.97612449371136223"/>
    <n v="-4.1340243883858041E-2"/>
    <n v="2378411"/>
    <n v="-9.4943838707917116E-3"/>
    <n v="97876.995884773656"/>
    <n v="1.4962544922522136E-2"/>
    <n v="519.41712164227999"/>
    <n v="86.569520273713337"/>
    <n v="2.7711767248278729E-2"/>
    <n v="149"/>
    <n v="62.120712219726009"/>
    <n v="6.2050486620127465E-2"/>
    <n v="0.41691753167601348"/>
    <n v="6.2050486620127243E-2"/>
    <n v="43823050.099093065"/>
    <n v="18.425347889449327"/>
    <n v="3.3412791860689905E-2"/>
    <n v="2310855.0388457822"/>
    <n v="0.1403040801533344"/>
    <n v="2766572.3950675614"/>
    <n v="-4.5741127814848882E-2"/>
    <n v="21547143.649999999"/>
    <n v="9.059470230334453"/>
    <n v="1.8559177873051856E-2"/>
    <n v="0.21295144954553669"/>
    <n v="24.3"/>
    <n v="25.677"/>
    <n v="51.353999999999999"/>
    <n v="23"/>
    <n v="917"/>
    <n v="839161.25910347782"/>
    <n v="19725.282161664116"/>
    <n v="4705.6439506442448"/>
    <n v="110.61062897249387"/>
    <n v="30.543832681934841"/>
    <n v="0.71796178793274068"/>
    <n v="0.49168516571250537"/>
    <n v="1.155752666507189E-2"/>
    <n v="23497.430370774262"/>
    <n v="552.32941119416512"/>
    <n v="2593.6870229007632"/>
    <n v="4.9934569247546348"/>
    <n v="92628.071815243209"/>
    <n v="103409.17391304347"/>
    <n v="1706704.4475247522"/>
    <n v="27473.999999999996"/>
    <n v="128"/>
    <n v="18581.3359375"/>
    <s v="Aumento de Tarifas 15/03/2019 (Resolución MT 16/2019)"/>
  </r>
  <r>
    <x v="26"/>
    <x v="3"/>
    <x v="315"/>
    <s v="Metrovias S.A."/>
    <s v="Urquiza"/>
    <s v="URQ - Federico Lacroze-Gral. Lemos (e)"/>
    <s v="Eléctrico"/>
    <m/>
    <m/>
    <n v="116624.93399999999"/>
    <n v="116624.93399999999"/>
    <n v="5.312084993359889E-3"/>
    <m/>
    <m/>
    <m/>
    <n v="699749.60399999993"/>
    <n v="699749.60399999993"/>
    <n v="5.312084993359667E-3"/>
    <m/>
    <m/>
    <n v="31.81"/>
    <n v="0"/>
    <m/>
    <m/>
    <n v="6"/>
    <m/>
    <m/>
    <n v="1280844"/>
    <m/>
    <m/>
    <n v="47"/>
    <n v="4615"/>
    <n v="73"/>
    <n v="4542"/>
    <n v="5.312084993359889E-3"/>
    <n v="3804"/>
    <n v="738"/>
    <n v="0.82426868905742146"/>
    <n v="0.95"/>
    <s v=""/>
    <n v="0.83751651254953763"/>
    <n v="0.98418201516793069"/>
    <n v="-3.9863079497891141E-2"/>
    <n v="2368781"/>
    <n v="3.2798414340003079E-2"/>
    <n v="99112.175732217569"/>
    <n v="3.2798414340003079E-2"/>
    <n v="521.52818141787759"/>
    <n v="86.92136356964626"/>
    <n v="2.7341091146660945E-2"/>
    <n v="149"/>
    <n v="63.290444045650815"/>
    <n v="7.4671424249073137E-2"/>
    <n v="0.42476808084329404"/>
    <n v="7.4671424249073137E-2"/>
    <n v="44287463.15792831"/>
    <n v="18.69630968752633"/>
    <n v="4.6070709631194084E-2"/>
    <n v="2336637.73816561"/>
    <n v="0.12417664649614402"/>
    <n v="2704633.2922310811"/>
    <n v="-4.4866674038773119E-2"/>
    <n v="22853483.150000002"/>
    <n v="9.6477821926129952"/>
    <n v="1.9155691647915127E-2"/>
    <n v="0.2175208453397558"/>
    <n v="23.900000000000002"/>
    <n v="25.677"/>
    <n v="51.353999999999999"/>
    <n v="23"/>
    <n v="917"/>
    <n v="890037.12076956045"/>
    <n v="20066.956636084906"/>
    <n v="5031.5903016292386"/>
    <n v="113.44325089052225"/>
    <n v="32.659515660118906"/>
    <n v="0.73634803449599684"/>
    <n v="0.51602601550025307"/>
    <n v="1.1634426738495874E-2"/>
    <n v="24922.009978189752"/>
    <n v="561.89666907824653"/>
    <n v="2583.1853871319522"/>
    <n v="4.9531079607415487"/>
    <n v="92253.028001713596"/>
    <n v="102990.47826086957"/>
    <n v="1724791.1811320758"/>
    <n v="27251.999999999996"/>
    <n v="128"/>
    <n v="18506.1015625"/>
    <m/>
  </r>
  <r>
    <x v="26"/>
    <x v="4"/>
    <x v="316"/>
    <s v="Metrovias S.A."/>
    <s v="Urquiza"/>
    <s v="URQ - Federico Lacroze-Gral. Lemos (e)"/>
    <s v="Eléctrico"/>
    <m/>
    <m/>
    <n v="118088.523"/>
    <n v="118088.523"/>
    <n v="-9.0497737556560764E-3"/>
    <m/>
    <m/>
    <m/>
    <n v="708531.13800000004"/>
    <n v="708531.13800000004"/>
    <n v="-9.0497737556559654E-3"/>
    <m/>
    <m/>
    <n v="31.81"/>
    <n v="0"/>
    <m/>
    <m/>
    <n v="6"/>
    <m/>
    <m/>
    <n v="1296918"/>
    <m/>
    <m/>
    <n v="47"/>
    <n v="4914"/>
    <n v="315"/>
    <n v="4599"/>
    <n v="-9.0497737556560764E-3"/>
    <n v="3661"/>
    <n v="938"/>
    <n v="0.74501424501424507"/>
    <n v="0.95"/>
    <s v=""/>
    <n v="0.79604261796042619"/>
    <n v="0.9358974358974359"/>
    <n v="-5.2952117417498612E-2"/>
    <n v="2528944"/>
    <n v="4.623302264199336E-2"/>
    <n v="97642.625482625474"/>
    <n v="3.4114493422201964E-2"/>
    <n v="549.88997608175691"/>
    <n v="91.648329346959486"/>
    <n v="5.5787662118176096E-2"/>
    <n v="149"/>
    <n v="66.604145213411172"/>
    <n v="9.6288493287880472E-2"/>
    <n v="0.44700768599604812"/>
    <n v="9.6288493287880472E-2"/>
    <n v="47191110.803575471"/>
    <n v="18.660401655226636"/>
    <n v="3.8360773309710439E-2"/>
    <n v="2411875.106903777"/>
    <n v="0.10542791432850041"/>
    <n v="2826987.3836960597"/>
    <n v="-5.9085490467792358E-2"/>
    <n v="24351840.875"/>
    <n v="9.6292527137809305"/>
    <n v="1.8547674747240551E-2"/>
    <n v="0.20892364287042348"/>
    <n v="25.900000000000002"/>
    <n v="25.677"/>
    <n v="51.353999999999999"/>
    <n v="23"/>
    <n v="917"/>
    <n v="948391.2012696187"/>
    <n v="20577.021968894347"/>
    <n v="5295.0295444661879"/>
    <n v="114.88501698093067"/>
    <n v="34.369471670276823"/>
    <n v="0.74570638431884995"/>
    <n v="0.51602601550025318"/>
    <n v="1.1196095707398964E-2"/>
    <n v="26555.987868047981"/>
    <n v="576.17905462955309"/>
    <n v="2757.8451472191932"/>
    <n v="5.0152671755725189"/>
    <n v="98490.633641001681"/>
    <n v="109954.08695652174"/>
    <n v="1837874.783018868"/>
    <n v="27594"/>
    <n v="128"/>
    <n v="19757.375"/>
    <m/>
  </r>
  <r>
    <x v="26"/>
    <x v="5"/>
    <x v="317"/>
    <s v="Metrovias S.A."/>
    <s v="Urquiza"/>
    <s v="URQ - Federico Lacroze-Gral. Lemos (e)"/>
    <s v="Eléctrico"/>
    <m/>
    <m/>
    <n v="113030.15399999999"/>
    <n v="113030.15399999999"/>
    <n v="-1.056417172398294E-2"/>
    <m/>
    <m/>
    <m/>
    <n v="678180.924"/>
    <n v="678180.924"/>
    <n v="-1.056417172398294E-2"/>
    <m/>
    <m/>
    <n v="31.81"/>
    <n v="0"/>
    <m/>
    <m/>
    <n v="6"/>
    <m/>
    <m/>
    <n v="1241364"/>
    <m/>
    <m/>
    <n v="47"/>
    <n v="4507"/>
    <n v="105"/>
    <n v="4402"/>
    <n v="-1.056417172398294E-2"/>
    <n v="3575"/>
    <n v="827"/>
    <n v="0.79321056134901269"/>
    <n v="0.95"/>
    <s v=""/>
    <n v="0.81213084961381188"/>
    <n v="0.97670290658974923"/>
    <n v="3.5885937480461427E-2"/>
    <n v="2214175"/>
    <m/>
    <n v="91118.312757201638"/>
    <n v="-0.14656657025506936"/>
    <n v="502.99295774647885"/>
    <n v="83.832159624413137"/>
    <n v="-0.13745449138228161"/>
    <n v="149"/>
    <n v="60.973109314233938"/>
    <n v="-0.17453984653016397"/>
    <n v="0.40921549875324792"/>
    <n v="-0.17453984653016386"/>
    <n v="41350799.61388018"/>
    <n v="18.675488438754922"/>
    <n v="-4.2995244630412377E-2"/>
    <n v="2217968.6339895381"/>
    <n v="0.14237203436399026"/>
    <n v="2581743.0036321008"/>
    <n v="9.3045207131372723E-2"/>
    <n v="21338088.362499997"/>
    <n v="9.637037886571747"/>
    <n v="1.7877589498028694E-2"/>
    <n v="0.21437527198546097"/>
    <n v="24.3"/>
    <n v="25.677"/>
    <n v="51.353999999999999"/>
    <n v="23"/>
    <n v="917"/>
    <n v="831019.52574288263"/>
    <n v="18485.974523830981"/>
    <n v="4847.3621904815982"/>
    <n v="107.82925212367287"/>
    <n v="31.463710652085513"/>
    <n v="0.69990816764466823"/>
    <n v="0.51602601550025318"/>
    <n v="1.1478964670107079E-2"/>
    <n v="23269.452958015263"/>
    <n v="517.62744585431631"/>
    <n v="2414.5856052344602"/>
    <n v="4.800436205016358"/>
    <n v="86231.841726058337"/>
    <n v="96268.478260869568"/>
    <n v="1610421.7632075469"/>
    <n v="26412"/>
    <n v="128"/>
    <n v="17298.2421875"/>
    <m/>
  </r>
  <r>
    <x v="26"/>
    <x v="6"/>
    <x v="318"/>
    <s v="Metrovias S.A."/>
    <s v="Urquiza"/>
    <s v="URQ - Federico Lacroze-Gral. Lemos (e)"/>
    <s v="Eléctrico"/>
    <m/>
    <m/>
    <n v="124790.22"/>
    <n v="124790.22"/>
    <n v="1.9295302013422777E-2"/>
    <m/>
    <m/>
    <m/>
    <n v="748741.32000000007"/>
    <n v="748741.32000000007"/>
    <n v="1.9295302013422777E-2"/>
    <m/>
    <m/>
    <n v="31.81"/>
    <n v="0"/>
    <m/>
    <m/>
    <n v="6"/>
    <m/>
    <m/>
    <n v="1370520"/>
    <m/>
    <m/>
    <n v="47"/>
    <n v="4909"/>
    <n v="49"/>
    <n v="4860"/>
    <n v="1.9295302013422777E-2"/>
    <n v="4209"/>
    <n v="651"/>
    <n v="0.85740476675493993"/>
    <n v="0.95"/>
    <s v=""/>
    <n v="0.86604938271604937"/>
    <n v="0.99001833367284575"/>
    <n v="-1.9628808929220476E-2"/>
    <n v="2289735"/>
    <n v="-8.4603609477887809E-2"/>
    <n v="87062.167300380228"/>
    <n v="-0.10896777196326723"/>
    <n v="471.13888888888891"/>
    <n v="78.523148148148152"/>
    <n v="-0.10193210082110471"/>
    <n v="149"/>
    <n v="56.864630309030204"/>
    <n v="-8.6619331480514816E-2"/>
    <n v="0.38164181415456511"/>
    <n v="-8.6619331480514927E-2"/>
    <n v="42576898.358895287"/>
    <n v="18.594683821007795"/>
    <n v="1.7050792434057938E-2"/>
    <n v="2241964.0956129134"/>
    <n v="0.21445017259480015"/>
    <n v="2914818.2841098327"/>
    <n v="4.3500766006614178E-2"/>
    <n v="21970787.212500002"/>
    <n v="9.5953406016416753"/>
    <n v="1.7166677358573301E-2"/>
    <n v="0.21932254833150677"/>
    <n v="26.3"/>
    <n v="25.677"/>
    <n v="51.353999999999999"/>
    <n v="23"/>
    <n v="917"/>
    <n v="855660.2100128521"/>
    <n v="19557.990232653454"/>
    <n v="4520.738109567902"/>
    <n v="103.33138172918575"/>
    <n v="29.343628601263784"/>
    <n v="0.67071297094147631"/>
    <n v="0.51602601550025318"/>
    <n v="1.1794906030277419E-2"/>
    <n v="23959.41898854962"/>
    <n v="547.64505474792008"/>
    <n v="2496.9847328244273"/>
    <n v="5.2998909487459107"/>
    <n v="89174.553101997895"/>
    <n v="99553.695652173919"/>
    <n v="1658172.6198113209"/>
    <n v="29160.000000000004"/>
    <n v="128"/>
    <n v="17888.5546875"/>
    <m/>
  </r>
  <r>
    <x v="26"/>
    <x v="7"/>
    <x v="319"/>
    <s v="Metrovias S.A."/>
    <s v="Urquiza"/>
    <s v="URQ - Federico Lacroze-Gral. Lemos (e)"/>
    <s v="Eléctrico"/>
    <m/>
    <m/>
    <n v="122992.83"/>
    <n v="122992.83"/>
    <n v="-2.8003246753246724E-2"/>
    <m/>
    <m/>
    <m/>
    <n v="737956.98"/>
    <n v="737956.98"/>
    <n v="-2.8003246753246724E-2"/>
    <m/>
    <m/>
    <n v="31.81"/>
    <n v="0"/>
    <m/>
    <m/>
    <n v="6"/>
    <m/>
    <m/>
    <n v="1350780"/>
    <m/>
    <m/>
    <n v="47"/>
    <n v="4909"/>
    <n v="119"/>
    <n v="4790"/>
    <n v="-2.8003246753246724E-2"/>
    <n v="4271"/>
    <n v="519"/>
    <n v="0.87003463027093098"/>
    <n v="0.95"/>
    <s v=""/>
    <n v="0.8916492693110647"/>
    <n v="0.97575881034833978"/>
    <n v="4.2478671213505903E-2"/>
    <n v="2292290"/>
    <n v="-0.16586216997592873"/>
    <n v="88165"/>
    <n v="-0.15623750270642023"/>
    <n v="478.55741127348642"/>
    <n v="79.759568545581075"/>
    <n v="-0.14183064167878434"/>
    <n v="149"/>
    <n v="57.401845596827762"/>
    <n v="-0.12493003224992505"/>
    <n v="0.3852472858847501"/>
    <n v="-0.12493003224992494"/>
    <n v="42360092.623061314"/>
    <n v="18.479377662975153"/>
    <n v="1.9693792682042188E-2"/>
    <n v="2184188.1041849195"/>
    <n v="0.22211798444381459"/>
    <n v="2946835.0651621805"/>
    <n v="5.9142854627459496E-2"/>
    <n v="21858909.8125"/>
    <n v="9.5358396243494497"/>
    <n v="1.6473875358540561E-2"/>
    <n v="0.17449308973866762"/>
    <n v="26"/>
    <n v="25.677"/>
    <n v="51.353999999999999"/>
    <n v="23"/>
    <n v="917"/>
    <n v="851303.10443198192"/>
    <n v="15577.706300465414"/>
    <n v="4563.4467249478075"/>
    <n v="83.504961310448934"/>
    <n v="29.620845665691785"/>
    <n v="0.54202179194382094"/>
    <n v="0.51602601550025318"/>
    <n v="9.4425847515567513E-3"/>
    <n v="23837.415280806978"/>
    <n v="436.19276409711057"/>
    <n v="2499.7709923664124"/>
    <n v="5.2235550708833154"/>
    <n v="89274.058495930207"/>
    <n v="99664.782608695648"/>
    <n v="1649729.0424528299"/>
    <n v="28740"/>
    <n v="128"/>
    <n v="17908.515625"/>
    <m/>
  </r>
  <r>
    <x v="26"/>
    <x v="8"/>
    <x v="320"/>
    <s v="Metrovias S.A."/>
    <s v="Urquiza"/>
    <s v="URQ - Federico Lacroze-Gral. Lemos (e)"/>
    <s v="Eléctrico"/>
    <m/>
    <m/>
    <n v="121554.91800000001"/>
    <n v="121554.91800000001"/>
    <n v="4.9667405764966643E-2"/>
    <m/>
    <m/>
    <m/>
    <n v="729329.50800000003"/>
    <n v="729329.50800000003"/>
    <n v="4.9667405764966865E-2"/>
    <m/>
    <m/>
    <n v="31.81"/>
    <n v="0"/>
    <m/>
    <m/>
    <n v="6"/>
    <m/>
    <m/>
    <n v="1334988"/>
    <m/>
    <m/>
    <n v="47"/>
    <n v="4782"/>
    <n v="48"/>
    <n v="4734"/>
    <n v="4.9667405764966643E-2"/>
    <n v="4386"/>
    <n v="348"/>
    <n v="0.91718946047678795"/>
    <n v="0.95"/>
    <s v=""/>
    <n v="0.92648922686945501"/>
    <n v="0.9899623588456713"/>
    <n v="0.10893482303111512"/>
    <n v="2209634"/>
    <n v="-0.11227485308929297"/>
    <n v="87337.312252964432"/>
    <n v="-0.12280123823052669"/>
    <n v="466.75834389522601"/>
    <n v="77.793057315870996"/>
    <n v="-0.15427959176863371"/>
    <n v="149"/>
    <n v="55.893318573254348"/>
    <n v="-0.1355650666081486"/>
    <n v="0.37512294344466007"/>
    <n v="-0.1355650666081486"/>
    <n v="40764646.535518855"/>
    <n v="18.448596706748202"/>
    <n v="2.2128501308869009E-2"/>
    <n v="2069484.3166440469"/>
    <n v="0.25290328603176015"/>
    <n v="2957627.7859173329"/>
    <n v="8.6396646629292251E-2"/>
    <n v="21035618.124999996"/>
    <n v="9.5199558501543677"/>
    <n v="1.6000245050316223E-2"/>
    <n v="0.1619331243981682"/>
    <n v="25.3"/>
    <n v="25.677"/>
    <n v="51.353999999999999"/>
    <n v="23"/>
    <n v="917"/>
    <n v="819239.71355687955"/>
    <n v="13935.153538046578"/>
    <n v="4443.5188265737215"/>
    <n v="75.583636965868607"/>
    <n v="28.842406476442736"/>
    <n v="0.49060532101276499"/>
    <n v="0.51602601550025318"/>
    <n v="8.7775307234579866E-3"/>
    <n v="22939.605370774261"/>
    <n v="390.19949552499673"/>
    <n v="2409.6335877862593"/>
    <n v="5.162486368593239"/>
    <n v="86054.990847840483"/>
    <n v="96071.043478260865"/>
    <n v="1587593.8207547164"/>
    <n v="28404"/>
    <n v="128"/>
    <n v="17262.765625"/>
    <m/>
  </r>
  <r>
    <x v="26"/>
    <x v="9"/>
    <x v="321"/>
    <s v="Metrovias S.A."/>
    <s v="Urquiza"/>
    <s v="URQ - Federico Lacroze-Gral. Lemos (e)"/>
    <s v="Eléctrico"/>
    <m/>
    <m/>
    <n v="119680.497"/>
    <n v="119680.497"/>
    <n v="-1.9356196086682043E-2"/>
    <m/>
    <m/>
    <m/>
    <n v="718082.98200000008"/>
    <n v="718082.98200000008"/>
    <n v="-1.9356196086681932E-2"/>
    <m/>
    <m/>
    <n v="31.81"/>
    <n v="0"/>
    <m/>
    <m/>
    <n v="6"/>
    <m/>
    <m/>
    <n v="1314402"/>
    <m/>
    <m/>
    <n v="47"/>
    <n v="4966"/>
    <n v="305"/>
    <n v="4661"/>
    <n v="-1.9356196086682043E-2"/>
    <n v="4247"/>
    <n v="414"/>
    <n v="0.85521546516310909"/>
    <n v="0.95"/>
    <s v=""/>
    <n v="0.9111778588285776"/>
    <n v="0.93858236004832862"/>
    <n v="7.571494361953035E-2"/>
    <n v="2252381"/>
    <n v="-0.17968340844346131"/>
    <n v="85641.863117870715"/>
    <n v="-0.17968340844346131"/>
    <n v="483.23986269040978"/>
    <n v="80.539977115068297"/>
    <n v="-0.16349179153224014"/>
    <n v="149"/>
    <n v="57.707120000161908"/>
    <n v="-0.1415983917213085"/>
    <n v="0.38729610738363696"/>
    <n v="-0.1415983917213085"/>
    <n v="41438500.812348105"/>
    <n v="18.397642677836522"/>
    <n v="2.6172366976570327E-2"/>
    <n v="2087485.7085720631"/>
    <n v="0.23357336016560792"/>
    <n v="2938808.3385080271"/>
    <n v="7.1882214307613851E-2"/>
    <n v="21383344.462499999"/>
    <n v="9.4936622456413886"/>
    <n v="1.5534601278365331E-2"/>
    <n v="0.15461532779908094"/>
    <n v="26.3"/>
    <n v="25.677"/>
    <n v="51.353999999999999"/>
    <n v="23"/>
    <n v="917"/>
    <n v="832782.04083420953"/>
    <n v="13562.823797305828"/>
    <n v="4587.7160400128723"/>
    <n v="74.716289775460567"/>
    <n v="29.778375199678518"/>
    <n v="0.48497546296595245"/>
    <n v="0.51602601550025318"/>
    <n v="8.4040836375925843E-3"/>
    <n v="23318.805302617227"/>
    <n v="379.77385675400404"/>
    <n v="2456.249727371865"/>
    <n v="5.0828789531079606"/>
    <n v="87719.788137243449"/>
    <n v="97929.608695652176"/>
    <n v="1613837.3179245279"/>
    <n v="27966.000000000004"/>
    <n v="128"/>
    <n v="17596.7265625"/>
    <m/>
  </r>
  <r>
    <x v="26"/>
    <x v="10"/>
    <x v="322"/>
    <s v="Metrovias S.A."/>
    <s v="Urquiza"/>
    <s v="URQ - Federico Lacroze-Gral. Lemos (e)"/>
    <s v="Eléctrico"/>
    <m/>
    <m/>
    <n v="105481.11599999999"/>
    <n v="105481.11599999999"/>
    <n v="-8.3240348136576769E-2"/>
    <m/>
    <m/>
    <m/>
    <n v="632886.696"/>
    <n v="632886.696"/>
    <n v="-8.3240348136576769E-2"/>
    <m/>
    <m/>
    <n v="31.81"/>
    <n v="0"/>
    <m/>
    <m/>
    <n v="6"/>
    <m/>
    <m/>
    <n v="1158456"/>
    <m/>
    <m/>
    <n v="47"/>
    <n v="4724"/>
    <n v="616"/>
    <n v="4108"/>
    <n v="-8.3240348136576658E-2"/>
    <n v="3699"/>
    <n v="409"/>
    <n v="0.78302286198137172"/>
    <n v="0.95"/>
    <s v=""/>
    <n v="0.90043816942551125"/>
    <n v="0.86960203217612198"/>
    <n v="8.6978296658328569E-2"/>
    <n v="2044040"/>
    <n v="-0.18148330422797243"/>
    <n v="81761.600000000006"/>
    <n v="-0.17166110387870803"/>
    <n v="497.57546251217138"/>
    <n v="82.929243752028569"/>
    <n v="-0.10716326344828242"/>
    <n v="149"/>
    <n v="59.448415157110226"/>
    <n v="-5.9976682037151008E-2"/>
    <n v="0.39898265206114247"/>
    <n v="-5.9976682037151008E-2"/>
    <n v="37624111.051219814"/>
    <n v="18.40673912996801"/>
    <n v="5.2850179074590775E-2"/>
    <n v="1944307.9468496561"/>
    <n v="0.19246372302959092"/>
    <n v="2531205.170953454"/>
    <n v="1.6753083149633953E-2"/>
    <n v="19415020.112500001"/>
    <n v="9.4983562515899891"/>
    <n v="1.5142323467564583E-2"/>
    <n v="0.15073796604694134"/>
    <n v="25"/>
    <n v="25.677"/>
    <n v="51.353999999999999"/>
    <n v="23"/>
    <n v="917"/>
    <n v="756124.94109514356"/>
    <n v="11999.627375417298"/>
    <n v="4726.1490049902632"/>
    <n v="75.003513173950822"/>
    <n v="30.676928801328447"/>
    <n v="0.48683979939213318"/>
    <n v="0.51602601550025318"/>
    <n v="8.1892813812700187E-3"/>
    <n v="21172.322914394765"/>
    <n v="336.00265225582325"/>
    <n v="2229.0512540894219"/>
    <n v="4.479825517993457"/>
    <n v="79605.872960236782"/>
    <n v="88871.304347826081"/>
    <n v="1465284.5367924529"/>
    <n v="24648"/>
    <n v="128"/>
    <n v="15969.0625"/>
    <m/>
  </r>
  <r>
    <x v="26"/>
    <x v="11"/>
    <x v="323"/>
    <s v="Metrovias S.A."/>
    <s v="Urquiza"/>
    <s v="URQ - Federico Lacroze-Gral. Lemos (e)"/>
    <s v="Eléctrico"/>
    <m/>
    <m/>
    <n v="111694.95"/>
    <n v="111694.95"/>
    <n v="-8.8858509911141637E-3"/>
    <m/>
    <m/>
    <m/>
    <n v="670169.69999999995"/>
    <n v="670169.69999999995"/>
    <n v="-8.8858509911142747E-3"/>
    <m/>
    <m/>
    <n v="31.81"/>
    <n v="0"/>
    <m/>
    <m/>
    <n v="6"/>
    <m/>
    <m/>
    <n v="1226700"/>
    <m/>
    <m/>
    <n v="47"/>
    <n v="4743"/>
    <n v="393"/>
    <n v="4350"/>
    <n v="-8.8858509911141637E-3"/>
    <n v="3988"/>
    <n v="362"/>
    <n v="0.84081804764916723"/>
    <n v="0.95"/>
    <s v=""/>
    <n v="0.9167816091954023"/>
    <n v="0.91714104996837442"/>
    <n v="5.7491322669808387E-2"/>
    <n v="1888559"/>
    <n v="-0.1265179658332809"/>
    <n v="73771.8359375"/>
    <n v="-0.19817078894851958"/>
    <n v="434.15149425287359"/>
    <n v="72.358582375478932"/>
    <n v="-0.11868674759592412"/>
    <n v="149"/>
    <n v="52.245763175016258"/>
    <n v="-9.0679140584348228E-2"/>
    <n v="0.35064270587259233"/>
    <n v="-9.0679140584348117E-2"/>
    <n v="35013527.433271691"/>
    <n v="18.539811270535733"/>
    <n v="3.1779400724062379E-2"/>
    <n v="1920806.4914443588"/>
    <n v="0.24818099148783956"/>
    <n v="2511986.2342100563"/>
    <n v="4.6133592288525822E-2"/>
    <n v="18067891.050000001"/>
    <n v="9.5670249380612411"/>
    <n v="1.5160063589942483E-2"/>
    <n v="0.15183267720837987"/>
    <n v="25.6"/>
    <n v="25.677"/>
    <n v="51.353999999999999"/>
    <n v="23"/>
    <n v="917"/>
    <n v="703660.5152471083"/>
    <n v="11167.385949915515"/>
    <n v="4153.5381724137933"/>
    <n v="65.91838368643235"/>
    <n v="26.960172997973501"/>
    <n v="0.42786919348335312"/>
    <n v="0.51602601550025329"/>
    <n v="8.1895481562791819E-3"/>
    <n v="19703.261777535441"/>
    <n v="312.69898477206181"/>
    <n v="2059.4972737186476"/>
    <n v="4.7437295528898584"/>
    <n v="73550.609494878692"/>
    <n v="82111.260869565216"/>
    <n v="1363614.4188679243"/>
    <n v="26100"/>
    <n v="128"/>
    <n v="14754.3671875"/>
    <m/>
  </r>
  <r>
    <x v="27"/>
    <x v="0"/>
    <x v="324"/>
    <s v="Metrovias S.A."/>
    <s v="Urquiza"/>
    <s v="URQ - Federico Lacroze-Gral. Lemos (e)"/>
    <s v="Eléctrico"/>
    <m/>
    <m/>
    <n v="126613.287"/>
    <n v="126613.287"/>
    <n v="1.3149784261351938E-2"/>
    <m/>
    <m/>
    <m/>
    <n v="759679.72199999995"/>
    <n v="759679.72199999995"/>
    <n v="1.3149784261351938E-2"/>
    <m/>
    <m/>
    <n v="31.81"/>
    <n v="0"/>
    <m/>
    <m/>
    <n v="6"/>
    <m/>
    <m/>
    <n v="1390542"/>
    <m/>
    <m/>
    <n v="47"/>
    <n v="4966"/>
    <n v="35"/>
    <n v="4931"/>
    <n v="1.3149784261351938E-2"/>
    <n v="4703"/>
    <n v="228"/>
    <n v="0.94703987112364074"/>
    <n v="0.95"/>
    <s v=""/>
    <n v="0.95376191441898195"/>
    <n v="0.99295207410390651"/>
    <n v="1.6635838256063185E-2"/>
    <n v="1804272"/>
    <n v="-0.13696756797867038"/>
    <n v="68603.498098859316"/>
    <n v="-0.13696756797867049"/>
    <n v="365.90387345366054"/>
    <n v="60.983978908943421"/>
    <n v="-0.14816896235087984"/>
    <n v="149"/>
    <n v="43.910927816445572"/>
    <n v="-0.1607355912868168"/>
    <n v="0.29470421353319176"/>
    <n v="-0.16073559128681691"/>
    <n v="33358241.436359439"/>
    <n v="18.48847703470399"/>
    <n v="-1.4752490083735581E-2"/>
    <n v="2073231.1765137131"/>
    <n v="0.26807860161365793"/>
    <n v="2465117.1614573039"/>
    <n v="8.6136585329658719E-2"/>
    <n v="17213720.412500001"/>
    <n v="9.5405351368862359"/>
    <n v="1.5027703403962107E-2"/>
    <n v="0.15147925252739738"/>
    <n v="26.3"/>
    <n v="25.677"/>
    <n v="51.353999999999999"/>
    <n v="23"/>
    <n v="914"/>
    <n v="670394.53255832079"/>
    <n v="10644.147443864638"/>
    <n v="3490.9187614074226"/>
    <n v="55.426845247639889"/>
    <n v="22.659181118039641"/>
    <n v="0.35976973716841204"/>
    <n v="0.51602601550025307"/>
    <n v="8.1931709271164752E-3"/>
    <n v="18833.392136214443"/>
    <n v="299.02601084913817"/>
    <n v="1974.0393873085338"/>
    <n v="5.3949671772428882"/>
    <n v="70268.021965182852"/>
    <n v="78446.608695652176"/>
    <n v="1299148.7103773586"/>
    <n v="29586"/>
    <n v="128"/>
    <n v="14095.875"/>
    <m/>
  </r>
  <r>
    <x v="27"/>
    <x v="1"/>
    <x v="325"/>
    <s v="Metrovias S.A."/>
    <s v="Urquiza"/>
    <s v="URQ - Federico Lacroze-Gral. Lemos (e)"/>
    <s v="Eléctrico"/>
    <m/>
    <m/>
    <n v="112542.291"/>
    <n v="112542.291"/>
    <n v="-1.7484868863483549E-2"/>
    <m/>
    <m/>
    <m/>
    <n v="675253.74600000004"/>
    <n v="675253.74600000004"/>
    <n v="-1.7484868863483327E-2"/>
    <m/>
    <m/>
    <n v="31.81"/>
    <n v="0"/>
    <m/>
    <m/>
    <n v="6"/>
    <m/>
    <m/>
    <n v="1236006"/>
    <m/>
    <m/>
    <n v="47"/>
    <n v="4430"/>
    <n v="47"/>
    <n v="4383"/>
    <n v="-1.7484868863483549E-2"/>
    <n v="4158"/>
    <n v="225"/>
    <n v="0.93860045146726867"/>
    <n v="0.95"/>
    <s v=""/>
    <n v="0.94866529774127306"/>
    <n v="0.98939051918735887"/>
    <n v="3.6745686728030025E-2"/>
    <n v="1698808"/>
    <n v="-0.18224909322403082"/>
    <n v="72910.214592274671"/>
    <n v="-0.1576814694153108"/>
    <n v="387.59023499885922"/>
    <n v="64.598372499809869"/>
    <n v="-0.16769637345936617"/>
    <n v="149"/>
    <n v="46.81238450588824"/>
    <n v="-0.14369409400411248"/>
    <n v="0.31417707722072646"/>
    <n v="-0.14369409400411248"/>
    <n v="31610237.996793397"/>
    <n v="18.607304649373795"/>
    <n v="2.8838369424168286E-2"/>
    <n v="1969899.6286644044"/>
    <n v="0.21500387204930682"/>
    <n v="2164097.298715217"/>
    <n v="6.91408049597457E-2"/>
    <n v="16311705.1625"/>
    <n v="9.6018532774156942"/>
    <n v="1.5034404505582707E-2"/>
    <n v="0.15101804701231808"/>
    <n v="23.3"/>
    <n v="25.677"/>
    <n v="51.353999999999999"/>
    <n v="23"/>
    <n v="914"/>
    <n v="635265.22422790818"/>
    <n v="9991.4579744090843"/>
    <n v="3721.5845682181152"/>
    <n v="58.533120330573134"/>
    <n v="24.156408252639295"/>
    <n v="0.37993223721990582"/>
    <n v="0.51602601550025318"/>
    <n v="8.1160624742821329E-3"/>
    <n v="17846.504554157549"/>
    <n v="280.69000701192783"/>
    <n v="1858.6520787746172"/>
    <n v="4.7954048140043763"/>
    <n v="66160.688553958797"/>
    <n v="73861.217391304352"/>
    <n v="1231072.0877358492"/>
    <n v="26298.000000000004"/>
    <n v="128"/>
    <n v="13271.9375"/>
    <m/>
  </r>
  <r>
    <x v="27"/>
    <x v="2"/>
    <x v="326"/>
    <s v="Metrovias S.A."/>
    <s v="Urquiza"/>
    <s v="URQ - Federico Lacroze-Gral. Lemos (e)"/>
    <s v="Eléctrico"/>
    <m/>
    <m/>
    <n v="102014.72100000001"/>
    <n v="102014.72100000001"/>
    <n v="-0.13234330639877689"/>
    <m/>
    <m/>
    <m/>
    <n v="612088.326"/>
    <n v="612088.326"/>
    <n v="-0.13234330639877689"/>
    <m/>
    <m/>
    <n v="31.81"/>
    <n v="0"/>
    <m/>
    <m/>
    <n v="6"/>
    <m/>
    <m/>
    <n v="1120386"/>
    <m/>
    <m/>
    <n v="47"/>
    <n v="4094"/>
    <n v="121"/>
    <n v="3973"/>
    <n v="-0.13234330639877701"/>
    <n v="3818"/>
    <n v="155"/>
    <n v="0.93258426966292129"/>
    <n v="0.95"/>
    <s v=""/>
    <n v="0.96098665995469423"/>
    <n v="0.97044455300439669"/>
    <n v="0.10756554642148131"/>
    <n v="1148346"/>
    <n v="-0.51717932686991441"/>
    <n v="46118.313253012042"/>
    <n v="-0.52881355995738644"/>
    <n v="289.0375031462371"/>
    <n v="48.172917191039517"/>
    <n v="-0.44353489497541865"/>
    <n v="149"/>
    <n v="34.839859143558641"/>
    <n v="-0.43915872985603854"/>
    <n v="0.23382455801046068"/>
    <n v="-0.43915872985603854"/>
    <n v="21325071.061256602"/>
    <n v="18.570248915620034"/>
    <n v="7.8642219967894889E-3"/>
    <n v="1115728.5853615706"/>
    <n v="0"/>
    <n v="1148346"/>
    <n v="0.20308083609073307"/>
    <n v="11004291.450000001"/>
    <n v="9.5827315547753038"/>
    <n v="1.4915819283102809E-2"/>
    <n v="0.14697381713888041"/>
    <n v="24.900000000000002"/>
    <n v="25.677"/>
    <n v="51.353999999999999"/>
    <n v="23"/>
    <n v="914"/>
    <n v="428566.08832807577"/>
    <n v="6573.0729842335468"/>
    <n v="2769.7688019129123"/>
    <n v="42.480945133693623"/>
    <n v="17.978273694440631"/>
    <n v="0.27573928115754454"/>
    <n v="0.51602601550025318"/>
    <n v="7.914477496058548E-3"/>
    <n v="12039.706181619258"/>
    <n v="184.65732496298116"/>
    <n v="1256.3960612691467"/>
    <n v="4.3468271334792119"/>
    <n v="44722.74798457764"/>
    <n v="49928.086956521736"/>
    <n v="830512.56226415094"/>
    <n v="23838"/>
    <n v="128"/>
    <n v="8971.453125"/>
    <m/>
  </r>
  <r>
    <x v="27"/>
    <x v="3"/>
    <x v="327"/>
    <s v="Metrovias S.A."/>
    <s v="Urquiza"/>
    <s v="URQ - Federico Lacroze-Gral. Lemos (e)"/>
    <s v="Eléctrico"/>
    <m/>
    <m/>
    <n v="86839.614000000001"/>
    <n v="86839.614000000001"/>
    <n v="-0.25539409951563186"/>
    <m/>
    <m/>
    <m/>
    <n v="521037.68400000001"/>
    <n v="521037.68400000001"/>
    <n v="-0.25539409951563175"/>
    <m/>
    <m/>
    <n v="31.81"/>
    <n v="0"/>
    <m/>
    <m/>
    <n v="6"/>
    <m/>
    <m/>
    <n v="953724"/>
    <m/>
    <m/>
    <n v="47"/>
    <n v="3489"/>
    <n v="107"/>
    <n v="3382"/>
    <n v="-0.25539409951563186"/>
    <n v="3340"/>
    <n v="42"/>
    <n v="0.95729435368300375"/>
    <n v="0.95"/>
    <n v="0.95729435368300375"/>
    <n v="0.98758131283264339"/>
    <n v="0.96933218687302947"/>
    <n v="0.17917831831910269"/>
    <n v="183826"/>
    <n v="-0.92239637180473832"/>
    <n v="7691.4644351464431"/>
    <n v="-0.92239637180473844"/>
    <n v="54.354228267297458"/>
    <n v="9.0590380445495757"/>
    <n v="-0.8957789239317332"/>
    <n v="149"/>
    <n v="6.5582943273490057"/>
    <n v="-0.89637781143360962"/>
    <n v="4.4015398170127555E-2"/>
    <n v="-0.89637781143360962"/>
    <n v="3417118.4873122638"/>
    <n v="18.588874736502255"/>
    <n v="-5.7463185419822649E-3"/>
    <n v="181331.56625962106"/>
    <n v="0"/>
    <n v="183826"/>
    <n v="0.41560254949978692"/>
    <n v="1763322.0375000001"/>
    <n v="9.5923429629105783"/>
    <n v="1.4843088346638261E-2"/>
    <n v="0.14132792169650177"/>
    <n v="23.900000000000002"/>
    <n v="25.677"/>
    <n v="51.353999999999999"/>
    <n v="23"/>
    <n v="914"/>
    <n v="68673.210947540603"/>
    <n v="1011.7905726440447"/>
    <n v="521.38439902424602"/>
    <n v="7.6817701164343983"/>
    <n v="3.3842504902198209"/>
    <n v="4.9861550002170546E-2"/>
    <n v="0.51602601550025318"/>
    <n v="7.6028228550586536E-3"/>
    <n v="1929.23636487965"/>
    <n v="28.4242303433054"/>
    <n v="201.12253829321662"/>
    <n v="3.7002188183807441"/>
    <n v="7159.1696849320406"/>
    <n v="7992.434782608696"/>
    <n v="133080.90849056601"/>
    <n v="20292"/>
    <n v="128"/>
    <n v="1436.140625"/>
    <m/>
  </r>
  <r>
    <x v="27"/>
    <x v="4"/>
    <x v="328"/>
    <s v="Metrovias S.A."/>
    <s v="Urquiza"/>
    <s v="URQ - Federico Lacroze-Gral. Lemos (e)"/>
    <s v="Eléctrico"/>
    <m/>
    <m/>
    <n v="109127.25"/>
    <n v="109127.25"/>
    <n v="-7.5886062187432102E-2"/>
    <m/>
    <m/>
    <m/>
    <n v="654763.5"/>
    <n v="654763.5"/>
    <n v="-7.5886062187432102E-2"/>
    <m/>
    <m/>
    <n v="31.81"/>
    <n v="0"/>
    <m/>
    <m/>
    <n v="6"/>
    <m/>
    <m/>
    <n v="1198500"/>
    <m/>
    <m/>
    <n v="47"/>
    <n v="4487"/>
    <n v="237"/>
    <n v="4250"/>
    <n v="-7.5886062187432102E-2"/>
    <n v="4206"/>
    <n v="44"/>
    <n v="0.93737463784265651"/>
    <n v="0.95"/>
    <s v=""/>
    <n v="0.98964705882352944"/>
    <n v="0.947180744372632"/>
    <n v="0.24320863794848724"/>
    <n v="311052"/>
    <n v="-0.87700320766296125"/>
    <n v="12644.390243902439"/>
    <n v="-0.8705033771736056"/>
    <n v="73.188705882352934"/>
    <n v="12.198117647058822"/>
    <n v="-0.86690300048046098"/>
    <n v="149"/>
    <n v="8.912904661487234"/>
    <n v="-0.86618093163828247"/>
    <n v="5.9818152090518349E-2"/>
    <n v="-0.86618093163828247"/>
    <n v="5835844.651321697"/>
    <n v="18.761636804526887"/>
    <n v="5.4251323830372122E-3"/>
    <n v="296652.90166671685"/>
    <n v="0"/>
    <n v="311052"/>
    <n v="0.44169160393819978"/>
    <n v="3011447.6624999996"/>
    <n v="9.6814926845029117"/>
    <n v="1.489356484574415E-2"/>
    <n v="0.13821382196034354"/>
    <n v="24.6"/>
    <n v="25.677"/>
    <n v="51.353999999999999"/>
    <n v="23"/>
    <n v="914"/>
    <n v="117281.91231452271"/>
    <n v="1674.3266638785208"/>
    <n v="708.57592058823525"/>
    <n v="10.115690764331479"/>
    <n v="4.5992906790008909"/>
    <n v="6.56598691717067E-2"/>
    <n v="0.51602601550025318"/>
    <n v="7.3668317642197794E-3"/>
    <n v="3294.8005060175051"/>
    <n v="47.036855304604792"/>
    <n v="340.31947483588624"/>
    <n v="4.649890590809628"/>
    <n v="12114.032013085642"/>
    <n v="13524"/>
    <n v="227279.06886792448"/>
    <n v="25500"/>
    <n v="128"/>
    <n v="2430.09375"/>
    <m/>
  </r>
  <r>
    <x v="27"/>
    <x v="5"/>
    <x v="329"/>
    <s v="Metrovias S.A."/>
    <s v="Urquiza"/>
    <s v="URQ - Federico Lacroze-Gral. Lemos (e)"/>
    <s v="Eléctrico"/>
    <m/>
    <m/>
    <n v="112003.07399999999"/>
    <n v="112003.07399999999"/>
    <n v="-9.0867787369377506E-3"/>
    <m/>
    <m/>
    <m/>
    <n v="672018.4439999999"/>
    <n v="672018.4439999999"/>
    <n v="-9.0867787369378616E-3"/>
    <m/>
    <m/>
    <n v="31.81"/>
    <n v="0"/>
    <m/>
    <m/>
    <n v="6"/>
    <m/>
    <m/>
    <n v="1230084"/>
    <m/>
    <m/>
    <n v="47"/>
    <n v="4729"/>
    <n v="367"/>
    <n v="4362"/>
    <n v="-9.0867787369377506E-3"/>
    <n v="4319"/>
    <n v="43"/>
    <n v="0.91330090928314656"/>
    <n v="0.95"/>
    <s v=""/>
    <n v="0.99014213663457129"/>
    <n v="0.92239374074857261"/>
    <n v="0.21919040152877844"/>
    <n v="335667"/>
    <n v="-0.84840087165648603"/>
    <n v="13700.693877551021"/>
    <n v="-0.84963841556133102"/>
    <n v="76.952544704264099"/>
    <n v="12.82542411737735"/>
    <n v="-0.84701069166250609"/>
    <n v="149"/>
    <n v="9.4655834119136415"/>
    <n v="-0.84475806600035175"/>
    <n v="6.3527405449084848E-2"/>
    <n v="-0.84475806600035175"/>
    <n v="6361046.636026415"/>
    <n v="18.950467683824787"/>
    <n v="1.4724072463841775E-2"/>
    <n v="336242.11160606827"/>
    <n v="0"/>
    <n v="335667"/>
    <n v="0.44100831015928199"/>
    <n v="3282465.5500000003"/>
    <n v="9.7789343307504168"/>
    <n v="1.4956137180750751E-2"/>
    <n v="0.13484465431260917"/>
    <n v="24.5"/>
    <n v="25.677"/>
    <n v="51.353999999999999"/>
    <n v="23"/>
    <n v="914"/>
    <n v="127836.8014176111"/>
    <n v="1762.779942327787"/>
    <n v="752.51388124713435"/>
    <n v="10.376639289122096"/>
    <n v="4.8844872924350877"/>
    <n v="6.7353658196843469E-2"/>
    <n v="0.51602601550025318"/>
    <n v="7.1156372793746998E-3"/>
    <n v="3591.3189824945298"/>
    <n v="49.521773062527991"/>
    <n v="367.25054704595186"/>
    <n v="4.7724288840262581"/>
    <n v="13072.6720411263"/>
    <n v="14594.217391304348"/>
    <n v="247733.24905660379"/>
    <n v="26171.999999999996"/>
    <n v="128"/>
    <n v="2622.3984375"/>
    <m/>
  </r>
  <r>
    <x v="27"/>
    <x v="6"/>
    <x v="330"/>
    <s v="Metrovias S.A."/>
    <s v="Urquiza"/>
    <s v="URQ - Federico Lacroze-Gral. Lemos (e)"/>
    <s v="Eléctrico"/>
    <m/>
    <m/>
    <n v="108793.44899999999"/>
    <n v="108793.44899999999"/>
    <n v="-0.12818930041152266"/>
    <m/>
    <m/>
    <m/>
    <n v="652760.6939999999"/>
    <n v="652760.6939999999"/>
    <n v="-0.12818930041152288"/>
    <m/>
    <m/>
    <n v="31.81"/>
    <n v="0"/>
    <m/>
    <m/>
    <n v="6"/>
    <m/>
    <m/>
    <n v="1194834"/>
    <m/>
    <m/>
    <n v="47"/>
    <n v="4857"/>
    <n v="620"/>
    <n v="4237"/>
    <n v="-0.12818930041152266"/>
    <n v="4123"/>
    <n v="114"/>
    <n v="0.84887790817376985"/>
    <n v="0.95"/>
    <s v=""/>
    <n v="0.97309417040358748"/>
    <n v="0.87234918674078654"/>
    <n v="0.12360125164206104"/>
    <n v="312452"/>
    <n v="-0.86354228764464014"/>
    <n v="12701.300813008129"/>
    <n v="-0.85411228313227783"/>
    <n v="73.743686570686805"/>
    <n v="12.290614428447801"/>
    <n v="-0.84347781872856997"/>
    <n v="149"/>
    <n v="9.1925237834411764"/>
    <n v="-0.83834373434796805"/>
    <n v="6.1694790492893802E-2"/>
    <n v="-0.83834373434796805"/>
    <n v="6000518.2044905666"/>
    <n v="19.204608082171234"/>
    <n v="3.2801001997913026E-2"/>
    <n v="305933.29167019157"/>
    <n v="0"/>
    <n v="312452"/>
    <n v="0.40261403205609431"/>
    <n v="3096423.5"/>
    <n v="9.9100773878867798"/>
    <n v="1.4315279220847613E-2"/>
    <n v="0.13156633275105728"/>
    <n v="24.6"/>
    <n v="25.677"/>
    <n v="51.353999999999999"/>
    <n v="23"/>
    <n v="914"/>
    <n v="120591.32686840363"/>
    <n v="1600.9722241980508"/>
    <n v="730.80564078357327"/>
    <n v="9.7021864056486535"/>
    <n v="4.7435814203604609"/>
    <n v="6.2975856510032679E-2"/>
    <n v="0.51602601550025307"/>
    <n v="6.8507689502499153E-3"/>
    <n v="3387.7718818380745"/>
    <n v="44.976109191174338"/>
    <n v="341.85120350109412"/>
    <n v="4.6356673960612689"/>
    <n v="12168.555516610197"/>
    <n v="13584.869565217392"/>
    <n v="233692.33962264154"/>
    <n v="25421.999999999996"/>
    <n v="128"/>
    <n v="2441.03125"/>
    <m/>
  </r>
  <r>
    <x v="27"/>
    <x v="7"/>
    <x v="331"/>
    <s v="Metrovias S.A."/>
    <s v="Urquiza"/>
    <s v="URQ - Federico Lacroze-Gral. Lemos (e)"/>
    <s v="Eléctrico"/>
    <m/>
    <m/>
    <n v="115777.59299999999"/>
    <n v="115777.59299999999"/>
    <n v="-5.8663883089770441E-2"/>
    <m/>
    <m/>
    <m/>
    <n v="694665.55799999996"/>
    <n v="694665.55799999996"/>
    <n v="-5.866388308977033E-2"/>
    <m/>
    <m/>
    <n v="31.81"/>
    <n v="0"/>
    <m/>
    <m/>
    <n v="6"/>
    <m/>
    <m/>
    <n v="1271538"/>
    <m/>
    <m/>
    <n v="47"/>
    <n v="4801"/>
    <n v="292"/>
    <n v="4509"/>
    <n v="-5.866388308977033E-2"/>
    <n v="4438"/>
    <n v="71"/>
    <n v="0.92439075192668196"/>
    <n v="0.95"/>
    <s v=""/>
    <n v="0.9842537147926369"/>
    <n v="0.93917933763799211"/>
    <n v="0.10385747924531286"/>
    <n v="374798"/>
    <n v="-0.83649625483686618"/>
    <n v="14814.150197628458"/>
    <n v="-0.8319724358007321"/>
    <n v="83.122200044355736"/>
    <n v="13.853700007392623"/>
    <n v="-0.82630673334854488"/>
    <n v="149"/>
    <n v="10.346173864709433"/>
    <n v="-0.8197588638982507"/>
    <n v="6.9437408487982771E-2"/>
    <n v="-0.8197588638982507"/>
    <n v="7187130.6408933951"/>
    <n v="19.176011187075158"/>
    <n v="3.7697888792854961E-2"/>
    <n v="357122.93517499941"/>
    <n v="0"/>
    <n v="374798"/>
    <n v="0.40476261437641708"/>
    <n v="3708746.3875000002"/>
    <n v="9.8953206460546745"/>
    <n v="1.3542163802880336E-2"/>
    <n v="0.1277018242386169"/>
    <n v="25.3"/>
    <n v="25.677"/>
    <n v="51.353999999999999"/>
    <n v="23"/>
    <n v="914"/>
    <n v="144438.46195038361"/>
    <n v="1864.0179273663252"/>
    <n v="822.52082224440016"/>
    <n v="10.61485658039147"/>
    <n v="5.3388948750788652"/>
    <n v="6.8899901211145323E-2"/>
    <n v="0.51602601550025329"/>
    <n v="6.6594571202946177E-3"/>
    <n v="4057.7093955142236"/>
    <n v="52.365851554688334"/>
    <n v="410.06345733041576"/>
    <n v="4.933260393873085"/>
    <n v="14596.642909997274"/>
    <n v="16295.565217391304"/>
    <n v="279905.38773584901"/>
    <n v="27054"/>
    <n v="128"/>
    <n v="2928.109375"/>
    <m/>
  </r>
  <r>
    <x v="27"/>
    <x v="8"/>
    <x v="332"/>
    <s v="Metrovias S.A."/>
    <s v="Urquiza"/>
    <s v="URQ - Federico Lacroze-Gral. Lemos (e)"/>
    <s v="Eléctrico"/>
    <m/>
    <m/>
    <n v="117446.598"/>
    <n v="117446.598"/>
    <n v="-3.3798056611744842E-2"/>
    <m/>
    <m/>
    <m/>
    <n v="704679.58799999999"/>
    <n v="704679.58799999999"/>
    <n v="-3.3798056611744842E-2"/>
    <m/>
    <m/>
    <n v="31.81"/>
    <n v="0"/>
    <m/>
    <m/>
    <n v="6"/>
    <m/>
    <m/>
    <n v="1289868"/>
    <m/>
    <m/>
    <n v="47"/>
    <n v="4890"/>
    <n v="316"/>
    <n v="4574"/>
    <n v="-3.3798056611744842E-2"/>
    <n v="4504"/>
    <n v="70"/>
    <n v="0.92106339468302656"/>
    <n v="0.95"/>
    <s v=""/>
    <n v="0.98469610843900302"/>
    <n v="0.93537832310838442"/>
    <n v="6.2825211434163197E-2"/>
    <n v="451539"/>
    <n v="-0.79564986780616154"/>
    <n v="17366.884615384617"/>
    <n v="-0.80115160213445724"/>
    <n v="98.718627022299955"/>
    <n v="16.453104503716659"/>
    <n v="-0.78850163406085894"/>
    <n v="149"/>
    <n v="12.246222908811905"/>
    <n v="-0.78090005708353349"/>
    <n v="8.2189415495381918E-2"/>
    <n v="-0.78090005708353349"/>
    <n v="8629663.3139377348"/>
    <n v="19.111667683052261"/>
    <n v="3.5941539990492544E-2"/>
    <n v="422899.39367928641"/>
    <n v="0"/>
    <n v="451539"/>
    <n v="0.38637878436378487"/>
    <n v="4453130.7749999994"/>
    <n v="9.8621177240504139"/>
    <n v="1.2822326690450274E-2"/>
    <n v="0.12416090637061218"/>
    <n v="26"/>
    <n v="25.677"/>
    <n v="51.353999999999999"/>
    <n v="23"/>
    <n v="914"/>
    <n v="173428.77964715502"/>
    <n v="2183.4128403505024"/>
    <n v="973.57472125054642"/>
    <n v="12.256994206751168"/>
    <n v="6.3193696125621273"/>
    <n v="7.9558841289553359E-2"/>
    <n v="0.51602601550025318"/>
    <n v="6.4966024121858763E-3"/>
    <n v="4872.134327133479"/>
    <n v="61.338612146258043"/>
    <n v="494.02516411378554"/>
    <n v="5.0043763676148796"/>
    <n v="17585.348755695759"/>
    <n v="19632.130434782608"/>
    <n v="336085.34150943393"/>
    <n v="27444"/>
    <n v="128"/>
    <n v="3527.6484375"/>
    <m/>
  </r>
  <r>
    <x v="27"/>
    <x v="9"/>
    <x v="333"/>
    <s v="Metrovias S.A."/>
    <s v="Urquiza"/>
    <s v="URQ - Federico Lacroze-Gral. Lemos (e)"/>
    <s v="Eléctrico"/>
    <m/>
    <m/>
    <n v="118062.84600000001"/>
    <n v="118062.84600000001"/>
    <n v="-1.3516412786955589E-2"/>
    <m/>
    <m/>
    <m/>
    <n v="708377.076"/>
    <n v="708377.076"/>
    <n v="-1.35164127869557E-2"/>
    <m/>
    <m/>
    <n v="31.81"/>
    <n v="0"/>
    <m/>
    <m/>
    <n v="6"/>
    <m/>
    <m/>
    <n v="1296636"/>
    <m/>
    <m/>
    <n v="47"/>
    <n v="4909"/>
    <n v="311"/>
    <n v="4598"/>
    <n v="-1.3516412786955589E-2"/>
    <n v="4526"/>
    <n v="72"/>
    <n v="0.92198003666734574"/>
    <n v="0.95"/>
    <s v=""/>
    <n v="0.98434101783384076"/>
    <n v="0.93664697494398041"/>
    <n v="8.0295145779027965E-2"/>
    <n v="550851"/>
    <n v="-0.75543613624870742"/>
    <n v="21186.576923076922"/>
    <n v="-0.75261424551311562"/>
    <n v="119.80230535015224"/>
    <n v="19.96705089169204"/>
    <n v="-0.75208521771536008"/>
    <n v="149"/>
    <n v="14.864405360821353"/>
    <n v="-0.74241644080003222"/>
    <n v="9.9761109804170148E-2"/>
    <n v="-0.74241644080003222"/>
    <n v="10529604.005977355"/>
    <n v="19.115158193372356"/>
    <n v="3.9000405002985294E-2"/>
    <n v="510523.57041398837"/>
    <n v="0"/>
    <n v="550851"/>
    <n v="0.37263441192022928"/>
    <n v="5433549.5999999996"/>
    <n v="9.8639189181829554"/>
    <n v="1.2212553280975884E-2"/>
    <n v="0.11864995631402313"/>
    <n v="26"/>
    <n v="25.677"/>
    <n v="51.353999999999999"/>
    <n v="23"/>
    <n v="914"/>
    <n v="211611.54340460332"/>
    <n v="2545.4082285911886"/>
    <n v="1181.7202261852979"/>
    <n v="14.214538296114823"/>
    <n v="7.6704198711252474"/>
    <n v="9.2265051058111822E-2"/>
    <n v="0.51602601550025329"/>
    <n v="6.2071134914887431E-3"/>
    <n v="5944.8026258205682"/>
    <n v="71.508147795991192"/>
    <n v="602.68161925601748"/>
    <n v="5.030634573304158"/>
    <n v="21453.090314289053"/>
    <n v="23950.043478260868"/>
    <n v="410079.21509433951"/>
    <n v="27588"/>
    <n v="128"/>
    <n v="4303.5234375"/>
    <m/>
  </r>
  <r>
    <x v="27"/>
    <x v="10"/>
    <x v="334"/>
    <s v="Metrovias S.A."/>
    <s v="Urquiza"/>
    <s v="URQ - Federico Lacroze-Gral. Lemos (e)"/>
    <s v="Eléctrico"/>
    <m/>
    <m/>
    <n v="112208.49"/>
    <n v="112208.49"/>
    <n v="6.3777994157740991E-2"/>
    <m/>
    <m/>
    <m/>
    <n v="673250.94000000006"/>
    <n v="673250.94000000006"/>
    <n v="6.3777994157740991E-2"/>
    <m/>
    <m/>
    <n v="31.81"/>
    <n v="0"/>
    <m/>
    <m/>
    <n v="6"/>
    <m/>
    <m/>
    <n v="1232340"/>
    <m/>
    <m/>
    <n v="47"/>
    <n v="4673"/>
    <n v="303"/>
    <n v="4370"/>
    <n v="6.3777994157740991E-2"/>
    <n v="4300"/>
    <n v="70"/>
    <n v="0.92017975604536695"/>
    <n v="0.95"/>
    <s v=""/>
    <n v="0.98398169336384445"/>
    <n v="0.93515942649261719"/>
    <n v="9.2780966839327572E-2"/>
    <n v="640126"/>
    <n v="-0.68683293869004514"/>
    <n v="26021.382113821135"/>
    <n v="-0.68174079135167198"/>
    <n v="146.48192219679635"/>
    <n v="24.413653699466057"/>
    <n v="-0.70560862978002414"/>
    <n v="149"/>
    <n v="18.086129664810095"/>
    <n v="-0.69576767325063105"/>
    <n v="0.12138342056919527"/>
    <n v="-0.69576767325063105"/>
    <n v="12176503.797795283"/>
    <n v="19.022042219493166"/>
    <n v="3.3428142007151163E-2"/>
    <n v="608893.20599649858"/>
    <n v="0"/>
    <n v="640126"/>
    <n v="0.36657471794008134"/>
    <n v="6283392.7375000007"/>
    <n v="9.8158686532026511"/>
    <n v="1.1869973575353772E-2"/>
    <n v="0.11482619174209345"/>
    <n v="24.6"/>
    <n v="25.677"/>
    <n v="51.353999999999999"/>
    <n v="23"/>
    <n v="914"/>
    <n v="244708.99004946064"/>
    <n v="2862.6097602951795"/>
    <n v="1437.8473083524029"/>
    <n v="16.819961284919753"/>
    <n v="9.3329134267528833"/>
    <n v="0.10917657361919064"/>
    <n v="0.51602601550025318"/>
    <n v="6.0364807530719983E-3"/>
    <n v="6874.6091219912478"/>
    <n v="80.419289732056143"/>
    <n v="700.35667396061274"/>
    <n v="4.7811816192560173"/>
    <n v="24929.937297970948"/>
    <n v="27831.565217391304"/>
    <n v="474218.31981132075"/>
    <n v="26220.000000000004"/>
    <n v="128"/>
    <n v="5000.984375"/>
    <m/>
  </r>
  <r>
    <x v="27"/>
    <x v="11"/>
    <x v="335"/>
    <s v="Metrovias S.A."/>
    <s v="Urquiza"/>
    <s v="URQ - Federico Lacroze-Gral. Lemos (e)"/>
    <s v="Eléctrico"/>
    <m/>
    <m/>
    <n v="109538.08199999999"/>
    <n v="109538.08199999999"/>
    <n v="-1.9310344827586201E-2"/>
    <m/>
    <m/>
    <m/>
    <n v="657228.49199999997"/>
    <n v="657228.49199999997"/>
    <n v="-1.9310344827586201E-2"/>
    <m/>
    <m/>
    <n v="31.81"/>
    <n v="0"/>
    <m/>
    <m/>
    <n v="6"/>
    <m/>
    <m/>
    <n v="1203012"/>
    <m/>
    <m/>
    <n v="47"/>
    <n v="4634"/>
    <n v="368"/>
    <n v="4266"/>
    <n v="-1.9310344827586201E-2"/>
    <n v="4005"/>
    <n v="261"/>
    <n v="0.8642641346568839"/>
    <n v="0.95"/>
    <s v=""/>
    <n v="0.93881856540084385"/>
    <n v="0.92058696590418643"/>
    <n v="2.403730177875385E-2"/>
    <n v="714580"/>
    <n v="-0.62162685942033047"/>
    <n v="28697.991967871483"/>
    <n v="-0.61098986350042017"/>
    <n v="167.50586029067043"/>
    <n v="27.917643381778404"/>
    <n v="-0.61417647409246079"/>
    <n v="149"/>
    <n v="20.668912853423446"/>
    <n v="-0.60439064151124799"/>
    <n v="0.13871753592901642"/>
    <n v="-0.60439064151124788"/>
    <n v="13584198.425934907"/>
    <n v="19.010045657497979"/>
    <n v="2.5363493732515119E-2"/>
    <n v="726781.58461361809"/>
    <n v="0"/>
    <n v="714580"/>
    <n v="0.29820063259473056"/>
    <n v="7009799.7874999996"/>
    <n v="9.8096781151165722"/>
    <n v="1.2959401821447463E-2"/>
    <n v="0.11124424392137067"/>
    <n v="24.900000000000002"/>
    <n v="25.677"/>
    <n v="51.353999999999999"/>
    <n v="23"/>
    <n v="914"/>
    <n v="272999.17387155822"/>
    <n v="3095.8800413339977"/>
    <n v="1643.1785718471635"/>
    <n v="18.634062780434377"/>
    <n v="10.665696744474067"/>
    <n v="0.12095171281973736"/>
    <n v="0.51602601550025307"/>
    <n v="5.8518662146134024E-3"/>
    <n v="7669.3651942013121"/>
    <n v="86.972551226841404"/>
    <n v="781.81619256017507"/>
    <n v="4.6673960612691463"/>
    <n v="27829.575106126107"/>
    <n v="31068.695652173912"/>
    <n v="529041.49339622643"/>
    <n v="25596"/>
    <n v="128"/>
    <n v="5582.65625"/>
    <m/>
  </r>
  <r>
    <x v="28"/>
    <x v="0"/>
    <x v="336"/>
    <s v="Metrovias S.A."/>
    <s v="Urquiza"/>
    <s v="URQ - Federico Lacroze-Gral. Lemos (e)"/>
    <s v="Eléctrico"/>
    <m/>
    <m/>
    <n v="114570.774"/>
    <n v="114570.774"/>
    <n v="-9.5112553234637964E-2"/>
    <m/>
    <m/>
    <m/>
    <n v="687424.64400000009"/>
    <n v="687424.64400000009"/>
    <n v="-9.5112553234637853E-2"/>
    <m/>
    <m/>
    <n v="31.81"/>
    <n v="0"/>
    <m/>
    <m/>
    <n v="6"/>
    <m/>
    <m/>
    <n v="1258284"/>
    <m/>
    <m/>
    <n v="47"/>
    <n v="4801"/>
    <n v="339"/>
    <n v="4462"/>
    <n v="-9.5112553234637964E-2"/>
    <n v="4163"/>
    <n v="299"/>
    <n v="0.86711101853780459"/>
    <n v="0.95"/>
    <s v=""/>
    <n v="0.9329896907216495"/>
    <n v="0.92938971047698393"/>
    <n v="-2.1779254741983056E-2"/>
    <n v="699131"/>
    <n v="-0.61251352345987753"/>
    <n v="27633.636363636364"/>
    <n v="-0.59719785245038648"/>
    <n v="156.68556701030928"/>
    <n v="26.114261168384882"/>
    <n v="-0.57178489112072062"/>
    <n v="149"/>
    <n v="19.289800559018285"/>
    <n v="-0.5607061495112875"/>
    <n v="0.12946174871824354"/>
    <n v="-0.5607061495112875"/>
    <n v="13260284.282114148"/>
    <n v="18.966809199011557"/>
    <n v="2.5871907318796961E-2"/>
    <n v="803349.0436404316"/>
    <n v="0"/>
    <n v="699131"/>
    <n v="0.25656544790263813"/>
    <n v="6842651.6624999996"/>
    <n v="9.7873669777194827"/>
    <n v="1.1851938802074857E-2"/>
    <n v="0.10699622108501362"/>
    <n v="25.3"/>
    <n v="25.677"/>
    <n v="51.353999999999999"/>
    <n v="23"/>
    <n v="914"/>
    <n v="266489.53002687229"/>
    <n v="2913.2832902358791"/>
    <n v="1533.5391444419542"/>
    <n v="16.764763568665771"/>
    <n v="9.9540389222647629"/>
    <n v="0.10881829113386667"/>
    <n v="0.51602601550025318"/>
    <n v="5.6412346411219057E-3"/>
    <n v="7486.4897839168489"/>
    <n v="81.842861097797226"/>
    <n v="764.91356673960615"/>
    <n v="4.8818380743982495"/>
    <n v="27227.90824473264"/>
    <n v="30397"/>
    <n v="516426.54056603764"/>
    <n v="26772.000000000004"/>
    <n v="128"/>
    <n v="5461.9609375"/>
    <m/>
  </r>
  <r>
    <x v="28"/>
    <x v="1"/>
    <x v="337"/>
    <s v="Metrovias S.A."/>
    <s v="Urquiza"/>
    <s v="URQ - Federico Lacroze-Gral. Lemos (e)"/>
    <s v="Eléctrico"/>
    <m/>
    <m/>
    <n v="100063.269"/>
    <n v="100063.269"/>
    <n v="-0.11088295687885008"/>
    <m/>
    <m/>
    <m/>
    <n v="600379.61400000006"/>
    <n v="600379.61400000006"/>
    <n v="-0.11088295687885008"/>
    <m/>
    <m/>
    <n v="31.81"/>
    <n v="0"/>
    <m/>
    <m/>
    <n v="6"/>
    <m/>
    <m/>
    <n v="1098954"/>
    <m/>
    <m/>
    <n v="47"/>
    <n v="4302"/>
    <n v="405"/>
    <n v="3897"/>
    <n v="-0.11088295687885008"/>
    <n v="3401"/>
    <n v="496"/>
    <n v="0.79056252905625291"/>
    <n v="0.95"/>
    <s v=""/>
    <n v="0.87272260713369254"/>
    <n v="0.90585774058577406"/>
    <n v="-8.0052143562536204E-2"/>
    <n v="717592"/>
    <n v="-0.57759087548445731"/>
    <n v="31751.858407079642"/>
    <n v="-0.56450740702601132"/>
    <n v="184.1395945599179"/>
    <n v="30.689932426652984"/>
    <n v="-0.52491167750792311"/>
    <n v="149"/>
    <n v="22.603079090027322"/>
    <n v="-0.5171559977427721"/>
    <n v="0.15169851738273371"/>
    <n v="-0.5171559977427721"/>
    <n v="13570427.899282075"/>
    <n v="18.91106352813587"/>
    <n v="1.6324711423064464E-2"/>
    <n v="832103.57752762362"/>
    <n v="0"/>
    <n v="717592"/>
    <n v="0.22676372199705597"/>
    <n v="7002693.8375000004"/>
    <n v="9.7586007612961136"/>
    <n v="1.0907711657587067E-2"/>
    <n v="0.10381870594745793"/>
    <n v="22.6"/>
    <n v="25.677"/>
    <n v="51.353999999999999"/>
    <n v="23"/>
    <n v="914"/>
    <n v="272722.43009307946"/>
    <n v="2901.4087641955148"/>
    <n v="1796.9447876571724"/>
    <n v="19.117134420900239"/>
    <n v="11.663776840863887"/>
    <n v="0.12408727928301747"/>
    <n v="0.51602601550025318"/>
    <n v="5.4898396271048696E-3"/>
    <n v="7661.5906318380748"/>
    <n v="81.509270063728906"/>
    <n v="785.11159737417938"/>
    <n v="4.2636761487964989"/>
    <n v="27946.878529423218"/>
    <n v="31199.652173913044"/>
    <n v="528505.19528301887"/>
    <n v="23382.000000000004"/>
    <n v="128"/>
    <n v="5606.1875"/>
    <m/>
  </r>
  <r>
    <x v="28"/>
    <x v="2"/>
    <x v="338"/>
    <s v="Metrovias S.A."/>
    <s v="Urquiza"/>
    <s v="URQ - Federico Lacroze-Gral. Lemos (e)"/>
    <s v="Eléctrico"/>
    <m/>
    <m/>
    <n v="115751.916"/>
    <n v="115751.916"/>
    <n v="0.13465894789831356"/>
    <m/>
    <m/>
    <m/>
    <n v="694511.49600000004"/>
    <n v="694511.49600000004"/>
    <n v="0.13465894789831379"/>
    <m/>
    <m/>
    <n v="31.81"/>
    <n v="0"/>
    <m/>
    <m/>
    <n v="6"/>
    <m/>
    <m/>
    <n v="1271256"/>
    <m/>
    <m/>
    <n v="47"/>
    <n v="4966"/>
    <n v="458"/>
    <n v="4508"/>
    <n v="0.13465894789831356"/>
    <n v="3698"/>
    <n v="810"/>
    <n v="0.74466371325010072"/>
    <n v="0.95"/>
    <s v=""/>
    <n v="0.82031943212067437"/>
    <n v="0.9077728554168345"/>
    <n v="-0.14637791937783151"/>
    <n v="964113"/>
    <n v="-0.16043335371046707"/>
    <n v="36658.288973384027"/>
    <n v="-0.20512511434945357"/>
    <n v="213.86712511091392"/>
    <n v="35.644520851818989"/>
    <n v="-0.26007136519336416"/>
    <n v="149"/>
    <n v="26.16140627703091"/>
    <n v="-0.24909552104582044"/>
    <n v="0.17557990789953631"/>
    <n v="-0.24909552104582044"/>
    <n v="18169397.410924528"/>
    <n v="18.845713532464067"/>
    <n v="1.4833652370288331E-2"/>
    <n v="936728.50658137875"/>
    <n v="0"/>
    <n v="964113"/>
    <n v="0.13535839292776097"/>
    <n v="9375881.75"/>
    <n v="9.7248784634166334"/>
    <n v="1.0093283304013113E-2"/>
    <n v="0.10063629377000448"/>
    <n v="26.3"/>
    <n v="25.677"/>
    <n v="51.353999999999999"/>
    <n v="23"/>
    <n v="914"/>
    <n v="365147.08688709739"/>
    <n v="3778.6641389368042"/>
    <n v="2079.8317990239575"/>
    <n v="21.522794830408237"/>
    <n v="13.499966241019571"/>
    <n v="0.13970216426119506"/>
    <n v="0.51602601550025318"/>
    <n v="5.3400097373148565E-3"/>
    <n v="10258.076312910285"/>
    <n v="106.15400338673997"/>
    <n v="1054.828227571116"/>
    <n v="4.9321663019693656"/>
    <n v="37547.727538263818"/>
    <n v="41917.956521739128"/>
    <n v="707613.71698113205"/>
    <n v="27048.000000000004"/>
    <n v="128"/>
    <n v="7532.1328125"/>
    <m/>
  </r>
  <r>
    <x v="28"/>
    <x v="3"/>
    <x v="339"/>
    <s v="Metrovias S.A."/>
    <s v="Urquiza"/>
    <s v="URQ - Federico Lacroze-Gral. Lemos (e)"/>
    <s v="Eléctrico"/>
    <m/>
    <m/>
    <n v="110051.622"/>
    <n v="110051.622"/>
    <n v="0.26729745712596098"/>
    <m/>
    <m/>
    <m/>
    <n v="660309.73200000008"/>
    <n v="660309.73200000008"/>
    <n v="0.2672974571259612"/>
    <m/>
    <m/>
    <n v="31.81"/>
    <n v="0"/>
    <m/>
    <m/>
    <n v="6"/>
    <m/>
    <m/>
    <n v="1208652"/>
    <m/>
    <m/>
    <n v="47"/>
    <n v="4724"/>
    <n v="438"/>
    <n v="4286"/>
    <n v="0.26729745712596098"/>
    <n v="2530"/>
    <n v="1756"/>
    <n v="0.5355630821337849"/>
    <n v="0.95"/>
    <s v=""/>
    <n v="0.59029398040130654"/>
    <n v="0.90728196443691789"/>
    <n v="-0.4022831611625094"/>
    <n v="766592"/>
    <n v="3.1702044324524277"/>
    <n v="30300.0790513834"/>
    <n v="2.9394421318424122"/>
    <n v="178.85954269715353"/>
    <n v="29.80992378285892"/>
    <n v="2.2906279492660082"/>
    <n v="149"/>
    <n v="21.962983180576217"/>
    <n v="2.3488864763186217"/>
    <n v="0.14740257168171958"/>
    <n v="2.3488864763186217"/>
    <n v="14502371.537886791"/>
    <n v="18.917979235221331"/>
    <n v="1.7704379817720994E-2"/>
    <n v="756189.70135941287"/>
    <n v="0"/>
    <n v="766592"/>
    <n v="-1.1629825008321417"/>
    <n v="7483601"/>
    <n v="9.7621694460677908"/>
    <n v="1.0012870483553741E-2"/>
    <n v="9.9082869537751125E-2"/>
    <n v="25.3"/>
    <n v="25.677"/>
    <n v="51.353999999999999"/>
    <n v="23"/>
    <n v="914"/>
    <n v="291451.53249990265"/>
    <n v="2958.1390008444801"/>
    <n v="1746.0571628558096"/>
    <n v="17.721916734643887"/>
    <n v="11.333470699171823"/>
    <n v="0.11503107018371751"/>
    <n v="0.51602601550025318"/>
    <n v="5.2374975310935682E-3"/>
    <n v="8187.7472647702407"/>
    <n v="83.102992477772105"/>
    <n v="838.72210065645515"/>
    <n v="4.6892778993435451"/>
    <n v="29855.201152782647"/>
    <n v="33330.086956521736"/>
    <n v="564800.07547169807"/>
    <n v="25716.000000000004"/>
    <n v="128"/>
    <n v="5989"/>
    <m/>
  </r>
  <r>
    <x v="28"/>
    <x v="4"/>
    <x v="340"/>
    <s v="Metrovias S.A."/>
    <s v="Urquiza"/>
    <s v="URQ - Federico Lacroze-Gral. Lemos (e)"/>
    <s v="Eléctrico"/>
    <m/>
    <m/>
    <n v="106020.333"/>
    <n v="106020.333"/>
    <n v="-2.8470588235294136E-2"/>
    <m/>
    <m/>
    <m/>
    <n v="636121.99800000002"/>
    <n v="636121.99800000002"/>
    <n v="-2.8470588235294136E-2"/>
    <m/>
    <m/>
    <n v="31.81"/>
    <n v="0"/>
    <m/>
    <m/>
    <n v="6"/>
    <m/>
    <m/>
    <n v="1164378"/>
    <m/>
    <m/>
    <n v="47"/>
    <n v="4640"/>
    <n v="511"/>
    <n v="4129"/>
    <n v="-2.8470588235294136E-2"/>
    <n v="3156"/>
    <n v="973"/>
    <n v="0.68017241379310345"/>
    <n v="0.95"/>
    <s v=""/>
    <n v="0.76434972148219904"/>
    <n v="0.88987068965517246"/>
    <n v="-0.22765422817419267"/>
    <n v="649867"/>
    <n v="1.0892551727685404"/>
    <n v="26854.008264462809"/>
    <n v="1.1237883161200863"/>
    <n v="157.39089367885686"/>
    <n v="26.23181561314281"/>
    <n v="1.1504806210380956"/>
    <n v="149"/>
    <n v="19.36408788276205"/>
    <n v="1.1725900386250627"/>
    <n v="0.12996032136081911"/>
    <n v="1.1725900386250623"/>
    <n v="12317922.273430185"/>
    <n v="18.954528039476056"/>
    <n v="1.028115174378752E-2"/>
    <n v="619783.60932398529"/>
    <n v="0"/>
    <n v="649867"/>
    <n v="-0.61578267495138794"/>
    <n v="6356368.3499999996"/>
    <n v="9.7810295798986555"/>
    <n v="9.9156419309614045E-3"/>
    <n v="9.8191080810369161E-2"/>
    <n v="24.2"/>
    <n v="25.677"/>
    <n v="51.353999999999999"/>
    <n v="23"/>
    <n v="914"/>
    <n v="247551.05152471081"/>
    <n v="2485.1479188765111"/>
    <n v="1539.4449866795833"/>
    <n v="15.454381960036855"/>
    <n v="9.9923731139384362"/>
    <n v="0.10031274396046304"/>
    <n v="0.51602601550025329"/>
    <n v="5.180349550559603E-3"/>
    <n v="6954.4511487964983"/>
    <n v="69.815255047037397"/>
    <n v="711.01422319474841"/>
    <n v="4.5175054704595183"/>
    <n v="25309.304046422869"/>
    <n v="28255.08695652174"/>
    <n v="479725.91320754704"/>
    <n v="24774"/>
    <n v="128"/>
    <n v="5077.0859375"/>
    <m/>
  </r>
  <r>
    <x v="28"/>
    <x v="5"/>
    <x v="341"/>
    <s v="Metrovias S.A."/>
    <s v="Urquiza"/>
    <s v="URQ - Federico Lacroze-Gral. Lemos (e)"/>
    <s v="Eléctrico"/>
    <m/>
    <m/>
    <n v="112157.136"/>
    <n v="112157.136"/>
    <n v="1.3755158184318717E-3"/>
    <m/>
    <m/>
    <m/>
    <n v="672942.81599999999"/>
    <n v="672942.81599999999"/>
    <n v="1.3755158184320937E-3"/>
    <m/>
    <m/>
    <n v="31.81"/>
    <n v="0"/>
    <m/>
    <m/>
    <n v="6"/>
    <m/>
    <m/>
    <n v="1231776"/>
    <m/>
    <m/>
    <n v="47"/>
    <n v="4780"/>
    <n v="412"/>
    <n v="4368"/>
    <n v="1.3755158184318717E-3"/>
    <n v="3171"/>
    <n v="1197"/>
    <n v="0.66338912133891215"/>
    <n v="0.95"/>
    <s v=""/>
    <n v="0.72596153846153844"/>
    <n v="0.9138075313807531"/>
    <n v="-0.2668107824104583"/>
    <n v="766149"/>
    <n v="1.2824674454146519"/>
    <n v="30282.569169960472"/>
    <n v="1.2102945617651768"/>
    <n v="175.40041208791209"/>
    <n v="29.233402014652015"/>
    <n v="1.2793321879346866"/>
    <n v="149"/>
    <n v="23.579569035524223"/>
    <n v="1.4910845966289128"/>
    <n v="0.15825214117801492"/>
    <n v="1.4910845966289128"/>
    <n v="15867701.586832074"/>
    <n v="20.710986488048768"/>
    <n v="9.290107418967164E-2"/>
    <n v="767461.67351833102"/>
    <n v="0"/>
    <n v="766149"/>
    <n v="-0.78123838081078301"/>
    <n v="8188146.8250000002"/>
    <n v="10.687407834507388"/>
    <n v="1.0710044975022776E-2"/>
    <n v="0.10621712542432443"/>
    <n v="25.3"/>
    <n v="25.677"/>
    <n v="51.353999999999999"/>
    <n v="23"/>
    <n v="914"/>
    <n v="318890.3230517584"/>
    <n v="3169.301103194327"/>
    <n v="1874.575738324176"/>
    <n v="18.63052757021995"/>
    <n v="12.167671056614713"/>
    <n v="0.12092876614752469"/>
    <n v="0.51602601550025318"/>
    <n v="5.1285401342720596E-3"/>
    <n v="8958.585147702408"/>
    <n v="89.035168957024879"/>
    <n v="838.23741794310718"/>
    <n v="4.7789934354485775"/>
    <n v="29837.94835845309"/>
    <n v="33310.82608695652"/>
    <n v="617973.34528301889"/>
    <n v="26208"/>
    <n v="128"/>
    <n v="5985.5390625"/>
    <m/>
  </r>
  <r>
    <x v="28"/>
    <x v="6"/>
    <x v="342"/>
    <s v="Metrovias S.A."/>
    <s v="Urquiza"/>
    <s v="URQ - Federico Lacroze-Gral. Lemos (e)"/>
    <s v="Eléctrico"/>
    <m/>
    <m/>
    <n v="108254.232"/>
    <n v="108254.232"/>
    <n v="-4.9563370309180232E-3"/>
    <m/>
    <m/>
    <m/>
    <n v="649525.39199999999"/>
    <n v="649525.39199999999"/>
    <n v="-4.9563370309179122E-3"/>
    <m/>
    <m/>
    <n v="31.81"/>
    <n v="0"/>
    <m/>
    <m/>
    <n v="6"/>
    <m/>
    <m/>
    <n v="1188912"/>
    <m/>
    <m/>
    <n v="47"/>
    <n v="4909"/>
    <n v="693"/>
    <n v="4216"/>
    <n v="-4.9563370309181343E-3"/>
    <n v="3007"/>
    <n v="1209"/>
    <n v="0.61254838052556526"/>
    <n v="0.95"/>
    <s v=""/>
    <n v="0.71323529411764708"/>
    <n v="0.8588307190873905"/>
    <n v="-0.26704391433992958"/>
    <n v="857546"/>
    <n v="1.7445687657624211"/>
    <n v="32982.538461538461"/>
    <n v="1.5967842937598293"/>
    <n v="203.40275142314991"/>
    <n v="33.900458570524982"/>
    <n v="1.7582395304875185"/>
    <n v="149"/>
    <n v="24.95880070530951"/>
    <n v="1.7151195137801758"/>
    <n v="0.16750872956583565"/>
    <n v="1.7151195137801762"/>
    <n v="16211374.811966036"/>
    <n v="18.904379254251126"/>
    <n v="-1.5633166094070283E-2"/>
    <n v="839654.95672489237"/>
    <n v="0"/>
    <n v="857546"/>
    <n v="-0.88369209912085767"/>
    <n v="8365491.1500000004"/>
    <n v="9.7551515020768562"/>
    <n v="9.2024758973439178E-3"/>
    <n v="9.5997183481371609E-2"/>
    <n v="26"/>
    <n v="25.677"/>
    <n v="51.353999999999999"/>
    <n v="23"/>
    <n v="914"/>
    <n v="325797.06157261366"/>
    <n v="3206.0599254475333"/>
    <n v="1984.2246560721064"/>
    <n v="19.526091248983942"/>
    <n v="12.879390479625776"/>
    <n v="0.12674177440889994"/>
    <n v="0.51602601550025329"/>
    <n v="5.0780394420929867E-3"/>
    <n v="9152.6161378555807"/>
    <n v="90.067834470149137"/>
    <n v="938.23413566739612"/>
    <n v="4.6126914660831506"/>
    <n v="33397.437395334346"/>
    <n v="37284.608695652176"/>
    <n v="631357.82264150935"/>
    <n v="25296"/>
    <n v="128"/>
    <n v="6699.578125"/>
    <m/>
  </r>
  <r>
    <x v="28"/>
    <x v="7"/>
    <x v="343"/>
    <s v="Metrovias S.A."/>
    <s v="Urquiza"/>
    <s v="URQ - Federico Lacroze-Gral. Lemos (e)"/>
    <s v="Eléctrico"/>
    <m/>
    <m/>
    <n v="100217.33100000001"/>
    <n v="100217.33100000001"/>
    <n v="-0.13439787092481692"/>
    <m/>
    <m/>
    <m/>
    <n v="601303.98600000003"/>
    <n v="601303.98600000003"/>
    <n v="-0.13439787092481692"/>
    <m/>
    <m/>
    <n v="31.81"/>
    <n v="0"/>
    <m/>
    <m/>
    <n v="6"/>
    <m/>
    <m/>
    <n v="1100646"/>
    <m/>
    <m/>
    <n v="47"/>
    <n v="4858"/>
    <n v="955"/>
    <n v="3903"/>
    <n v="-0.13439787092481703"/>
    <n v="2375"/>
    <n v="1528"/>
    <n v="0.48888431453272951"/>
    <n v="0.95"/>
    <s v=""/>
    <n v="0.60850627722264927"/>
    <n v="0.80341704405104986"/>
    <n v="-0.38175871924359495"/>
    <n v="957554"/>
    <n v="1.5548535477777361"/>
    <n v="37404.453125"/>
    <n v="1.5249138577647159"/>
    <n v="245.33794517038174"/>
    <n v="40.88965752839696"/>
    <n v="1.9515333453573693"/>
    <n v="149"/>
    <n v="30.10481817727695"/>
    <n v="1.9097537477080113"/>
    <n v="0.20204575957903995"/>
    <n v="1.9097537477080113"/>
    <n v="18102147.167801887"/>
    <n v="18.904570570225687"/>
    <n v="-1.4155217902272921E-2"/>
    <n v="912396.79792464583"/>
    <n v="0"/>
    <n v="957554"/>
    <n v="-1.0185167981731014"/>
    <n v="9341178.875"/>
    <n v="9.7552502260969103"/>
    <n v="8.9345330370679144E-3"/>
    <n v="9.5109810582884674E-2"/>
    <n v="25.6"/>
    <n v="25.677"/>
    <n v="51.353999999999999"/>
    <n v="23"/>
    <n v="914"/>
    <n v="363795.57093897264"/>
    <n v="3546.8621553485045"/>
    <n v="2393.3330450935177"/>
    <n v="23.334045493949155"/>
    <n v="15.53486937137982"/>
    <n v="0.15145879901565054"/>
    <n v="0.51602601550025318"/>
    <n v="5.031048456222576E-3"/>
    <n v="10220.108178336981"/>
    <n v="99.641990769019202"/>
    <n v="1047.6520787746172"/>
    <n v="4.2702407002188183"/>
    <n v="37292.284924251275"/>
    <n v="41632.782608695656"/>
    <n v="704994.63207547169"/>
    <n v="23418"/>
    <n v="128"/>
    <n v="7480.890625"/>
    <m/>
  </r>
  <r>
    <x v="28"/>
    <x v="8"/>
    <x v="344"/>
    <s v="Metrovias S.A."/>
    <s v="Urquiza"/>
    <s v="URQ - Federico Lacroze-Gral. Lemos (e)"/>
    <s v="Eléctrico"/>
    <m/>
    <m/>
    <n v="116008.686"/>
    <n v="116008.686"/>
    <n v="-1.2243113248797566E-2"/>
    <m/>
    <m/>
    <m/>
    <n v="696052.11600000004"/>
    <n v="696052.11600000004"/>
    <n v="-1.2243113248797455E-2"/>
    <m/>
    <m/>
    <n v="31.81"/>
    <n v="0"/>
    <m/>
    <m/>
    <n v="6"/>
    <m/>
    <m/>
    <n v="1274076"/>
    <m/>
    <m/>
    <n v="47"/>
    <n v="4941"/>
    <n v="423"/>
    <n v="4518"/>
    <n v="-1.2243113248797566E-2"/>
    <n v="3469"/>
    <n v="1049"/>
    <n v="0.70208459825946168"/>
    <n v="0.95"/>
    <s v=""/>
    <n v="0.767817618415228"/>
    <n v="0.91438979963570133"/>
    <n v="-0.22024915927370048"/>
    <n v="1111090"/>
    <n v="1.4606733859090797"/>
    <n v="42734.230769230766"/>
    <n v="1.4606733859090792"/>
    <n v="245.92518813634351"/>
    <n v="40.987531356057254"/>
    <n v="1.4911731002983912"/>
    <n v="149"/>
    <n v="29.995491305219375"/>
    <n v="1.4493667581075784"/>
    <n v="0.20131202218268038"/>
    <n v="1.4493667581075784"/>
    <n v="20878425.193457548"/>
    <n v="18.790939701966131"/>
    <n v="-1.6781789344869291E-2"/>
    <n v="1040617.2829437066"/>
    <n v="0"/>
    <n v="1111090"/>
    <n v="-0.74747873869643189"/>
    <n v="10773810.5625"/>
    <n v="9.6966137419110972"/>
    <n v="8.2693918797551707E-3"/>
    <n v="9.3995867990607773E-2"/>
    <n v="26"/>
    <n v="25.677"/>
    <n v="51.353999999999999"/>
    <n v="23"/>
    <n v="914"/>
    <n v="419589.92726954084"/>
    <n v="4067.3703690339362"/>
    <n v="2384.6415587649403"/>
    <n v="23.115951519629125"/>
    <n v="15.478453861204841"/>
    <n v="0.15004317430404074"/>
    <n v="0.51602601550025318"/>
    <n v="5.0021909218713962E-3"/>
    <n v="11787.538908643326"/>
    <n v="114.26462687711638"/>
    <n v="1215.6345733041576"/>
    <n v="4.9431072210065645"/>
    <n v="43271.799665069906"/>
    <n v="48308.260869565216"/>
    <n v="813117.77830188686"/>
    <n v="27108.000000000004"/>
    <n v="128"/>
    <n v="8680.390625"/>
    <m/>
  </r>
  <r>
    <x v="28"/>
    <x v="9"/>
    <x v="345"/>
    <s v="Metrovias S.A."/>
    <s v="Urquiza"/>
    <s v="URQ - Federico Lacroze-Gral. Lemos (e)"/>
    <s v="Eléctrico"/>
    <m/>
    <m/>
    <n v="110308.39199999999"/>
    <n v="110308.39199999999"/>
    <n v="-6.5680730752501137E-2"/>
    <m/>
    <m/>
    <m/>
    <n v="661850.35199999996"/>
    <n v="661850.35199999996"/>
    <n v="-6.5680730752501137E-2"/>
    <m/>
    <m/>
    <n v="31.81"/>
    <n v="0"/>
    <m/>
    <m/>
    <n v="6"/>
    <m/>
    <m/>
    <n v="1211472"/>
    <m/>
    <m/>
    <n v="47"/>
    <n v="4692"/>
    <n v="396"/>
    <n v="4296"/>
    <n v="-6.5680730752501137E-2"/>
    <n v="3767"/>
    <n v="529"/>
    <n v="0.80285592497868707"/>
    <n v="0.95"/>
    <s v=""/>
    <n v="0.8768621973929237"/>
    <n v="0.9156010230179028"/>
    <n v="-0.1091886028253064"/>
    <n v="1190205"/>
    <n v="1.1606659514097277"/>
    <n v="48382.317073170729"/>
    <n v="1.2836306803517448"/>
    <n v="277.04958100558662"/>
    <n v="46.174930167597772"/>
    <n v="1.3125563418486803"/>
    <n v="149"/>
    <n v="33.83693888859608"/>
    <n v="1.2763735290603226"/>
    <n v="0.22709354958789316"/>
    <n v="1.2763735290603226"/>
    <n v="22394989.914019804"/>
    <n v="18.81607783030638"/>
    <n v="-1.5646240540644452E-2"/>
    <n v="1103070.8959856313"/>
    <n v="0"/>
    <n v="1190205"/>
    <n v="-0.66067714690912771"/>
    <n v="11556397.412499998"/>
    <n v="9.7095856701156507"/>
    <n v="8.2294662834787626E-3"/>
    <n v="9.2825866827109471E-2"/>
    <n v="24.6"/>
    <n v="25.677"/>
    <n v="51.353999999999999"/>
    <n v="23"/>
    <n v="914"/>
    <n v="450068.05360828748"/>
    <n v="4302.7538585878347"/>
    <n v="2690.0366416433885"/>
    <n v="25.717367510931059"/>
    <n v="17.460740751407801"/>
    <n v="0.16692868787196752"/>
    <n v="0.51602601550025318"/>
    <n v="4.9333271080330135E-3"/>
    <n v="12643.760845185992"/>
    <n v="120.87725473409171"/>
    <n v="1302.1936542669584"/>
    <n v="4.7002188183807441"/>
    <n v="46352.961794602175"/>
    <n v="51748.043478260872"/>
    <n v="872180.93679245259"/>
    <n v="25776"/>
    <n v="128"/>
    <n v="9298.4765625"/>
    <m/>
  </r>
  <r>
    <x v="28"/>
    <x v="10"/>
    <x v="346"/>
    <s v="Metrovias S.A."/>
    <s v="Urquiza"/>
    <s v="URQ - Federico Lacroze-Gral. Lemos (e)"/>
    <s v="Eléctrico"/>
    <m/>
    <m/>
    <n v="109589.436"/>
    <n v="109589.436"/>
    <n v="-2.3340961098398227E-2"/>
    <m/>
    <m/>
    <m/>
    <n v="657536.61600000004"/>
    <n v="657536.61600000004"/>
    <n v="-2.3340961098398227E-2"/>
    <m/>
    <m/>
    <n v="31.81"/>
    <n v="0"/>
    <m/>
    <m/>
    <n v="6"/>
    <m/>
    <m/>
    <n v="1203576"/>
    <m/>
    <m/>
    <n v="47"/>
    <n v="4780"/>
    <n v="512"/>
    <n v="4268"/>
    <n v="-2.3340961098398116E-2"/>
    <n v="3620"/>
    <n v="648"/>
    <n v="0.75732217573221761"/>
    <n v="0.95"/>
    <s v=""/>
    <n v="0.84817244611059039"/>
    <n v="0.89288702928870289"/>
    <n v="-0.13802009546435356"/>
    <n v="1262355"/>
    <n v="0.97204144184113761"/>
    <n v="50696.987951807227"/>
    <n v="0.9482819063972685"/>
    <n v="295.7720243673852"/>
    <n v="49.2953373945642"/>
    <n v="1.0191708296264692"/>
    <n v="149"/>
    <n v="36.089398544381766"/>
    <n v="0.99541854521812678"/>
    <n v="0.24221072848578365"/>
    <n v="0.99541854521812656"/>
    <n v="23730100.992348112"/>
    <n v="18.798278608115872"/>
    <n v="-1.1763385276686411E-2"/>
    <n v="1200762.6358806079"/>
    <n v="0"/>
    <n v="1262355"/>
    <n v="-0.51500313584750967"/>
    <n v="12245349.4625"/>
    <n v="9.7004008084096789"/>
    <n v="8.171365071538466E-3"/>
    <n v="9.2165328345935188E-2"/>
    <n v="24.900000000000002"/>
    <n v="25.677"/>
    <n v="51.353999999999999"/>
    <n v="23"/>
    <n v="914"/>
    <n v="476899.53898430505"/>
    <n v="4531.1120093520667"/>
    <n v="2869.1071842783508"/>
    <n v="27.259925741362004"/>
    <n v="18.62306853265796"/>
    <n v="0.17694126871884047"/>
    <n v="0.51602601550025318"/>
    <n v="4.9028600047529994E-3"/>
    <n v="13397.537705142233"/>
    <n v="127.29251976382169"/>
    <n v="1381.1323851203501"/>
    <n v="4.6695842450765861"/>
    <n v="49162.869494099781"/>
    <n v="54885"/>
    <n v="924177.31792452827"/>
    <n v="25608.000000000004"/>
    <n v="128"/>
    <n v="9862.1484375"/>
    <m/>
  </r>
  <r>
    <x v="28"/>
    <x v="11"/>
    <x v="347"/>
    <s v="Metrovias S.A."/>
    <s v="Urquiza"/>
    <s v="URQ - Federico Lacroze-Gral. Lemos (e)"/>
    <s v="Eléctrico"/>
    <m/>
    <m/>
    <n v="114185.61899999999"/>
    <n v="114185.61899999999"/>
    <n v="4.2428504453820848E-2"/>
    <m/>
    <m/>
    <m/>
    <n v="685113.71399999992"/>
    <n v="685113.71399999992"/>
    <n v="4.2428504453820848E-2"/>
    <m/>
    <m/>
    <n v="31.81"/>
    <n v="0"/>
    <m/>
    <m/>
    <n v="6"/>
    <m/>
    <m/>
    <n v="1254054"/>
    <m/>
    <m/>
    <n v="47"/>
    <n v="4800"/>
    <n v="353"/>
    <n v="4447"/>
    <n v="4.2428504453820848E-2"/>
    <n v="3732"/>
    <n v="715"/>
    <n v="0.77749999999999997"/>
    <n v="0.95"/>
    <s v=""/>
    <n v="0.83921744996626935"/>
    <n v="0.92645833333333338"/>
    <n v="-0.10609197464267039"/>
    <n v="1255111"/>
    <n v="0.75643175011895103"/>
    <n v="48459.884169884164"/>
    <n v="0.68861585243096046"/>
    <n v="282.2376883292107"/>
    <n v="47.039614721535116"/>
    <n v="0.68494217360185394"/>
    <n v="149"/>
    <n v="34.6283834554565"/>
    <n v="0.67538484975134572"/>
    <n v="0.23240525809031209"/>
    <n v="0.67538484975134572"/>
    <n v="23724380.398983955"/>
    <n v="18.902216934585034"/>
    <n v="-5.6721969455352239E-3"/>
    <n v="1276542.2506171218"/>
    <n v="0"/>
    <n v="1255111"/>
    <n v="-0.33924870175462218"/>
    <n v="12242397.487499999"/>
    <n v="9.7540356888753248"/>
    <n v="8.1665665197137045E-3"/>
    <n v="9.1261561460285606E-2"/>
    <n v="25.900000000000002"/>
    <n v="25.677"/>
    <n v="51.353999999999999"/>
    <n v="23"/>
    <n v="914"/>
    <n v="476784.57325622148"/>
    <n v="4460.9335072625518"/>
    <n v="2752.9564847087922"/>
    <n v="25.757452139865197"/>
    <n v="17.869146737734109"/>
    <n v="0.16718887292041645"/>
    <n v="0.51602601550025329"/>
    <n v="4.8280877198751248E-3"/>
    <n v="13394.307973194747"/>
    <n v="125.3209952581844"/>
    <n v="1373.2067833698031"/>
    <n v="4.8654266958424506"/>
    <n v="48880.749308719867"/>
    <n v="54570.043478260872"/>
    <n v="923954.52735849028"/>
    <n v="26681.999999999996"/>
    <n v="128"/>
    <n v="9805.5546875"/>
    <m/>
  </r>
  <r>
    <x v="29"/>
    <x v="0"/>
    <x v="348"/>
    <s v="Metrovias S.A."/>
    <s v="Urquiza"/>
    <s v="URQ - Federico Lacroze-Gral. Lemos (e)"/>
    <s v="Eléctrico"/>
    <m/>
    <m/>
    <n v="114776.19"/>
    <n v="114776.19"/>
    <n v="1.7929179740026058E-3"/>
    <m/>
    <m/>
    <m/>
    <n v="688657.14"/>
    <n v="688657.14"/>
    <n v="1.7929179740026058E-3"/>
    <m/>
    <m/>
    <n v="31.81"/>
    <n v="0"/>
    <m/>
    <m/>
    <n v="6"/>
    <m/>
    <m/>
    <n v="1260540"/>
    <m/>
    <m/>
    <n v="47"/>
    <n v="4858"/>
    <n v="388"/>
    <n v="4470"/>
    <n v="1.7929179740026058E-3"/>
    <n v="3946"/>
    <n v="524"/>
    <n v="0.81226842321943182"/>
    <n v="0.95"/>
    <s v=""/>
    <n v="0.8827740492170022"/>
    <n v="0.92013174145738985"/>
    <n v="-5.3822289789511424E-2"/>
    <n v="921004"/>
    <n v="0.31735540263555762"/>
    <n v="35976.71875"/>
    <n v="0.30191764401092214"/>
    <n v="206.04116331096196"/>
    <n v="34.340193885160325"/>
    <n v="0.31499771958833489"/>
    <n v="149"/>
    <n v="25.308965957536614"/>
    <n v="0.312038757482346"/>
    <n v="0.16985883192977594"/>
    <n v="0.312038757482346"/>
    <n v="17429200.112674527"/>
    <n v="18.924130745007108"/>
    <n v="-2.2501651994618621E-3"/>
    <n v="1058296.2028418309"/>
    <n v="0.58785365877246831"/>
    <n v="2234652.8596053836"/>
    <n v="-0.16081800760537743"/>
    <n v="8993920.6875"/>
    <n v="9.7653437851518561"/>
    <n v="7.8315843006544605E-3"/>
    <n v="8.9639652883714491E-2"/>
    <n v="25.6"/>
    <n v="25.677"/>
    <n v="51.353999999999999"/>
    <n v="23"/>
    <n v="918"/>
    <n v="350271.47593176772"/>
    <n v="3215.269652393682"/>
    <n v="2012.062793624161"/>
    <n v="18.469458358951361"/>
    <n v="13.060084859499169"/>
    <n v="0.11988328308701275"/>
    <n v="0.51602601550025318"/>
    <n v="4.736791036352609E-3"/>
    <n v="9797.2992238562092"/>
    <n v="89.932983512540929"/>
    <n v="1003.2723311546841"/>
    <n v="4.8692810457516336"/>
    <n v="35868.832028663783"/>
    <n v="40043.65217391304"/>
    <n v="678786.46698113205"/>
    <n v="26820"/>
    <n v="128"/>
    <n v="7195.34375"/>
    <m/>
  </r>
  <r>
    <x v="29"/>
    <x v="1"/>
    <x v="349"/>
    <s v="Metrovias S.A."/>
    <s v="Urquiza"/>
    <s v="URQ - Federico Lacroze-Gral. Lemos (e)"/>
    <s v="Eléctrico"/>
    <m/>
    <m/>
    <n v="104171.58899999999"/>
    <n v="104171.58899999999"/>
    <n v="4.1057223505260421E-2"/>
    <m/>
    <m/>
    <m/>
    <n v="625029.53399999999"/>
    <n v="625029.53399999999"/>
    <n v="4.1057223505260421E-2"/>
    <m/>
    <m/>
    <n v="31.81"/>
    <n v="0"/>
    <m/>
    <m/>
    <n v="6"/>
    <m/>
    <m/>
    <n v="1144074"/>
    <m/>
    <m/>
    <n v="47"/>
    <n v="4411"/>
    <n v="354"/>
    <n v="4057"/>
    <n v="4.1057223505260421E-2"/>
    <n v="3315"/>
    <n v="742"/>
    <n v="0.75153026524597599"/>
    <n v="0.95"/>
    <s v=""/>
    <n v="0.81710623613507516"/>
    <n v="0.91974608932214919"/>
    <n v="-6.372743245563417E-2"/>
    <n v="1092620"/>
    <n v="0.52262009609917603"/>
    <n v="46893.562231759657"/>
    <n v="0.47687614471422246"/>
    <n v="269.31722947991125"/>
    <n v="44.886204913318544"/>
    <n v="0.46257099198878215"/>
    <n v="149"/>
    <n v="33.042315052948311"/>
    <n v="0.46185017188772615"/>
    <n v="0.22176050371106248"/>
    <n v="0.46185017188772615"/>
    <n v="20652422.779825468"/>
    <n v="18.90174331407577"/>
    <n v="-4.9284452173903315E-4"/>
    <n v="1266977.6291795785"/>
    <n v="0.45454510694078376"/>
    <n v="2003135.3901181007"/>
    <n v="-0.22903710003620051"/>
    <n v="10657187.4375"/>
    <n v="9.7537912883710707"/>
    <n v="7.6332674049270381E-3"/>
    <n v="8.7438738577956712E-2"/>
    <n v="23.3"/>
    <n v="25.677"/>
    <n v="51.353999999999999"/>
    <n v="23"/>
    <n v="918"/>
    <n v="415047.99772169645"/>
    <n v="3720.7350759452843"/>
    <n v="2626.864046709391"/>
    <n v="23.548758823033538"/>
    <n v="17.050694179676956"/>
    <n v="0.15285248031982929"/>
    <n v="0.51602601550025329"/>
    <n v="4.6259615912169726E-3"/>
    <n v="11609.136642156862"/>
    <n v="104.07114874188133"/>
    <n v="1190.2178649237474"/>
    <n v="4.4193899782135073"/>
    <n v="42552.478872142383"/>
    <n v="47505.217391304344"/>
    <n v="804316.03301886783"/>
    <n v="24342"/>
    <n v="128"/>
    <n v="8536.09375"/>
    <m/>
  </r>
  <r>
    <x v="29"/>
    <x v="2"/>
    <x v="350"/>
    <s v="Metrovias S.A."/>
    <s v="Urquiza"/>
    <s v="URQ - Federico Lacroze-Gral. Lemos (e)"/>
    <s v="Eléctrico"/>
    <m/>
    <m/>
    <n v="120553.515"/>
    <n v="120553.515"/>
    <n v="4.1481810115350459E-2"/>
    <m/>
    <m/>
    <m/>
    <n v="723321.09"/>
    <n v="723321.09"/>
    <n v="4.1481810115350459E-2"/>
    <m/>
    <m/>
    <n v="31.81"/>
    <n v="0"/>
    <m/>
    <m/>
    <n v="6"/>
    <m/>
    <m/>
    <n v="1323990"/>
    <m/>
    <m/>
    <n v="47"/>
    <n v="4857"/>
    <n v="162"/>
    <n v="4695"/>
    <n v="4.1481810115350459E-2"/>
    <n v="4085"/>
    <n v="610"/>
    <n v="0.84105414865143091"/>
    <n v="0.95"/>
    <s v=""/>
    <n v="0.87007454739084134"/>
    <n v="0.96664607782581846"/>
    <n v="6.0653342249300302E-2"/>
    <n v="1398175"/>
    <n v="0.45021900959742278"/>
    <n v="54616.2109375"/>
    <n v="0.48987343564110231"/>
    <n v="297.80085197018104"/>
    <n v="49.63347532836351"/>
    <n v="0.39245735788395786"/>
    <n v="149"/>
    <n v="36.561887596198289"/>
    <n v="0.39755054483820906"/>
    <n v="0.24538179594763954"/>
    <n v="0.39755054483820906"/>
    <n v="26445984.388539623"/>
    <n v="18.914645440334453"/>
    <n v="3.6576968949273425E-3"/>
    <n v="1358461.48707612"/>
    <n v="0.50710485963620289"/>
    <n v="2836658.1154929465"/>
    <n v="-0.18477934586059716"/>
    <n v="13646815.950000001"/>
    <n v="9.7604491211758191"/>
    <n v="6.6339150923233397E-3"/>
    <n v="8.5224223881206901E-2"/>
    <n v="25.6"/>
    <n v="25.677"/>
    <n v="51.353999999999999"/>
    <n v="23"/>
    <n v="918"/>
    <n v="531480.15539198508"/>
    <n v="4640.6659354716849"/>
    <n v="2906.6700638977636"/>
    <n v="25.379846480320865"/>
    <n v="18.86688517543433"/>
    <n v="0.1647378748836239"/>
    <n v="0.51602601550025318"/>
    <n v="4.5057267475641328E-3"/>
    <n v="14865.812581699347"/>
    <n v="129.80215601863449"/>
    <n v="1523.0664488017428"/>
    <n v="5.1143790849673199"/>
    <n v="54452.428243174829"/>
    <n v="60790.217391304344"/>
    <n v="1029948.3735849058"/>
    <n v="28170"/>
    <n v="128"/>
    <n v="10923.2421875"/>
    <m/>
  </r>
  <r>
    <x v="29"/>
    <x v="3"/>
    <x v="351"/>
    <s v="Metrovias S.A."/>
    <s v="Urquiza"/>
    <s v="URQ - Federico Lacroze-Gral. Lemos (e)"/>
    <s v="Eléctrico"/>
    <m/>
    <m/>
    <n v="116419.518"/>
    <n v="116419.518"/>
    <n v="5.7862809146056904E-2"/>
    <m/>
    <m/>
    <m/>
    <n v="698517.10800000001"/>
    <n v="698517.10800000001"/>
    <n v="5.7862809146056904E-2"/>
    <m/>
    <m/>
    <n v="31.81"/>
    <n v="0"/>
    <m/>
    <m/>
    <n v="6"/>
    <m/>
    <m/>
    <n v="1278588"/>
    <m/>
    <m/>
    <n v="47"/>
    <n v="4615"/>
    <n v="81"/>
    <n v="4534"/>
    <n v="5.7862809146056904E-2"/>
    <n v="3512"/>
    <n v="1022"/>
    <n v="0.76099674972914411"/>
    <n v="0.95"/>
    <s v=""/>
    <n v="0.77459197176885752"/>
    <n v="0.98244853737811488"/>
    <n v="0.31221390948668915"/>
    <n v="1528905"/>
    <n v="0.99441815202871942"/>
    <n v="62150.609756097554"/>
    <n v="1.0511698880620566"/>
    <n v="337.20886634318481"/>
    <n v="56.201477723864137"/>
    <n v="0.8853277899415728"/>
    <n v="149"/>
    <n v="41.236151765972267"/>
    <n v="0.87752963369935078"/>
    <n v="0.27675269641592126"/>
    <n v="0.87752963369935078"/>
    <n v="28804157.47661604"/>
    <n v="18.839730052956881"/>
    <n v="-4.1362336479768835E-3"/>
    <n v="1508158.4667683893"/>
    <n v="0.4337115215103724"/>
    <n v="2699869.5154063674"/>
    <n v="-0.39555724070699738"/>
    <n v="14863694.612500001"/>
    <n v="9.7217908323277129"/>
    <n v="6.5464601117569002E-3"/>
    <n v="8.2227783407998925E-2"/>
    <n v="24.6"/>
    <n v="25.677"/>
    <n v="51.353999999999999"/>
    <n v="23"/>
    <n v="918"/>
    <n v="578871.93256610981"/>
    <n v="4896.1509986138017"/>
    <n v="3278.2740653947949"/>
    <n v="27.727937624924255"/>
    <n v="21.278927090358394"/>
    <n v="0.17997908390728573"/>
    <n v="0.51602601550025318"/>
    <n v="4.3645945656792112E-3"/>
    <n v="16191.388466775599"/>
    <n v="136.94822352005073"/>
    <n v="1665.4738562091504"/>
    <n v="4.9389978213507622"/>
    <n v="59543.755111578459"/>
    <n v="66474.130434782608"/>
    <n v="1121788.2726415095"/>
    <n v="27204"/>
    <n v="128"/>
    <n v="11944.5703125"/>
    <m/>
  </r>
  <r>
    <x v="29"/>
    <x v="4"/>
    <x v="352"/>
    <s v="Metrovias S.A."/>
    <s v="Urquiza"/>
    <s v="URQ - Federico Lacroze-Gral. Lemos (e)"/>
    <s v="Eléctrico"/>
    <m/>
    <m/>
    <n v="119449.40399999999"/>
    <n v="119449.40399999999"/>
    <n v="0.12666505207071932"/>
    <m/>
    <m/>
    <m/>
    <n v="716696.424"/>
    <n v="716696.424"/>
    <n v="0.12666505207071932"/>
    <m/>
    <m/>
    <n v="31.81"/>
    <n v="0"/>
    <m/>
    <m/>
    <n v="6"/>
    <m/>
    <m/>
    <n v="1311864"/>
    <m/>
    <m/>
    <n v="47"/>
    <n v="4748"/>
    <n v="96"/>
    <n v="4652"/>
    <n v="0.12666505207071932"/>
    <n v="2922"/>
    <n v="1730"/>
    <n v="0.61541701769165968"/>
    <n v="0.95"/>
    <s v=""/>
    <n v="0.62811693895098886"/>
    <n v="0.97978096040438079"/>
    <n v="-0.17823357385024297"/>
    <n v="1517797"/>
    <n v="1.3355501971941952"/>
    <n v="60955.702811244977"/>
    <n v="1.2698921595220689"/>
    <n v="326.26762682717111"/>
    <n v="54.377937804528521"/>
    <n v="1.0729765185328533"/>
    <n v="149"/>
    <n v="40.058008119859181"/>
    <n v="1.0686751868916531"/>
    <n v="0.2688456920795918"/>
    <n v="1.0686751868916531"/>
    <n v="28709431.172066037"/>
    <n v="18.915198259099231"/>
    <n v="-2.0749543483706834E-3"/>
    <n v="1447535.7309743639"/>
    <n v="0.46922125709339568"/>
    <n v="2859566.2887484385"/>
    <n v="-0.52662044498186988"/>
    <n v="14814813.375"/>
    <n v="9.7607343900403016"/>
    <n v="6.5123859032522073E-3"/>
    <n v="7.9381379229345336E-2"/>
    <n v="24.900000000000002"/>
    <n v="25.677"/>
    <n v="51.353999999999999"/>
    <n v="23"/>
    <n v="918"/>
    <n v="576968.23519102705"/>
    <n v="4692.3246193154446"/>
    <n v="3184.6116455288047"/>
    <n v="25.899574215426195"/>
    <n v="20.670974318967719"/>
    <n v="0.16811137214515062"/>
    <n v="0.51602601550025318"/>
    <n v="4.1966982392668611E-3"/>
    <n v="16138.140931372549"/>
    <n v="131.2470797932055"/>
    <n v="1653.3736383442265"/>
    <n v="5.0675381263616561"/>
    <n v="59111.150056470775"/>
    <n v="65991.173913043473"/>
    <n v="1118099.1226415094"/>
    <n v="27912"/>
    <n v="128"/>
    <n v="11857.7890625"/>
    <m/>
  </r>
  <r>
    <x v="29"/>
    <x v="5"/>
    <x v="353"/>
    <s v="Metrovias S.A."/>
    <s v="Urquiza"/>
    <s v="URQ - Federico Lacroze-Gral. Lemos (e)"/>
    <s v="Eléctrico"/>
    <m/>
    <m/>
    <n v="118139.87699999999"/>
    <n v="118139.87699999999"/>
    <n v="5.3342490842490875E-2"/>
    <m/>
    <m/>
    <m/>
    <n v="708839.26199999999"/>
    <n v="708839.26199999999"/>
    <n v="5.3342490842490875E-2"/>
    <m/>
    <m/>
    <n v="31.81"/>
    <n v="0"/>
    <m/>
    <m/>
    <n v="6"/>
    <m/>
    <m/>
    <n v="1297482"/>
    <m/>
    <m/>
    <n v="47"/>
    <n v="4672"/>
    <n v="71"/>
    <n v="4601"/>
    <n v="5.3342490842490875E-2"/>
    <n v="3827"/>
    <n v="774"/>
    <n v="0.81913527397260277"/>
    <n v="0.95"/>
    <s v=""/>
    <n v="0.83177570093457942"/>
    <n v="0.98480308219178081"/>
    <n v="0.14575725691650687"/>
    <n v="1524272"/>
    <n v="0.98952423092636033"/>
    <n v="61962.276422764226"/>
    <n v="1.0461367090421509"/>
    <n v="331.29145837861336"/>
    <n v="55.215243063102228"/>
    <n v="0.88877240614786834"/>
    <n v="149"/>
    <n v="40.697926243816283"/>
    <n v="0.72598261581889356"/>
    <n v="0.27314044458937103"/>
    <n v="0.72598261581889356"/>
    <n v="28848288.003597166"/>
    <n v="18.9259449780598"/>
    <n v="-8.6188145167253261E-2"/>
    <n v="1526883.5957720149"/>
    <n v="0.43513162491401691"/>
    <n v="2698455.1928012939"/>
    <n v="-0.32912826953257263"/>
    <n v="14886467.112499999"/>
    <n v="9.7662799766052242"/>
    <n v="6.4568505675356089E-3"/>
    <n v="7.6598274326315482E-2"/>
    <n v="24.6"/>
    <n v="25.677"/>
    <n v="51.353999999999999"/>
    <n v="23"/>
    <n v="918"/>
    <n v="579758.81576897611"/>
    <n v="4547.1279668154993"/>
    <n v="3235.4851363833945"/>
    <n v="25.376354010850154"/>
    <n v="21.001188718719703"/>
    <n v="0.16471520563701728"/>
    <n v="0.51602601550025318"/>
    <n v="4.047262866668652E-3"/>
    <n v="16216.195111655772"/>
    <n v="127.18584401298645"/>
    <n v="1660.4270152505446"/>
    <n v="5.0119825708060999"/>
    <n v="59363.321260271841"/>
    <n v="66272.695652173919"/>
    <n v="1123506.9518867924"/>
    <n v="27606"/>
    <n v="128"/>
    <n v="11908.375"/>
    <m/>
  </r>
  <r>
    <x v="29"/>
    <x v="6"/>
    <x v="354"/>
    <s v="Metrovias S.A."/>
    <s v="Urquiza"/>
    <s v="URQ - Federico Lacroze-Gral. Lemos (e)"/>
    <s v="Eléctrico"/>
    <m/>
    <m/>
    <n v="122119.81200000001"/>
    <n v="122119.81200000001"/>
    <n v="0.12808349146110065"/>
    <m/>
    <m/>
    <m/>
    <n v="732718.87199999997"/>
    <n v="732718.87199999997"/>
    <n v="0.12808349146110065"/>
    <m/>
    <m/>
    <n v="31.81"/>
    <n v="0"/>
    <m/>
    <m/>
    <n v="6"/>
    <m/>
    <m/>
    <n v="1341192"/>
    <m/>
    <m/>
    <n v="47"/>
    <n v="4858"/>
    <n v="102"/>
    <n v="4756"/>
    <n v="0.12808349146110065"/>
    <n v="4175"/>
    <n v="581"/>
    <n v="0.85940716344174561"/>
    <n v="0.95"/>
    <s v=""/>
    <n v="0.877838519764508"/>
    <n v="0.97900370522848912"/>
    <n v="0.23078390399972259"/>
    <n v="1544748"/>
    <n v="0.8013587609294428"/>
    <n v="60341.71875"/>
    <n v="0.8295049915689654"/>
    <n v="324.79983179142135"/>
    <n v="54.133305298570228"/>
    <n v="0.59683106309472911"/>
    <n v="149"/>
    <n v="39.874074423039282"/>
    <n v="0.59759576967802097"/>
    <n v="0.26761123773851869"/>
    <n v="0.59759576967802097"/>
    <n v="29216486.833293393"/>
    <n v="18.913432374272951"/>
    <n v="4.7889009737200894E-4"/>
    <n v="1512519.8124542171"/>
    <n v="0.45844747751382675"/>
    <n v="2852443.5504580997"/>
    <n v="-0.25015068515655525"/>
    <n v="15076467.2875"/>
    <n v="9.7598231475295645"/>
    <n v="5.9407110402330664E-3"/>
    <n v="7.255295233072824E-2"/>
    <n v="25.6"/>
    <n v="25.677"/>
    <n v="51.353999999999999"/>
    <n v="23"/>
    <n v="918"/>
    <n v="587158.44091988937"/>
    <n v="4364.8412200408065"/>
    <n v="3169.9889166316229"/>
    <n v="23.565186712991544"/>
    <n v="20.576059746281519"/>
    <n v="0.15295911200030862"/>
    <n v="0.51602601550025318"/>
    <n v="3.8360542335730981E-3"/>
    <n v="16423.166979847494"/>
    <n v="122.08717647820022"/>
    <n v="1682.7320261437908"/>
    <n v="5.1808278867102393"/>
    <n v="60160.76644467812"/>
    <n v="67162.956521739135"/>
    <n v="1137846.587735849"/>
    <n v="28536"/>
    <n v="128"/>
    <n v="12068.34375"/>
    <m/>
  </r>
  <r>
    <x v="29"/>
    <x v="7"/>
    <x v="355"/>
    <s v="Metrovias S.A."/>
    <s v="Urquiza"/>
    <s v="URQ - Federico Lacroze-Gral. Lemos (e)"/>
    <s v="Eléctrico"/>
    <m/>
    <m/>
    <n v="124610.481"/>
    <n v="124610.481"/>
    <n v="0.24340251088905962"/>
    <m/>
    <m/>
    <m/>
    <n v="747662.88599999994"/>
    <n v="747662.88599999994"/>
    <n v="0.24340251088905962"/>
    <m/>
    <m/>
    <n v="31.81"/>
    <n v="0"/>
    <m/>
    <m/>
    <n v="6"/>
    <m/>
    <m/>
    <n v="1368546"/>
    <m/>
    <m/>
    <n v="47"/>
    <n v="4966"/>
    <n v="113"/>
    <n v="4853"/>
    <n v="0.24340251088905962"/>
    <n v="4360"/>
    <n v="493"/>
    <n v="0.87797019734192505"/>
    <n v="0.95"/>
    <s v=""/>
    <n v="0.89841335256542343"/>
    <n v="0.97724526782118404"/>
    <n v="0.47642413265804096"/>
    <n v="1765068"/>
    <n v="0.84330909797254261"/>
    <n v="67112.851711026611"/>
    <n v="0.79424763909114393"/>
    <n v="363.70657325365755"/>
    <n v="60.617762208942928"/>
    <n v="0.48247175136757359"/>
    <n v="149"/>
    <n v="39.897741041577333"/>
    <n v="0.32529420395875563"/>
    <n v="0.26777007410454584"/>
    <n v="0.32529420395875541"/>
    <n v="29830060.21202635"/>
    <n v="16.900232859032258"/>
    <n v="-0.10602397466516489"/>
    <n v="1681829.3185755149"/>
    <n v="0.40880489077713456"/>
    <n v="2985593.0342864431"/>
    <n v="-5.5721789069245187E-2"/>
    <n v="21492234.837499999"/>
    <n v="12.176434470230042"/>
    <n v="6.8669384610503441E-3"/>
    <n v="8.6089044614182986E-2"/>
    <n v="26.3"/>
    <n v="25.677"/>
    <n v="51.353999999999999"/>
    <n v="23"/>
    <n v="918"/>
    <n v="837022.81565213995"/>
    <n v="5917.8649296672793"/>
    <n v="4428.6492556150833"/>
    <n v="31.311151411305737"/>
    <n v="28.745889678279418"/>
    <n v="0.20323734218240538"/>
    <n v="0.72048915371733457"/>
    <n v="5.0939561207390734E-3"/>
    <n v="23412.020520152502"/>
    <n v="165.52616317981125"/>
    <n v="1922.7320261437908"/>
    <n v="5.2864923747276684"/>
    <n v="68741.208085056671"/>
    <n v="76742.086956521744"/>
    <n v="1161742.4236486487"/>
    <n v="29117.999999999996"/>
    <n v="128"/>
    <n v="13789.59375"/>
    <s v="Aumento de Tarifas 01/08/2022 (Resolución MT 514/2022)"/>
  </r>
  <r>
    <x v="29"/>
    <x v="8"/>
    <x v="356"/>
    <s v="Metrovias S.A."/>
    <s v="Urquiza"/>
    <s v="URQ - Federico Lacroze-Gral. Lemos (e)"/>
    <s v="Eléctrico"/>
    <m/>
    <m/>
    <n v="122171.166"/>
    <n v="122171.166"/>
    <n v="5.312084993359889E-2"/>
    <m/>
    <m/>
    <m/>
    <n v="733026.99600000004"/>
    <n v="733026.99600000004"/>
    <n v="5.312084993359889E-2"/>
    <m/>
    <m/>
    <n v="31.81"/>
    <n v="0"/>
    <m/>
    <m/>
    <n v="6"/>
    <m/>
    <m/>
    <n v="1341756"/>
    <m/>
    <m/>
    <n v="47"/>
    <n v="4890"/>
    <n v="132"/>
    <n v="4758"/>
    <n v="5.312084993359889E-2"/>
    <n v="4489"/>
    <n v="269"/>
    <n v="0.91799591002044989"/>
    <n v="0.95"/>
    <s v=""/>
    <n v="0.94346364018495166"/>
    <n v="0.9730061349693252"/>
    <n v="0.22876008254701974"/>
    <n v="1768642"/>
    <n v="0.59180804435284262"/>
    <n v="68024.692307692312"/>
    <n v="0.59180804435284284"/>
    <n v="371.71963009667928"/>
    <n v="61.953271682779878"/>
    <n v="0.51151507868561219"/>
    <n v="149"/>
    <n v="40.671333983731522"/>
    <n v="0.35591491300742573"/>
    <n v="0.272961973045178"/>
    <n v="0.3559149130074255"/>
    <n v="29813185.773407433"/>
    <n v="16.856540652889297"/>
    <n v="-0.1029431779228388"/>
    <n v="1656462.9620823902"/>
    <n v="0.40502292605736312"/>
    <n v="2972622.1016887766"/>
    <n v="-0.13416296047000711"/>
    <n v="21480076.987500001"/>
    <n v="12.144954709602057"/>
    <n v="6.3802520114917376E-3"/>
    <n v="8.1466023005111729E-2"/>
    <n v="26"/>
    <n v="25.677"/>
    <n v="51.353999999999999"/>
    <n v="23"/>
    <n v="918"/>
    <n v="836549.32381119288"/>
    <n v="5611.4121532814115"/>
    <n v="4514.5180721941997"/>
    <n v="30.282519936907697"/>
    <n v="29.303255002493795"/>
    <n v="0.19656060506099943"/>
    <n v="0.72048915371733457"/>
    <n v="4.8329028287988629E-3"/>
    <n v="23398.776674836601"/>
    <n v="156.95449875795947"/>
    <n v="1926.6252723311547"/>
    <n v="5.1830065359477127"/>
    <n v="68880.39880048293"/>
    <n v="76897.478260869568"/>
    <n v="1161085.2425675676"/>
    <n v="28548.000000000004"/>
    <n v="128"/>
    <n v="13817.515625"/>
    <m/>
  </r>
  <r>
    <x v="29"/>
    <x v="9"/>
    <x v="357"/>
    <s v="Metrovias S.A."/>
    <s v="Urquiza"/>
    <s v="URQ - Federico Lacroze-Gral. Lemos (e)"/>
    <s v="Eléctrico"/>
    <m/>
    <m/>
    <n v="117523.629"/>
    <n v="117523.629"/>
    <n v="6.5409683426443266E-2"/>
    <m/>
    <m/>
    <m/>
    <n v="705141.77399999998"/>
    <n v="705141.77399999998"/>
    <n v="6.5409683426443266E-2"/>
    <m/>
    <m/>
    <n v="31.81"/>
    <n v="0"/>
    <m/>
    <m/>
    <n v="6"/>
    <m/>
    <m/>
    <n v="1290714"/>
    <m/>
    <m/>
    <n v="47"/>
    <n v="4692"/>
    <n v="115"/>
    <n v="4577"/>
    <n v="6.5409683426443266E-2"/>
    <n v="4319"/>
    <n v="258"/>
    <n v="0.92050298380221651"/>
    <n v="0.95"/>
    <s v=""/>
    <n v="0.94363119947563912"/>
    <n v="0.97549019607843135"/>
    <n v="7.6145376412886989E-2"/>
    <n v="1656676"/>
    <n v="0.3919249204968891"/>
    <n v="67344.552845528451"/>
    <n v="0.3919249204968891"/>
    <n v="361.9567402228534"/>
    <n v="60.326123370475564"/>
    <n v="0.30646918471807627"/>
    <n v="149"/>
    <n v="39.636691807057218"/>
    <n v="0.17140300242749817"/>
    <n v="0.26601806581917598"/>
    <n v="0.17140300242749817"/>
    <n v="27949487.176319592"/>
    <n v="16.870822765778939"/>
    <n v="-0.10338260088371276"/>
    <n v="1535391.8691972322"/>
    <n v="0.42593045126212514"/>
    <n v="2885845.458346115"/>
    <n v="-5.4666766798800455E-2"/>
    <n v="20137302.362499997"/>
    <n v="12.15524481703121"/>
    <n v="6.1618578055620959E-3"/>
    <n v="7.6931929221716516E-2"/>
    <n v="24.6"/>
    <n v="25.677"/>
    <n v="51.353999999999999"/>
    <n v="23"/>
    <n v="918"/>
    <n v="784254.48309771379"/>
    <n v="4963.6359689728724"/>
    <n v="4399.6727905833513"/>
    <n v="27.846030320147793"/>
    <n v="28.557806536221463"/>
    <n v="0.18074561098874345"/>
    <n v="0.72048915371733457"/>
    <n v="4.5600579349198388E-3"/>
    <n v="21936.059218409584"/>
    <n v="138.83581783803535"/>
    <n v="1804.6579520697169"/>
    <n v="4.9858387799564268"/>
    <n v="64519.842660746974"/>
    <n v="72029.391304347824"/>
    <n v="1088502.8304054053"/>
    <n v="27462"/>
    <n v="128"/>
    <n v="12942.78125"/>
    <m/>
  </r>
  <r>
    <x v="29"/>
    <x v="10"/>
    <x v="358"/>
    <s v="Metrovias S.A."/>
    <s v="Urquiza"/>
    <s v="URQ - Federico Lacroze-Gral. Lemos (e)"/>
    <s v="Eléctrico"/>
    <m/>
    <m/>
    <n v="114801.867"/>
    <n v="114801.867"/>
    <n v="4.7563261480787267E-2"/>
    <m/>
    <m/>
    <m/>
    <n v="688811.20200000005"/>
    <n v="688811.20200000005"/>
    <n v="4.7563261480787267E-2"/>
    <m/>
    <m/>
    <n v="31.81"/>
    <n v="0"/>
    <m/>
    <m/>
    <n v="6"/>
    <m/>
    <m/>
    <n v="1260822"/>
    <m/>
    <m/>
    <n v="47"/>
    <n v="4780"/>
    <n v="309"/>
    <n v="4471"/>
    <n v="4.7563261480787267E-2"/>
    <n v="4091"/>
    <n v="380"/>
    <n v="0.85585774058577402"/>
    <n v="0.95"/>
    <s v=""/>
    <n v="0.91500782822634752"/>
    <n v="0.93535564853556485"/>
    <n v="7.8799284770732392E-2"/>
    <n v="1638024"/>
    <n v="0.29759378304835016"/>
    <n v="64744.03162055336"/>
    <n v="0.27707846632031297"/>
    <n v="366.36636099306645"/>
    <n v="61.061060165511073"/>
    <n v="0.23867820757109337"/>
    <n v="149"/>
    <n v="40.035229184675615"/>
    <n v="0.10933489610366798"/>
    <n v="0.26869281331997058"/>
    <n v="0.1093348961036682"/>
    <n v="27576714.337041892"/>
    <n v="16.835354266507629"/>
    <n v="-0.10442043032391168"/>
    <n v="1558102.1312354265"/>
    <n v="0.40540854611252775"/>
    <n v="2754873.0969651635"/>
    <n v="-2.6832824246212233E-2"/>
    <n v="19868723.574999999"/>
    <n v="12.129690148007599"/>
    <n v="5.9406979876482861E-3"/>
    <n v="7.2200536595283332E-2"/>
    <n v="25.3"/>
    <n v="25.677"/>
    <n v="51.353999999999999"/>
    <n v="23"/>
    <n v="918"/>
    <n v="773794.58562137315"/>
    <n v="4605.9201525081735"/>
    <n v="4443.9104394989936"/>
    <n v="26.451847854160675"/>
    <n v="28.844948394146467"/>
    <n v="0.17169612139372897"/>
    <n v="0.72048915371733457"/>
    <n v="4.2886259149841344E-3"/>
    <n v="21643.489733115468"/>
    <n v="128.8302960304492"/>
    <n v="1784.3398692810458"/>
    <n v="4.8703703703703702"/>
    <n v="63793.433812361262"/>
    <n v="71218.434782608689"/>
    <n v="1073985.0581081081"/>
    <n v="26826.000000000004"/>
    <n v="128"/>
    <n v="12797.0625"/>
    <m/>
  </r>
  <r>
    <x v="29"/>
    <x v="11"/>
    <x v="359"/>
    <s v="Metrovias S.A."/>
    <s v="Urquiza"/>
    <s v="URQ - Federico Lacroze-Gral. Lemos (e)"/>
    <s v="Eléctrico"/>
    <m/>
    <m/>
    <n v="117703.368"/>
    <n v="117703.368"/>
    <n v="3.0807285810658946E-2"/>
    <m/>
    <m/>
    <m/>
    <n v="706220.20799999998"/>
    <n v="706220.20799999998"/>
    <n v="3.0807285810658946E-2"/>
    <m/>
    <m/>
    <n v="31.81"/>
    <n v="0"/>
    <m/>
    <m/>
    <n v="6"/>
    <m/>
    <m/>
    <n v="1292688"/>
    <m/>
    <m/>
    <n v="47"/>
    <n v="4690"/>
    <n v="106"/>
    <n v="4584"/>
    <n v="3.0807285810658946E-2"/>
    <n v="4404"/>
    <n v="180"/>
    <n v="0.9390191897654584"/>
    <n v="0.95"/>
    <s v=""/>
    <n v="0.96073298429319376"/>
    <n v="0.97739872068230282"/>
    <n v="0.1447962436098158"/>
    <n v="1471447"/>
    <n v="0.17236403792174548"/>
    <n v="58159.960474308296"/>
    <n v="0.20016713763530491"/>
    <n v="320.99629144851656"/>
    <n v="53.499381908086093"/>
    <n v="0.1373261074690233"/>
    <n v="149"/>
    <n v="35.188857984293186"/>
    <n v="1.6185408410925195E-2"/>
    <n v="0.23616683210935024"/>
    <n v="1.6185408410924973E-2"/>
    <n v="24851082.604949996"/>
    <n v="16.88887374465407"/>
    <n v="-0.1065136008595472"/>
    <n v="1496572.2275112018"/>
    <n v="0.44413157189745944"/>
    <n v="2647113.8233606666"/>
    <n v="2.3199737403605605E-2"/>
    <n v="17904935.474999998"/>
    <n v="12.168250351524723"/>
    <n v="5.7643976213336183E-3"/>
    <n v="6.8086431011168569E-2"/>
    <n v="25.3"/>
    <n v="25.677"/>
    <n v="51.353999999999999"/>
    <n v="23"/>
    <n v="918"/>
    <n v="697314.15177006647"/>
    <n v="3901.7632376091815"/>
    <n v="3905.963236256544"/>
    <n v="21.855491852550383"/>
    <n v="25.353190509382873"/>
    <n v="0.14186166512540657"/>
    <n v="0.72048915371733457"/>
    <n v="4.0314370301169642E-3"/>
    <n v="19504.28700980392"/>
    <n v="109.13461291077448"/>
    <n v="1602.8834422657951"/>
    <n v="4.9934640522875817"/>
    <n v="57306.032636211399"/>
    <n v="63975.956521739128"/>
    <n v="967834.34999999986"/>
    <n v="27504"/>
    <n v="128"/>
    <n v="11495.6796875"/>
    <m/>
  </r>
  <r>
    <x v="30"/>
    <x v="0"/>
    <x v="360"/>
    <s v="Metrovias S.A."/>
    <s v="Urquiza"/>
    <s v="URQ - Federico Lacroze-Gral. Lemos (e)"/>
    <s v="Eléctrico"/>
    <m/>
    <m/>
    <n v="120168.36"/>
    <n v="120168.36"/>
    <n v="4.6979865771812124E-2"/>
    <m/>
    <m/>
    <m/>
    <n v="721010.16"/>
    <n v="721010.16"/>
    <n v="4.6979865771812124E-2"/>
    <m/>
    <m/>
    <n v="31.81"/>
    <n v="0"/>
    <m/>
    <m/>
    <n v="6"/>
    <m/>
    <m/>
    <n v="1319760"/>
    <m/>
    <m/>
    <n v="47"/>
    <n v="4966"/>
    <n v="286"/>
    <n v="4680"/>
    <n v="4.6979865771812124E-2"/>
    <n v="3202"/>
    <n v="1478"/>
    <n v="0.64478453483689091"/>
    <n v="0.95"/>
    <s v=""/>
    <n v="0.6841880341880342"/>
    <n v="0.94240837696335078"/>
    <n v="-0.22495678843879552"/>
    <n v="1362794"/>
    <n v="0.47968304155030816"/>
    <n v="51817.262357414445"/>
    <n v="0.44029984272577516"/>
    <n v="291.19529914529915"/>
    <n v="48.53254985754986"/>
    <n v="0.41328700763458937"/>
    <n v="149"/>
    <n v="33.580790664239728"/>
    <n v="0.32683376794538277"/>
    <n v="0.2253744339881861"/>
    <n v="0.32683376794538277"/>
    <n v="24212091.249749996"/>
    <n v="17.766508547696862"/>
    <n v="-6.1171750127316682E-2"/>
    <n v="1565942.9442821422"/>
    <n v="0.41751894239520804"/>
    <n v="2339636.5979761067"/>
    <n v="-0.17039941464947683"/>
    <n v="25459612.25"/>
    <n v="18.681922763088185"/>
    <n v="7.96660185539904E-3"/>
    <n v="9.8867076434632647E-2"/>
    <n v="26.3"/>
    <n v="25.677"/>
    <n v="51.353999999999999"/>
    <n v="23"/>
    <n v="918"/>
    <n v="991533.75589048571"/>
    <n v="5247.3208927311898"/>
    <n v="5440.0880876068377"/>
    <n v="28.78962789800401"/>
    <n v="35.311031192681114"/>
    <n v="0.18687040216279166"/>
    <n v="1.0515247108307046"/>
    <n v="5.5648005441929754E-3"/>
    <n v="27733.782407407409"/>
    <n v="146.77065202904004"/>
    <n v="1484.525054466231"/>
    <n v="5.0980392156862742"/>
    <n v="53074.502473030341"/>
    <n v="59251.913043478264"/>
    <n v="942948.60185185168"/>
    <n v="28080"/>
    <n v="128"/>
    <n v="10646.828125"/>
    <s v="Aumento de Tarifas 01/01/2023 (Resolución RESOL-2022-1017-APN-MTR)"/>
  </r>
  <r>
    <x v="30"/>
    <x v="1"/>
    <x v="361"/>
    <s v="Metrovias S.A."/>
    <s v="Urquiza"/>
    <s v="URQ - Federico Lacroze-Gral. Lemos (e)"/>
    <s v="Eléctrico"/>
    <m/>
    <m/>
    <n v="104171.58899999999"/>
    <n v="104171.58899999999"/>
    <n v="0"/>
    <m/>
    <m/>
    <m/>
    <n v="625029.53399999999"/>
    <n v="625029.53399999999"/>
    <n v="0"/>
    <m/>
    <m/>
    <n v="31.81"/>
    <n v="0"/>
    <m/>
    <m/>
    <n v="6"/>
    <m/>
    <m/>
    <n v="1144074"/>
    <m/>
    <m/>
    <n v="47"/>
    <n v="4302"/>
    <n v="245"/>
    <n v="4057"/>
    <n v="0"/>
    <n v="1849"/>
    <n v="2208"/>
    <n v="0.42980009298000932"/>
    <n v="0.95"/>
    <s v=""/>
    <n v="0.45575548434804042"/>
    <n v="0.94304974430497446"/>
    <n v="-0.44223227752639516"/>
    <n v="1344614"/>
    <n v="0.23063279090626199"/>
    <n v="59496.194690265482"/>
    <n v="0.26874973575734074"/>
    <n v="331.43061375400544"/>
    <n v="55.23843562566757"/>
    <n v="0.23063279090626199"/>
    <n v="149"/>
    <n v="38.434371624109524"/>
    <n v="0.16318640393449324"/>
    <n v="0.25794880284637262"/>
    <n v="0.16318640393449324"/>
    <n v="24022617.385799997"/>
    <n v="17.865809359265928"/>
    <n v="-5.4806265093992779E-2"/>
    <n v="1559184.215813064"/>
    <n v="0.32874532264106004"/>
    <n v="2003135.3901181007"/>
    <n v="-0.12033580321048687"/>
    <n v="25260375.800000001"/>
    <n v="18.786340020258603"/>
    <n v="7.2839867898607273E-3"/>
    <n v="9.4674898050993314E-2"/>
    <n v="22.6"/>
    <n v="25.677"/>
    <n v="51.353999999999999"/>
    <n v="23"/>
    <n v="918"/>
    <n v="983774.42068777513"/>
    <n v="4957.7907609120348"/>
    <n v="6226.3682031057433"/>
    <n v="31.378159568138603"/>
    <n v="40.414691508001603"/>
    <n v="0.20367228497707807"/>
    <n v="1.0515247108307046"/>
    <n v="5.2992224503890777E-3"/>
    <n v="27516.749237472766"/>
    <n v="138.67232393021601"/>
    <n v="1464.7211328976034"/>
    <n v="4.4193899782135073"/>
    <n v="52366.475834404329"/>
    <n v="58461.478260869568"/>
    <n v="935569.47407407395"/>
    <n v="24342"/>
    <n v="128"/>
    <n v="10504.796875"/>
    <m/>
  </r>
  <r>
    <x v="30"/>
    <x v="2"/>
    <x v="362"/>
    <s v="Metrovias S.A."/>
    <s v="Urquiza"/>
    <s v="URQ - Federico Lacroze-Gral. Lemos (e)"/>
    <s v="Eléctrico"/>
    <m/>
    <m/>
    <n v="121067.05499999999"/>
    <n v="121067.05499999999"/>
    <n v="4.2598509052182987E-3"/>
    <m/>
    <m/>
    <m/>
    <n v="726402.33"/>
    <n v="726402.33"/>
    <n v="4.2598509052182987E-3"/>
    <m/>
    <m/>
    <n v="31.81"/>
    <n v="0"/>
    <m/>
    <m/>
    <n v="6"/>
    <m/>
    <m/>
    <n v="1329630"/>
    <m/>
    <m/>
    <n v="47"/>
    <n v="4966"/>
    <n v="251"/>
    <n v="4715"/>
    <n v="4.2598509052182987E-3"/>
    <n v="2640"/>
    <n v="2075"/>
    <n v="0.53161498187676193"/>
    <n v="0.95"/>
    <s v=""/>
    <n v="0.55991516436903499"/>
    <n v="0.94945630285944427"/>
    <n v="-0.35647449284880806"/>
    <n v="1736961"/>
    <n v="0.24230586299998214"/>
    <n v="66044.144486692006"/>
    <n v="0.20924068793914596"/>
    <n v="368.39045599151643"/>
    <n v="61.398409331919403"/>
    <n v="0.23703627291302554"/>
    <n v="149"/>
    <n v="42.173927151872938"/>
    <n v="0.15349425110803594"/>
    <n v="0.28304649095216738"/>
    <n v="0.15349425110803616"/>
    <n v="30635238.948370762"/>
    <n v="17.637263558808034"/>
    <n v="-6.753401143869564E-2"/>
    <n v="1687624.6700543382"/>
    <n v="0.39027083353918113"/>
    <n v="2848741.8603938753"/>
    <n v="-0.10478920351398566"/>
    <n v="34146533.423"/>
    <n v="19.65877957133177"/>
    <n v="6.9879812988851197E-3"/>
    <n v="9.3800837729419648E-2"/>
    <n v="26.3"/>
    <n v="25.677"/>
    <n v="51.353999999999999"/>
    <n v="23"/>
    <n v="918"/>
    <n v="1329849.0253144838"/>
    <n v="6345.3050162920299"/>
    <n v="7242.1067705196183"/>
    <n v="34.555333383527142"/>
    <n v="47.007742146146477"/>
    <n v="0.22429498113439486"/>
    <n v="1.1146161934805465"/>
    <n v="5.318332825081336E-3"/>
    <n v="37196.659502178649"/>
    <n v="177.48191383805062"/>
    <n v="1892.1143790849674"/>
    <n v="5.136165577342048"/>
    <n v="67646.570861081898"/>
    <n v="75520.043478260865"/>
    <n v="1193100.3991264852"/>
    <n v="28290"/>
    <n v="128"/>
    <n v="13570.0078125"/>
    <s v="Aumento de Tarifas 01/03/2023 (Resolución RESOL-2022-1017-APN-MTR)"/>
  </r>
  <r>
    <x v="30"/>
    <x v="3"/>
    <x v="363"/>
    <s v="Metrovias S.A."/>
    <s v="Urquiza"/>
    <s v="URQ - Federico Lacroze-Gral. Lemos (e)"/>
    <s v="Eléctrico"/>
    <m/>
    <m/>
    <n v="114288.327"/>
    <n v="114288.327"/>
    <n v="-1.8306131451257146E-2"/>
    <m/>
    <m/>
    <m/>
    <n v="685729.96200000006"/>
    <n v="685729.96200000006"/>
    <n v="-1.8306131451257146E-2"/>
    <m/>
    <m/>
    <n v="31.81"/>
    <n v="0"/>
    <m/>
    <m/>
    <n v="6"/>
    <m/>
    <m/>
    <n v="1255182"/>
    <m/>
    <m/>
    <n v="47"/>
    <n v="4558"/>
    <n v="107"/>
    <n v="4451"/>
    <n v="-1.8306131451257146E-2"/>
    <n v="2872"/>
    <n v="1579"/>
    <n v="0.63010092145677932"/>
    <n v="0.95"/>
    <s v=""/>
    <n v="0.6452482588182431"/>
    <n v="0.97652479157525229"/>
    <n v="-0.16698302805184673"/>
    <n v="1647255"/>
    <n v="7.740834126384577E-2"/>
    <n v="67788.271604938273"/>
    <n v="9.0709678810312999E-2"/>
    <n v="370.08649741631092"/>
    <n v="61.681082902718487"/>
    <n v="9.7499307861216744E-2"/>
    <n v="149"/>
    <n v="42.394228193547136"/>
    <n v="2.8084008278641104E-2"/>
    <n v="0.28452502143320224"/>
    <n v="2.8084008278641104E-2"/>
    <n v="29070992.48818041"/>
    <n v="17.648143419312984"/>
    <n v="-6.3248604427688093E-2"/>
    <n v="1624902.512043955"/>
    <n v="0.37849878251525926"/>
    <n v="2650445.3308499656"/>
    <n v="-2.8076672791987847E-2"/>
    <n v="34576785.083500005"/>
    <n v="20.990547962215931"/>
    <n v="7.3424392906864004E-3"/>
    <n v="9.4445660122456379E-2"/>
    <n v="24.3"/>
    <n v="25.677"/>
    <n v="51.353999999999999"/>
    <n v="23"/>
    <n v="918"/>
    <n v="1346605.3309771393"/>
    <n v="6058.9666185698052"/>
    <n v="7768.3183741855773"/>
    <n v="34.953063550891237"/>
    <n v="50.423325506520598"/>
    <n v="0.22687660520369224"/>
    <n v="1.1893912840285079"/>
    <n v="5.3515918291496415E-3"/>
    <n v="37665.343228213511"/>
    <n v="169.47286041940836"/>
    <n v="1794.3954248366013"/>
    <n v="4.8485838779956429"/>
    <n v="64152.938427386376"/>
    <n v="71619.782608695648"/>
    <n v="1132180.2581368699"/>
    <n v="26706.000000000004"/>
    <n v="128"/>
    <n v="12869.1796875"/>
    <s v="Aumento de Tarifas 01/04/2023 (Resolución RESOL-2022-1017-APN-MTR)"/>
  </r>
  <r>
    <x v="30"/>
    <x v="4"/>
    <x v="364"/>
    <s v="Metrovias S.A."/>
    <s v="Urquiza"/>
    <s v="URQ - Federico Lacroze-Gral. Lemos (e)"/>
    <s v="Eléctrico"/>
    <m/>
    <m/>
    <n v="119449.40399999999"/>
    <n v="119449.40399999999"/>
    <n v="0"/>
    <m/>
    <m/>
    <m/>
    <n v="716696.424"/>
    <n v="716696.424"/>
    <n v="0"/>
    <m/>
    <m/>
    <n v="31.81"/>
    <n v="0"/>
    <m/>
    <m/>
    <n v="6"/>
    <m/>
    <m/>
    <n v="1311864"/>
    <m/>
    <m/>
    <n v="47"/>
    <n v="4748"/>
    <n v="96"/>
    <n v="4652"/>
    <n v="0"/>
    <n v="3481"/>
    <n v="1171"/>
    <n v="0.73315080033698399"/>
    <n v="0.95"/>
    <s v=""/>
    <n v="0.74828030954428204"/>
    <n v="0.97978096040438079"/>
    <n v="0.19130732375085557"/>
    <n v="1742355"/>
    <n v="0.14794995641709652"/>
    <n v="69974.096385542158"/>
    <n v="0.14794995641709652"/>
    <n v="374.53890799656062"/>
    <n v="62.423151332760106"/>
    <n v="0.14794995641709652"/>
    <n v="149"/>
    <n v="43.097951025432465"/>
    <n v="7.5888518881851219E-2"/>
    <n v="0.28924799345927826"/>
    <n v="7.5888518881851219E-2"/>
    <n v="30888147.381654579"/>
    <n v="17.727815159169388"/>
    <n v="-6.2774023495029807E-2"/>
    <n v="1661698.5792842112"/>
    <n v="0.39069256521324225"/>
    <n v="2859566.2887484385"/>
    <n v="-1.2536124716337069E-2"/>
    <n v="39601114.296999998"/>
    <n v="22.728499242117707"/>
    <n v="7.5499553766772325E-3"/>
    <n v="9.473391280748221E-2"/>
    <n v="24.900000000000002"/>
    <n v="25.677"/>
    <n v="51.353999999999999"/>
    <n v="23"/>
    <n v="918"/>
    <n v="1542279.6392491334"/>
    <n v="6428.3252190552121"/>
    <n v="8512.707286543422"/>
    <n v="35.481536253155781"/>
    <n v="55.25507449301854"/>
    <n v="0.23030686511375795"/>
    <n v="1.2820812400202519"/>
    <n v="5.3438007987398738E-3"/>
    <n v="43138.468733115464"/>
    <n v="179.80403774475019"/>
    <n v="1897.9901960784314"/>
    <n v="5.0675381263616561"/>
    <n v="67856.642131090077"/>
    <n v="75754.565217391311"/>
    <n v="1202950.009021871"/>
    <n v="27912"/>
    <n v="128"/>
    <n v="13612.1484375"/>
    <s v="Aumento de Tarifas 01/05/2023 (Resolución RESOL-2022-1017-APN-MTR)"/>
  </r>
  <r>
    <x v="30"/>
    <x v="5"/>
    <x v="365"/>
    <s v="Metrovias S.A."/>
    <s v="Urquiza"/>
    <s v="URQ - Federico Lacroze-Gral. Lemos (e)"/>
    <s v="Eléctrico"/>
    <m/>
    <m/>
    <n v="115084.314"/>
    <n v="115084.314"/>
    <n v="-2.5863942621169311E-2"/>
    <m/>
    <m/>
    <m/>
    <n v="690505.88399999996"/>
    <n v="690505.88399999996"/>
    <n v="-2.5863942621169311E-2"/>
    <m/>
    <m/>
    <n v="31.81"/>
    <n v="0"/>
    <m/>
    <m/>
    <n v="6"/>
    <m/>
    <m/>
    <n v="1263924"/>
    <m/>
    <m/>
    <n v="47"/>
    <n v="4620"/>
    <n v="138"/>
    <n v="4482"/>
    <n v="-2.5863942621169311E-2"/>
    <n v="3624"/>
    <n v="858"/>
    <n v="0.78441558441558445"/>
    <n v="0.95"/>
    <s v=""/>
    <n v="0.80856760374832659"/>
    <n v="0.97012987012987018"/>
    <n v="-2.7901869650888256E-2"/>
    <n v="1671528"/>
    <n v="9.6607429645102716E-2"/>
    <n v="67948.292682926825"/>
    <n v="9.6607429645102716E-2"/>
    <n v="372.94243641231594"/>
    <n v="62.157072735385988"/>
    <n v="0.12572306644290876"/>
    <n v="149"/>
    <n v="42.890072234548143"/>
    <n v="5.3863825335939364E-2"/>
    <n v="0.28785283378891369"/>
    <n v="5.3863825335939142E-2"/>
    <n v="29615847.243140519"/>
    <n v="17.717828982308713"/>
    <n v="-6.3833853324186118E-2"/>
    <n v="1674391.8953268211"/>
    <n v="0.36411463440497893"/>
    <n v="2628662.4766649418"/>
    <n v="-2.8511502824873646E-2"/>
    <n v="41234043.655500002"/>
    <n v="24.668473190697377"/>
    <n v="7.8014610678389593E-3"/>
    <n v="9.5510582277750417E-2"/>
    <n v="24.6"/>
    <n v="25.677"/>
    <n v="51.353999999999999"/>
    <n v="23"/>
    <n v="918"/>
    <n v="1605874.6604159365"/>
    <n v="6217.572635960727"/>
    <n v="9199.920494310576"/>
    <n v="35.619949257823201"/>
    <n v="59.715702082996302"/>
    <n v="0.23120528915516614"/>
    <n v="1.3922966078591736"/>
    <n v="5.3906481642371608E-3"/>
    <n v="44917.258883986928"/>
    <n v="173.90916402348975"/>
    <n v="1820.8366013071895"/>
    <n v="4.882352941176471"/>
    <n v="65098.25914242318"/>
    <n v="72675.130434782608"/>
    <n v="1153399.8225314687"/>
    <n v="26892"/>
    <n v="128"/>
    <n v="13058.8125"/>
    <s v="Aumento de Tarifas 01/06/2023 (Resolución RESOL-2022-1017-APN-MTR)"/>
  </r>
  <r>
    <x v="30"/>
    <x v="6"/>
    <x v="366"/>
    <s v="Metrovias S.A."/>
    <s v="Urquiza"/>
    <s v="URQ - Federico Lacroze-Gral. Lemos (e)"/>
    <s v="Eléctrico"/>
    <m/>
    <m/>
    <n v="123121.215"/>
    <n v="123121.215"/>
    <n v="8.2001682085786065E-3"/>
    <m/>
    <m/>
    <m/>
    <n v="738727.29"/>
    <n v="738727.29"/>
    <n v="8.2001682085788286E-3"/>
    <m/>
    <m/>
    <n v="31.81"/>
    <n v="0"/>
    <m/>
    <m/>
    <n v="6"/>
    <m/>
    <m/>
    <n v="1352190"/>
    <m/>
    <m/>
    <n v="47"/>
    <n v="4909"/>
    <n v="114"/>
    <n v="4795"/>
    <n v="8.2001682085786065E-3"/>
    <n v="3936"/>
    <n v="859"/>
    <n v="0.8017926257893665"/>
    <n v="0.95"/>
    <s v=""/>
    <n v="0.82085505735140774"/>
    <n v="0.97677734772866165"/>
    <n v="-6.4913376583641824E-2"/>
    <n v="1639355"/>
    <n v="6.1244293567624064E-2"/>
    <n v="63052.115384615383"/>
    <n v="4.4917458281968248E-2"/>
    <n v="341.88842544316998"/>
    <n v="56.981404240528327"/>
    <n v="5.2612692431203145E-2"/>
    <n v="149"/>
    <n v="39.481411194914834"/>
    <n v="-9.8475822650710976E-3"/>
    <n v="0.26497591405983112"/>
    <n v="-9.8475822650710976E-3"/>
    <n v="29165995.8973951"/>
    <n v="17.791140965437688"/>
    <n v="-5.9338325620994281E-2"/>
    <n v="1605153.0198750107"/>
    <n v="0.4299549428383489"/>
    <n v="2875834.0755774998"/>
    <n v="6.0063196779865172E-3"/>
    <n v="43856334.524999991"/>
    <n v="26.752188833413136"/>
    <n v="7.9204380753369157E-3"/>
    <n v="9.6182457875218008E-2"/>
    <n v="26"/>
    <n v="25.677"/>
    <n v="51.353999999999999"/>
    <n v="23"/>
    <n v="918"/>
    <n v="1708000.7214627874"/>
    <n v="6140.7950005852717"/>
    <n v="9146.2637174139709"/>
    <n v="32.883669078212307"/>
    <n v="59.367421670586978"/>
    <n v="0.21344438653407269"/>
    <n v="1.5036803364879074"/>
    <n v="5.4061995271730331E-3"/>
    <n v="47773.784885620902"/>
    <n v="171.76164839872331"/>
    <n v="1785.789760348584"/>
    <n v="5.223311546840959"/>
    <n v="63845.270086069249"/>
    <n v="71276.304347826081"/>
    <n v="1135880.2000777"/>
    <n v="28770.000000000004"/>
    <n v="128"/>
    <n v="12807.4609375"/>
    <s v="Aumento de Tarifas 01/07/2023 (Resolución RESOL-2022-1017-APN-MTR)"/>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AX Personal" cacheId="48"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H50:BI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dataField="1"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Pasajeros Pagos/Personal " fld="81" baseField="1" baseItem="9" numFmtId="3"/>
  </dataFields>
  <formats count="38">
    <format dxfId="902">
      <pivotArea type="all" dataOnly="0" outline="0" fieldPosition="0"/>
    </format>
    <format dxfId="901">
      <pivotArea outline="0" collapsedLevelsAreSubtotals="1" fieldPosition="0"/>
    </format>
    <format dxfId="900">
      <pivotArea dataOnly="0" labelOnly="1" outline="0" axis="axisValues" fieldPosition="0"/>
    </format>
    <format dxfId="899">
      <pivotArea dataOnly="0" labelOnly="1" fieldPosition="0">
        <references count="1">
          <reference field="0" count="0"/>
        </references>
      </pivotArea>
    </format>
    <format dxfId="898">
      <pivotArea dataOnly="0" labelOnly="1" fieldPosition="0">
        <references count="2">
          <reference field="0" count="1" selected="0">
            <x v="30"/>
          </reference>
          <reference field="1" count="0"/>
        </references>
      </pivotArea>
    </format>
    <format dxfId="897">
      <pivotArea dataOnly="0" labelOnly="1" fieldPosition="0">
        <references count="2">
          <reference field="0" count="1" selected="0">
            <x v="31"/>
          </reference>
          <reference field="1" count="0"/>
        </references>
      </pivotArea>
    </format>
    <format dxfId="896">
      <pivotArea dataOnly="0" labelOnly="1" fieldPosition="0">
        <references count="2">
          <reference field="0" count="1" selected="0">
            <x v="32"/>
          </reference>
          <reference field="1" count="0"/>
        </references>
      </pivotArea>
    </format>
    <format dxfId="895">
      <pivotArea dataOnly="0" labelOnly="1" fieldPosition="0">
        <references count="2">
          <reference field="0" count="1" selected="0">
            <x v="33"/>
          </reference>
          <reference field="1" count="0"/>
        </references>
      </pivotArea>
    </format>
    <format dxfId="894">
      <pivotArea dataOnly="0" labelOnly="1" fieldPosition="0">
        <references count="2">
          <reference field="0" count="1" selected="0">
            <x v="34"/>
          </reference>
          <reference field="1" count="0"/>
        </references>
      </pivotArea>
    </format>
    <format dxfId="893">
      <pivotArea dataOnly="0" labelOnly="1" fieldPosition="0">
        <references count="2">
          <reference field="0" count="1" selected="0">
            <x v="35"/>
          </reference>
          <reference field="1" count="0"/>
        </references>
      </pivotArea>
    </format>
    <format dxfId="892">
      <pivotArea dataOnly="0" labelOnly="1" fieldPosition="0">
        <references count="2">
          <reference field="0" count="1" selected="0">
            <x v="36"/>
          </reference>
          <reference field="1" count="0"/>
        </references>
      </pivotArea>
    </format>
    <format dxfId="891">
      <pivotArea dataOnly="0" labelOnly="1" fieldPosition="0">
        <references count="2">
          <reference field="0" count="1" selected="0">
            <x v="37"/>
          </reference>
          <reference field="1" count="0"/>
        </references>
      </pivotArea>
    </format>
    <format dxfId="890">
      <pivotArea dataOnly="0" labelOnly="1" fieldPosition="0">
        <references count="2">
          <reference field="0" count="1" selected="0">
            <x v="38"/>
          </reference>
          <reference field="1" count="0"/>
        </references>
      </pivotArea>
    </format>
    <format dxfId="889">
      <pivotArea dataOnly="0" labelOnly="1" fieldPosition="0">
        <references count="2">
          <reference field="0" count="1" selected="0">
            <x v="39"/>
          </reference>
          <reference field="1" count="0"/>
        </references>
      </pivotArea>
    </format>
    <format dxfId="888">
      <pivotArea dataOnly="0" labelOnly="1" fieldPosition="0">
        <references count="2">
          <reference field="0" count="1" selected="0">
            <x v="40"/>
          </reference>
          <reference field="1" count="0"/>
        </references>
      </pivotArea>
    </format>
    <format dxfId="887">
      <pivotArea dataOnly="0" labelOnly="1" fieldPosition="0">
        <references count="2">
          <reference field="0" count="1" selected="0">
            <x v="41"/>
          </reference>
          <reference field="1" count="0"/>
        </references>
      </pivotArea>
    </format>
    <format dxfId="886">
      <pivotArea dataOnly="0" labelOnly="1" fieldPosition="0">
        <references count="2">
          <reference field="0" count="1" selected="0">
            <x v="42"/>
          </reference>
          <reference field="1" count="0"/>
        </references>
      </pivotArea>
    </format>
    <format dxfId="885">
      <pivotArea dataOnly="0" labelOnly="1" fieldPosition="0">
        <references count="2">
          <reference field="0" count="1" selected="0">
            <x v="43"/>
          </reference>
          <reference field="1" count="0"/>
        </references>
      </pivotArea>
    </format>
    <format dxfId="884">
      <pivotArea dataOnly="0" labelOnly="1" fieldPosition="0">
        <references count="2">
          <reference field="0" count="1" selected="0">
            <x v="44"/>
          </reference>
          <reference field="1" count="0"/>
        </references>
      </pivotArea>
    </format>
    <format dxfId="883">
      <pivotArea dataOnly="0" labelOnly="1" fieldPosition="0">
        <references count="2">
          <reference field="0" count="1" selected="0">
            <x v="45"/>
          </reference>
          <reference field="1" count="0"/>
        </references>
      </pivotArea>
    </format>
    <format dxfId="882">
      <pivotArea dataOnly="0" labelOnly="1" fieldPosition="0">
        <references count="2">
          <reference field="0" count="1" selected="0">
            <x v="46"/>
          </reference>
          <reference field="1" count="0"/>
        </references>
      </pivotArea>
    </format>
    <format dxfId="881">
      <pivotArea dataOnly="0" labelOnly="1" fieldPosition="0">
        <references count="2">
          <reference field="0" count="1" selected="0">
            <x v="47"/>
          </reference>
          <reference field="1" count="0"/>
        </references>
      </pivotArea>
    </format>
    <format dxfId="880">
      <pivotArea dataOnly="0" labelOnly="1" fieldPosition="0">
        <references count="2">
          <reference field="0" count="1" selected="0">
            <x v="48"/>
          </reference>
          <reference field="1" count="0"/>
        </references>
      </pivotArea>
    </format>
    <format dxfId="879">
      <pivotArea dataOnly="0" labelOnly="1" fieldPosition="0">
        <references count="2">
          <reference field="0" count="1" selected="0">
            <x v="49"/>
          </reference>
          <reference field="1" count="0"/>
        </references>
      </pivotArea>
    </format>
    <format dxfId="878">
      <pivotArea dataOnly="0" labelOnly="1" fieldPosition="0">
        <references count="2">
          <reference field="0" count="1" selected="0">
            <x v="50"/>
          </reference>
          <reference field="1" count="0"/>
        </references>
      </pivotArea>
    </format>
    <format dxfId="877">
      <pivotArea dataOnly="0" labelOnly="1" fieldPosition="0">
        <references count="2">
          <reference field="0" count="1" selected="0">
            <x v="51"/>
          </reference>
          <reference field="1" count="0"/>
        </references>
      </pivotArea>
    </format>
    <format dxfId="876">
      <pivotArea dataOnly="0" labelOnly="1" fieldPosition="0">
        <references count="2">
          <reference field="0" count="1" selected="0">
            <x v="52"/>
          </reference>
          <reference field="1" count="0"/>
        </references>
      </pivotArea>
    </format>
    <format dxfId="875">
      <pivotArea dataOnly="0" labelOnly="1" fieldPosition="0">
        <references count="2">
          <reference field="0" count="1" selected="0">
            <x v="53"/>
          </reference>
          <reference field="1" count="0"/>
        </references>
      </pivotArea>
    </format>
    <format dxfId="874">
      <pivotArea dataOnly="0" labelOnly="1" fieldPosition="0">
        <references count="2">
          <reference field="0" count="1" selected="0">
            <x v="54"/>
          </reference>
          <reference field="1" count="0"/>
        </references>
      </pivotArea>
    </format>
    <format dxfId="873">
      <pivotArea dataOnly="0" labelOnly="1" fieldPosition="0">
        <references count="2">
          <reference field="0" count="1" selected="0">
            <x v="55"/>
          </reference>
          <reference field="1" count="0"/>
        </references>
      </pivotArea>
    </format>
    <format dxfId="872">
      <pivotArea dataOnly="0" labelOnly="1" fieldPosition="0">
        <references count="2">
          <reference field="0" count="1" selected="0">
            <x v="56"/>
          </reference>
          <reference field="1" count="0"/>
        </references>
      </pivotArea>
    </format>
    <format dxfId="871">
      <pivotArea dataOnly="0" labelOnly="1" fieldPosition="0">
        <references count="2">
          <reference field="0" count="1" selected="0">
            <x v="57"/>
          </reference>
          <reference field="1" count="0"/>
        </references>
      </pivotArea>
    </format>
    <format dxfId="870">
      <pivotArea dataOnly="0" labelOnly="1" fieldPosition="0">
        <references count="2">
          <reference field="0" count="1" selected="0">
            <x v="58"/>
          </reference>
          <reference field="1" count="0"/>
        </references>
      </pivotArea>
    </format>
    <format dxfId="869">
      <pivotArea dataOnly="0" labelOnly="1" fieldPosition="0">
        <references count="2">
          <reference field="0" count="1" selected="0">
            <x v="59"/>
          </reference>
          <reference field="1" count="9">
            <x v="0"/>
            <x v="1"/>
            <x v="5"/>
            <x v="7"/>
            <x v="8"/>
            <x v="9"/>
            <x v="10"/>
            <x v="11"/>
            <x v="12"/>
          </reference>
        </references>
      </pivotArea>
    </format>
    <format dxfId="868">
      <pivotArea dataOnly="0" labelOnly="1" outline="0" axis="axisValues" fieldPosition="0"/>
    </format>
    <format dxfId="867">
      <pivotArea dataOnly="0" labelOnly="1" outline="0" axis="axisValues" fieldPosition="0"/>
    </format>
    <format dxfId="866">
      <pivotArea dataOnly="0" labelOnly="1" outline="0" axis="axisValues" fieldPosition="0"/>
    </format>
    <format dxfId="865">
      <pivotArea outline="0" fieldPosition="0">
        <references count="1">
          <reference field="4294967294" count="1">
            <x v="0"/>
          </reference>
        </references>
      </pivotArea>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C Personal" cacheId="48"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K50:BL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items count="15">
        <item x="0"/>
        <item x="1"/>
        <item x="2"/>
        <item x="3"/>
        <item x="4"/>
        <item x="5"/>
        <item x="6"/>
        <item x="7"/>
        <item x="8"/>
        <item x="9"/>
        <item x="10"/>
        <item x="11"/>
        <item x="12"/>
        <item x="13"/>
        <item t="default"/>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dataField="1" showAll="0"/>
    <pivotField numFmtId="3" showAll="0"/>
    <pivotField numFmtId="3" showAll="0"/>
    <pivotField numFmtId="3" showAll="0"/>
    <pivotField numFmtId="3" showAll="0"/>
    <pivotField numFmtId="3" showAll="0"/>
    <pivotField numFmtId="3" showAll="0"/>
    <pivotField showAll="0"/>
    <pivotField showAll="0" defaultSubtotal="0">
      <items count="6">
        <item sd="0" x="0"/>
        <item sd="0" x="1"/>
        <item sd="0" x="2"/>
        <item sd="0" x="3"/>
        <item sd="0" x="4"/>
        <item x="5"/>
      </items>
    </pivotField>
    <pivotField showAll="0" defaultSubtotal="0">
      <items count="33">
        <item sd="0" x="0"/>
        <item sd="0" x="1"/>
        <item sd="0" x="2"/>
        <item sd="0" x="3"/>
        <item sd="0" x="4"/>
        <item sd="0" x="5"/>
        <item sd="0" x="6"/>
        <item sd="0" x="7"/>
        <item sd="0" x="8"/>
        <item sd="0" x="9"/>
        <item sd="0" x="10"/>
        <item sd="0" x="11"/>
        <item sd="0" x="12"/>
        <item sd="0" x="13"/>
        <item sd="0" x="14"/>
        <item sd="0" x="15"/>
        <item sd="0" x="16"/>
        <item sd="0" x="17"/>
        <item sd="0" x="18"/>
        <item sd="0" x="19"/>
        <item sd="0" x="20"/>
        <item sd="0" x="21"/>
        <item sd="0" x="22"/>
        <item sd="0" x="23"/>
        <item sd="0" x="24"/>
        <item sd="0" x="25"/>
        <item sd="0" x="26"/>
        <item sd="0" x="27"/>
        <item sd="0" x="28"/>
        <item sd="0" x="29"/>
        <item sd="0"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Trenes Corridos/Personal  " fld="82" baseField="1" baseItem="9" numFmtId="4"/>
  </dataFields>
  <formats count="42">
    <format dxfId="944">
      <pivotArea type="all" dataOnly="0" outline="0" fieldPosition="0"/>
    </format>
    <format dxfId="943">
      <pivotArea outline="0" collapsedLevelsAreSubtotals="1" fieldPosition="0"/>
    </format>
    <format dxfId="942">
      <pivotArea field="0" type="button" dataOnly="0" labelOnly="1" outline="0" axis="axisRow" fieldPosition="0"/>
    </format>
    <format dxfId="941">
      <pivotArea dataOnly="0" labelOnly="1" outline="0" axis="axisValues" fieldPosition="0"/>
    </format>
    <format dxfId="940">
      <pivotArea dataOnly="0" labelOnly="1" fieldPosition="0">
        <references count="1">
          <reference field="0" count="0"/>
        </references>
      </pivotArea>
    </format>
    <format dxfId="939">
      <pivotArea dataOnly="0" labelOnly="1" grandRow="1" outline="0" fieldPosition="0"/>
    </format>
    <format dxfId="938">
      <pivotArea dataOnly="0" labelOnly="1" fieldPosition="0">
        <references count="2">
          <reference field="0" count="1" selected="0">
            <x v="30"/>
          </reference>
          <reference field="1" count="0"/>
        </references>
      </pivotArea>
    </format>
    <format dxfId="937">
      <pivotArea dataOnly="0" labelOnly="1" fieldPosition="0">
        <references count="2">
          <reference field="0" count="1" selected="0">
            <x v="31"/>
          </reference>
          <reference field="1" count="0"/>
        </references>
      </pivotArea>
    </format>
    <format dxfId="936">
      <pivotArea dataOnly="0" labelOnly="1" fieldPosition="0">
        <references count="2">
          <reference field="0" count="1" selected="0">
            <x v="32"/>
          </reference>
          <reference field="1" count="0"/>
        </references>
      </pivotArea>
    </format>
    <format dxfId="935">
      <pivotArea dataOnly="0" labelOnly="1" fieldPosition="0">
        <references count="2">
          <reference field="0" count="1" selected="0">
            <x v="33"/>
          </reference>
          <reference field="1" count="0"/>
        </references>
      </pivotArea>
    </format>
    <format dxfId="934">
      <pivotArea dataOnly="0" labelOnly="1" fieldPosition="0">
        <references count="2">
          <reference field="0" count="1" selected="0">
            <x v="34"/>
          </reference>
          <reference field="1" count="0"/>
        </references>
      </pivotArea>
    </format>
    <format dxfId="933">
      <pivotArea dataOnly="0" labelOnly="1" fieldPosition="0">
        <references count="2">
          <reference field="0" count="1" selected="0">
            <x v="35"/>
          </reference>
          <reference field="1" count="0"/>
        </references>
      </pivotArea>
    </format>
    <format dxfId="932">
      <pivotArea dataOnly="0" labelOnly="1" fieldPosition="0">
        <references count="2">
          <reference field="0" count="1" selected="0">
            <x v="36"/>
          </reference>
          <reference field="1" count="0"/>
        </references>
      </pivotArea>
    </format>
    <format dxfId="931">
      <pivotArea dataOnly="0" labelOnly="1" fieldPosition="0">
        <references count="2">
          <reference field="0" count="1" selected="0">
            <x v="37"/>
          </reference>
          <reference field="1" count="0"/>
        </references>
      </pivotArea>
    </format>
    <format dxfId="930">
      <pivotArea dataOnly="0" labelOnly="1" fieldPosition="0">
        <references count="2">
          <reference field="0" count="1" selected="0">
            <x v="38"/>
          </reference>
          <reference field="1" count="0"/>
        </references>
      </pivotArea>
    </format>
    <format dxfId="929">
      <pivotArea dataOnly="0" labelOnly="1" fieldPosition="0">
        <references count="2">
          <reference field="0" count="1" selected="0">
            <x v="39"/>
          </reference>
          <reference field="1" count="0"/>
        </references>
      </pivotArea>
    </format>
    <format dxfId="928">
      <pivotArea dataOnly="0" labelOnly="1" fieldPosition="0">
        <references count="2">
          <reference field="0" count="1" selected="0">
            <x v="40"/>
          </reference>
          <reference field="1" count="0"/>
        </references>
      </pivotArea>
    </format>
    <format dxfId="927">
      <pivotArea dataOnly="0" labelOnly="1" fieldPosition="0">
        <references count="2">
          <reference field="0" count="1" selected="0">
            <x v="41"/>
          </reference>
          <reference field="1" count="0"/>
        </references>
      </pivotArea>
    </format>
    <format dxfId="926">
      <pivotArea dataOnly="0" labelOnly="1" fieldPosition="0">
        <references count="2">
          <reference field="0" count="1" selected="0">
            <x v="42"/>
          </reference>
          <reference field="1" count="0"/>
        </references>
      </pivotArea>
    </format>
    <format dxfId="925">
      <pivotArea dataOnly="0" labelOnly="1" fieldPosition="0">
        <references count="2">
          <reference field="0" count="1" selected="0">
            <x v="43"/>
          </reference>
          <reference field="1" count="0"/>
        </references>
      </pivotArea>
    </format>
    <format dxfId="924">
      <pivotArea dataOnly="0" labelOnly="1" fieldPosition="0">
        <references count="2">
          <reference field="0" count="1" selected="0">
            <x v="44"/>
          </reference>
          <reference field="1" count="0"/>
        </references>
      </pivotArea>
    </format>
    <format dxfId="923">
      <pivotArea dataOnly="0" labelOnly="1" fieldPosition="0">
        <references count="2">
          <reference field="0" count="1" selected="0">
            <x v="45"/>
          </reference>
          <reference field="1" count="0"/>
        </references>
      </pivotArea>
    </format>
    <format dxfId="922">
      <pivotArea dataOnly="0" labelOnly="1" fieldPosition="0">
        <references count="2">
          <reference field="0" count="1" selected="0">
            <x v="46"/>
          </reference>
          <reference field="1" count="0"/>
        </references>
      </pivotArea>
    </format>
    <format dxfId="921">
      <pivotArea dataOnly="0" labelOnly="1" fieldPosition="0">
        <references count="2">
          <reference field="0" count="1" selected="0">
            <x v="47"/>
          </reference>
          <reference field="1" count="0"/>
        </references>
      </pivotArea>
    </format>
    <format dxfId="920">
      <pivotArea dataOnly="0" labelOnly="1" fieldPosition="0">
        <references count="2">
          <reference field="0" count="1" selected="0">
            <x v="48"/>
          </reference>
          <reference field="1" count="0"/>
        </references>
      </pivotArea>
    </format>
    <format dxfId="919">
      <pivotArea dataOnly="0" labelOnly="1" fieldPosition="0">
        <references count="2">
          <reference field="0" count="1" selected="0">
            <x v="49"/>
          </reference>
          <reference field="1" count="0"/>
        </references>
      </pivotArea>
    </format>
    <format dxfId="918">
      <pivotArea dataOnly="0" labelOnly="1" fieldPosition="0">
        <references count="2">
          <reference field="0" count="1" selected="0">
            <x v="50"/>
          </reference>
          <reference field="1" count="0"/>
        </references>
      </pivotArea>
    </format>
    <format dxfId="917">
      <pivotArea dataOnly="0" labelOnly="1" fieldPosition="0">
        <references count="2">
          <reference field="0" count="1" selected="0">
            <x v="51"/>
          </reference>
          <reference field="1" count="0"/>
        </references>
      </pivotArea>
    </format>
    <format dxfId="916">
      <pivotArea dataOnly="0" labelOnly="1" fieldPosition="0">
        <references count="2">
          <reference field="0" count="1" selected="0">
            <x v="52"/>
          </reference>
          <reference field="1" count="0"/>
        </references>
      </pivotArea>
    </format>
    <format dxfId="915">
      <pivotArea dataOnly="0" labelOnly="1" fieldPosition="0">
        <references count="2">
          <reference field="0" count="1" selected="0">
            <x v="53"/>
          </reference>
          <reference field="1" count="0"/>
        </references>
      </pivotArea>
    </format>
    <format dxfId="914">
      <pivotArea dataOnly="0" labelOnly="1" fieldPosition="0">
        <references count="2">
          <reference field="0" count="1" selected="0">
            <x v="54"/>
          </reference>
          <reference field="1" count="0"/>
        </references>
      </pivotArea>
    </format>
    <format dxfId="913">
      <pivotArea dataOnly="0" labelOnly="1" fieldPosition="0">
        <references count="2">
          <reference field="0" count="1" selected="0">
            <x v="55"/>
          </reference>
          <reference field="1" count="0"/>
        </references>
      </pivotArea>
    </format>
    <format dxfId="912">
      <pivotArea dataOnly="0" labelOnly="1" fieldPosition="0">
        <references count="2">
          <reference field="0" count="1" selected="0">
            <x v="56"/>
          </reference>
          <reference field="1" count="0"/>
        </references>
      </pivotArea>
    </format>
    <format dxfId="911">
      <pivotArea dataOnly="0" labelOnly="1" fieldPosition="0">
        <references count="2">
          <reference field="0" count="1" selected="0">
            <x v="57"/>
          </reference>
          <reference field="1" count="0"/>
        </references>
      </pivotArea>
    </format>
    <format dxfId="910">
      <pivotArea dataOnly="0" labelOnly="1" fieldPosition="0">
        <references count="2">
          <reference field="0" count="1" selected="0">
            <x v="58"/>
          </reference>
          <reference field="1" count="0"/>
        </references>
      </pivotArea>
    </format>
    <format dxfId="909">
      <pivotArea dataOnly="0" labelOnly="1" fieldPosition="0">
        <references count="2">
          <reference field="0" count="1" selected="0">
            <x v="59"/>
          </reference>
          <reference field="1" count="9">
            <x v="0"/>
            <x v="1"/>
            <x v="5"/>
            <x v="7"/>
            <x v="8"/>
            <x v="9"/>
            <x v="10"/>
            <x v="11"/>
            <x v="12"/>
          </reference>
        </references>
      </pivotArea>
    </format>
    <format dxfId="908">
      <pivotArea dataOnly="0" labelOnly="1" outline="0" axis="axisValues" fieldPosition="0"/>
    </format>
    <format dxfId="907">
      <pivotArea outline="0" fieldPosition="0">
        <references count="1">
          <reference field="4294967294" count="1">
            <x v="0"/>
          </reference>
        </references>
      </pivotArea>
    </format>
    <format dxfId="906">
      <pivotArea dataOnly="0" labelOnly="1" outline="0" axis="axisValues" fieldPosition="0"/>
    </format>
    <format dxfId="905">
      <pivotArea dataOnly="0" labelOnly="1" outline="0" axis="axisValues" fieldPosition="0"/>
    </format>
    <format dxfId="904">
      <pivotArea outline="0" fieldPosition="0">
        <references count="1">
          <reference field="4294967294" count="1">
            <x v="0"/>
          </reference>
        </references>
      </pivotArea>
    </format>
    <format dxfId="903">
      <pivotArea outline="0" fieldPosition="0">
        <references count="1">
          <reference field="4294967294" count="1">
            <x v="0"/>
          </reference>
        </references>
      </pivotArea>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Regularidad"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5" rowHeaderCaption=" ">
  <location ref="O50:R71" firstHeaderRow="0" firstDataRow="1" firstDataCol="1"/>
  <pivotFields count="109">
    <pivotField axis="axisRow" numFmtId="1"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dataField="1" numFmtId="10" showAll="0"/>
    <pivotField dataField="1"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Regularidad Absoluta (T. Puntuales/T. Programados) " fld="93" subtotal="average" baseField="1" baseItem="9" numFmtId="3"/>
    <dataField name="RA 95% " fld="38" subtotal="average" baseField="1" baseItem="1"/>
    <dataField name="RA 95%+ " fld="39" subtotal="average" baseField="1" baseItem="1"/>
  </dataFields>
  <formats count="33">
    <format dxfId="977">
      <pivotArea type="all" dataOnly="0" outline="0" fieldPosition="0"/>
    </format>
    <format dxfId="976">
      <pivotArea outline="0" collapsedLevelsAreSubtotals="1" fieldPosition="0"/>
    </format>
    <format dxfId="975">
      <pivotArea field="0" type="button" dataOnly="0" labelOnly="1" outline="0" axis="axisRow" fieldPosition="0"/>
    </format>
    <format dxfId="974">
      <pivotArea dataOnly="0" labelOnly="1" outline="0" axis="axisValues" fieldPosition="0"/>
    </format>
    <format dxfId="973">
      <pivotArea dataOnly="0" labelOnly="1" fieldPosition="0">
        <references count="1">
          <reference field="0" count="0"/>
        </references>
      </pivotArea>
    </format>
    <format dxfId="972">
      <pivotArea dataOnly="0" labelOnly="1" grandRow="1" outline="0" fieldPosition="0"/>
    </format>
    <format dxfId="971">
      <pivotArea dataOnly="0" labelOnly="1" fieldPosition="0">
        <references count="2">
          <reference field="0" count="1" selected="0">
            <x v="0"/>
          </reference>
          <reference field="1" count="0"/>
        </references>
      </pivotArea>
    </format>
    <format dxfId="970">
      <pivotArea dataOnly="0" labelOnly="1" fieldPosition="0">
        <references count="2">
          <reference field="0" count="1" selected="0">
            <x v="4"/>
          </reference>
          <reference field="1" count="0"/>
        </references>
      </pivotArea>
    </format>
    <format dxfId="969">
      <pivotArea dataOnly="0" labelOnly="1" fieldPosition="0">
        <references count="2">
          <reference field="0" count="1" selected="0">
            <x v="8"/>
          </reference>
          <reference field="1" count="0"/>
        </references>
      </pivotArea>
    </format>
    <format dxfId="968">
      <pivotArea dataOnly="0" labelOnly="1" fieldPosition="0">
        <references count="2">
          <reference field="0" count="1" selected="0">
            <x v="12"/>
          </reference>
          <reference field="1" count="0"/>
        </references>
      </pivotArea>
    </format>
    <format dxfId="967">
      <pivotArea dataOnly="0" labelOnly="1" fieldPosition="0">
        <references count="2">
          <reference field="0" count="1" selected="0">
            <x v="16"/>
          </reference>
          <reference field="1" count="0"/>
        </references>
      </pivotArea>
    </format>
    <format dxfId="966">
      <pivotArea dataOnly="0" labelOnly="1" fieldPosition="0">
        <references count="2">
          <reference field="0" count="1" selected="0">
            <x v="20"/>
          </reference>
          <reference field="1" count="0"/>
        </references>
      </pivotArea>
    </format>
    <format dxfId="965">
      <pivotArea dataOnly="0" labelOnly="1" fieldPosition="0">
        <references count="2">
          <reference field="0" count="1" selected="0">
            <x v="25"/>
          </reference>
          <reference field="1" count="0"/>
        </references>
      </pivotArea>
    </format>
    <format dxfId="964">
      <pivotArea dataOnly="0" labelOnly="1" outline="0" axis="axisValues" fieldPosition="0"/>
    </format>
    <format dxfId="963">
      <pivotArea dataOnly="0" labelOnly="1" outline="0" axis="axisValues" fieldPosition="0"/>
    </format>
    <format dxfId="962">
      <pivotArea dataOnly="0" labelOnly="1" outline="0" axis="axisValues" fieldPosition="0"/>
    </format>
    <format dxfId="961">
      <pivotArea field="0" type="button" dataOnly="0" labelOnly="1" outline="0" axis="axisRow" fieldPosition="0"/>
    </format>
    <format dxfId="960">
      <pivotArea field="0" type="button" dataOnly="0" labelOnly="1" outline="0" axis="axisRow" fieldPosition="0"/>
    </format>
    <format dxfId="959">
      <pivotArea field="0" type="button" dataOnly="0" labelOnly="1" outline="0" axis="axisRow" fieldPosition="0"/>
    </format>
    <format dxfId="958">
      <pivotArea outline="0" collapsedLevelsAreSubtotals="1" fieldPosition="0"/>
    </format>
    <format dxfId="957">
      <pivotArea outline="0" collapsedLevelsAreSubtotals="1" fieldPosition="0">
        <references count="1">
          <reference field="4294967294" count="2" selected="0">
            <x v="1"/>
            <x v="2"/>
          </reference>
        </references>
      </pivotArea>
    </format>
    <format dxfId="956">
      <pivotArea dataOnly="0" labelOnly="1" outline="0" fieldPosition="0">
        <references count="1">
          <reference field="4294967294" count="2">
            <x v="1"/>
            <x v="2"/>
          </reference>
        </references>
      </pivotArea>
    </format>
    <format dxfId="955">
      <pivotArea outline="0" collapsedLevelsAreSubtotals="1" fieldPosition="0">
        <references count="1">
          <reference field="4294967294" count="2" selected="0">
            <x v="1"/>
            <x v="2"/>
          </reference>
        </references>
      </pivotArea>
    </format>
    <format dxfId="954">
      <pivotArea dataOnly="0" labelOnly="1" outline="0" fieldPosition="0">
        <references count="1">
          <reference field="4294967294" count="2">
            <x v="1"/>
            <x v="2"/>
          </reference>
        </references>
      </pivotArea>
    </format>
    <format dxfId="953">
      <pivotArea dataOnly="0" outline="0" fieldPosition="0">
        <references count="1">
          <reference field="4294967294" count="2">
            <x v="1"/>
            <x v="2"/>
          </reference>
        </references>
      </pivotArea>
    </format>
    <format dxfId="952">
      <pivotArea dataOnly="0" outline="0" fieldPosition="0">
        <references count="1">
          <reference field="4294967294" count="2">
            <x v="1"/>
            <x v="2"/>
          </reference>
        </references>
      </pivotArea>
    </format>
    <format dxfId="951">
      <pivotArea outline="0" collapsedLevelsAreSubtotals="1" fieldPosition="0">
        <references count="1">
          <reference field="4294967294" count="2" selected="0">
            <x v="1"/>
            <x v="2"/>
          </reference>
        </references>
      </pivotArea>
    </format>
    <format dxfId="950">
      <pivotArea dataOnly="0" labelOnly="1" outline="0" fieldPosition="0">
        <references count="1">
          <reference field="4294967294" count="2">
            <x v="1"/>
            <x v="2"/>
          </reference>
        </references>
      </pivotArea>
    </format>
    <format dxfId="949">
      <pivotArea outline="0" collapsedLevelsAreSubtotals="1" fieldPosition="0">
        <references count="1">
          <reference field="4294967294" count="2" selected="0">
            <x v="1"/>
            <x v="2"/>
          </reference>
        </references>
      </pivotArea>
    </format>
    <format dxfId="948">
      <pivotArea dataOnly="0" labelOnly="1" outline="0" fieldPosition="0">
        <references count="1">
          <reference field="4294967294" count="2">
            <x v="1"/>
            <x v="2"/>
          </reference>
        </references>
      </pivotArea>
    </format>
    <format dxfId="947">
      <pivotArea collapsedLevelsAreSubtotals="1" fieldPosition="0">
        <references count="2">
          <reference field="4294967294" count="2" selected="0">
            <x v="1"/>
            <x v="2"/>
          </reference>
          <reference field="0" count="1">
            <x v="27"/>
          </reference>
        </references>
      </pivotArea>
    </format>
    <format dxfId="946">
      <pivotArea dataOnly="0" outline="0" fieldPosition="0">
        <references count="1">
          <reference field="4294967294" count="2">
            <x v="1"/>
            <x v="2"/>
          </reference>
        </references>
      </pivotArea>
    </format>
    <format dxfId="945">
      <pivotArea dataOnly="0" labelOnly="1" outline="0" fieldPosition="0">
        <references count="1">
          <reference field="4294967294" count="1">
            <x v="0"/>
          </reference>
        </references>
      </pivotArea>
    </format>
  </formats>
  <chartFormats count="3">
    <chartFormat chart="14" format="19" series="1">
      <pivotArea type="data" outline="0" fieldPosition="0">
        <references count="1">
          <reference field="4294967294" count="1" selected="0">
            <x v="0"/>
          </reference>
        </references>
      </pivotArea>
    </chartFormat>
    <chartFormat chart="14" format="20" series="1">
      <pivotArea type="data" outline="0" fieldPosition="0">
        <references count="1">
          <reference field="4294967294" count="1" selected="0">
            <x v="1"/>
          </reference>
        </references>
      </pivotArea>
    </chartFormat>
    <chartFormat chart="14" format="21" series="1">
      <pivotArea type="data" outline="0" fieldPosition="0">
        <references count="1">
          <reference field="4294967294" count="1" selected="0">
            <x v="2"/>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renes Kilometro"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U50:W71" firstHeaderRow="0" firstDataRow="1" firstDataCol="1"/>
  <pivotFields count="109">
    <pivotField axis="axisRow" numFmtId="1"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dataField="1" showAll="0" defaultSubtotal="0"/>
    <pivotField showAll="0" defaultSubtotal="0"/>
    <pivotField numFmtId="3" showAll="0"/>
    <pivotField numFmtId="3" showAll="0"/>
    <pivotField numFmtId="3" showAll="0"/>
    <pivotField numFmtId="3" showAll="0"/>
    <pivotField dataField="1"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2">
    <i>
      <x/>
    </i>
    <i i="1">
      <x v="1"/>
    </i>
  </colItems>
  <dataFields count="2">
    <dataField name="Trenes Kilómetro (TK) " fld="10" baseField="1" baseItem="2" numFmtId="3"/>
    <dataField name="Coches Kilómetro (CK) " fld="16" baseField="1" baseItem="1" numFmtId="3"/>
  </dataFields>
  <formats count="24">
    <format dxfId="1001">
      <pivotArea type="all" dataOnly="0" outline="0" fieldPosition="0"/>
    </format>
    <format dxfId="1000">
      <pivotArea outline="0" collapsedLevelsAreSubtotals="1" fieldPosition="0"/>
    </format>
    <format dxfId="999">
      <pivotArea field="0" type="button" dataOnly="0" labelOnly="1" outline="0" axis="axisRow" fieldPosition="0"/>
    </format>
    <format dxfId="998">
      <pivotArea dataOnly="0" labelOnly="1" outline="0" axis="axisValues" fieldPosition="0"/>
    </format>
    <format dxfId="997">
      <pivotArea dataOnly="0" labelOnly="1" fieldPosition="0">
        <references count="1">
          <reference field="0" count="0"/>
        </references>
      </pivotArea>
    </format>
    <format dxfId="996">
      <pivotArea dataOnly="0" labelOnly="1" grandRow="1" outline="0" fieldPosition="0"/>
    </format>
    <format dxfId="995">
      <pivotArea dataOnly="0" labelOnly="1" fieldPosition="0">
        <references count="2">
          <reference field="0" count="1" selected="0">
            <x v="0"/>
          </reference>
          <reference field="1" count="0"/>
        </references>
      </pivotArea>
    </format>
    <format dxfId="994">
      <pivotArea dataOnly="0" labelOnly="1" fieldPosition="0">
        <references count="2">
          <reference field="0" count="1" selected="0">
            <x v="4"/>
          </reference>
          <reference field="1" count="0"/>
        </references>
      </pivotArea>
    </format>
    <format dxfId="993">
      <pivotArea dataOnly="0" labelOnly="1" fieldPosition="0">
        <references count="2">
          <reference field="0" count="1" selected="0">
            <x v="8"/>
          </reference>
          <reference field="1" count="0"/>
        </references>
      </pivotArea>
    </format>
    <format dxfId="992">
      <pivotArea dataOnly="0" labelOnly="1" fieldPosition="0">
        <references count="2">
          <reference field="0" count="1" selected="0">
            <x v="12"/>
          </reference>
          <reference field="1" count="0"/>
        </references>
      </pivotArea>
    </format>
    <format dxfId="991">
      <pivotArea dataOnly="0" labelOnly="1" fieldPosition="0">
        <references count="2">
          <reference field="0" count="1" selected="0">
            <x v="16"/>
          </reference>
          <reference field="1" count="0"/>
        </references>
      </pivotArea>
    </format>
    <format dxfId="990">
      <pivotArea dataOnly="0" labelOnly="1" fieldPosition="0">
        <references count="2">
          <reference field="0" count="1" selected="0">
            <x v="20"/>
          </reference>
          <reference field="1" count="0"/>
        </references>
      </pivotArea>
    </format>
    <format dxfId="989">
      <pivotArea dataOnly="0" labelOnly="1" fieldPosition="0">
        <references count="2">
          <reference field="0" count="1" selected="0">
            <x v="25"/>
          </reference>
          <reference field="1" count="0"/>
        </references>
      </pivotArea>
    </format>
    <format dxfId="988">
      <pivotArea dataOnly="0" labelOnly="1" outline="0" axis="axisValues" fieldPosition="0"/>
    </format>
    <format dxfId="987">
      <pivotArea dataOnly="0" labelOnly="1" outline="0" axis="axisValues" fieldPosition="0"/>
    </format>
    <format dxfId="986">
      <pivotArea dataOnly="0" labelOnly="1" outline="0" axis="axisValues" fieldPosition="0"/>
    </format>
    <format dxfId="985">
      <pivotArea field="0" type="button" dataOnly="0" labelOnly="1" outline="0" axis="axisRow" fieldPosition="0"/>
    </format>
    <format dxfId="984">
      <pivotArea field="0" type="button" dataOnly="0" labelOnly="1" outline="0" axis="axisRow" fieldPosition="0"/>
    </format>
    <format dxfId="983">
      <pivotArea field="0" type="button" dataOnly="0" labelOnly="1" outline="0" axis="axisRow" fieldPosition="0"/>
    </format>
    <format dxfId="982">
      <pivotArea outline="0" collapsedLevelsAreSubtotals="1" fieldPosition="0"/>
    </format>
    <format dxfId="981">
      <pivotArea dataOnly="0" labelOnly="1" outline="0" axis="axisValues" fieldPosition="0"/>
    </format>
    <format dxfId="980">
      <pivotArea outline="0" fieldPosition="0">
        <references count="1">
          <reference field="4294967294" count="1">
            <x v="0"/>
          </reference>
        </references>
      </pivotArea>
    </format>
    <format dxfId="979">
      <pivotArea outline="0" fieldPosition="0">
        <references count="1">
          <reference field="4294967294" count="1">
            <x v="1"/>
          </reference>
        </references>
      </pivotArea>
    </format>
    <format dxfId="978">
      <pivotArea dataOnly="0" labelOnly="1" outline="0" fieldPosition="0">
        <references count="1">
          <reference field="4294967294" count="2">
            <x v="0"/>
            <x v="1"/>
          </reference>
        </references>
      </pivotArea>
    </format>
  </formats>
  <chartFormats count="2">
    <chartFormat chart="17" format="5" series="1">
      <pivotArea type="data" outline="0" fieldPosition="0">
        <references count="1">
          <reference field="4294967294" count="1" selected="0">
            <x v="0"/>
          </reference>
        </references>
      </pivotArea>
    </chartFormat>
    <chartFormat chart="17" format="6"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Recaudacion Personal" cacheId="48" applyNumberFormats="0" applyBorderFormats="0" applyFontFormats="0" applyPatternFormats="0" applyAlignmentFormats="0" applyWidthHeightFormats="1" dataCaption="Valores" updatedVersion="6" minRefreshableVersion="3" rowGrandTotals="0" colGrandTotals="0" itemPrintTitles="1" createdVersion="5" indent="0" showHeaders="0" outline="1" outlineData="1" multipleFieldFilters="0" chartFormat="1">
  <location ref="BC50:BE71" firstHeaderRow="0"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dataField="1" showAll="0"/>
    <pivotField dataField="1"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2">
    <i>
      <x/>
    </i>
    <i i="1">
      <x v="1"/>
    </i>
  </colItems>
  <dataFields count="2">
    <dataField name="Recaudación/Personal (PESOS) " fld="79" baseField="1" baseItem="8" numFmtId="168"/>
    <dataField name="Recaudación/Personal (DÓLAR US) " fld="80" baseField="1" baseItem="10" numFmtId="170"/>
  </dataFields>
  <formats count="40">
    <format dxfId="1041">
      <pivotArea field="0" type="button" dataOnly="0" labelOnly="1" outline="0" axis="axisRow" fieldPosition="0"/>
    </format>
    <format dxfId="1040">
      <pivotArea dataOnly="0" labelOnly="1" outline="0" fieldPosition="0">
        <references count="1">
          <reference field="4294967294" count="2">
            <x v="0"/>
            <x v="1"/>
          </reference>
        </references>
      </pivotArea>
    </format>
    <format dxfId="1039">
      <pivotArea outline="0" fieldPosition="0">
        <references count="1">
          <reference field="4294967294" count="1">
            <x v="0"/>
          </reference>
        </references>
      </pivotArea>
    </format>
    <format dxfId="1038">
      <pivotArea outline="0" fieldPosition="0">
        <references count="1">
          <reference field="4294967294" count="1">
            <x v="1"/>
          </reference>
        </references>
      </pivotArea>
    </format>
    <format dxfId="1037">
      <pivotArea type="all" dataOnly="0" outline="0" fieldPosition="0"/>
    </format>
    <format dxfId="1036">
      <pivotArea outline="0" collapsedLevelsAreSubtotals="1" fieldPosition="0"/>
    </format>
    <format dxfId="1035">
      <pivotArea field="0" type="button" dataOnly="0" labelOnly="1" outline="0" axis="axisRow" fieldPosition="0"/>
    </format>
    <format dxfId="1034">
      <pivotArea dataOnly="0" labelOnly="1" fieldPosition="0">
        <references count="1">
          <reference field="0" count="0"/>
        </references>
      </pivotArea>
    </format>
    <format dxfId="1033">
      <pivotArea dataOnly="0" labelOnly="1" grandRow="1" outline="0" fieldPosition="0"/>
    </format>
    <format dxfId="1032">
      <pivotArea dataOnly="0" labelOnly="1" fieldPosition="0">
        <references count="2">
          <reference field="0" count="1" selected="0">
            <x v="30"/>
          </reference>
          <reference field="1" count="0"/>
        </references>
      </pivotArea>
    </format>
    <format dxfId="1031">
      <pivotArea dataOnly="0" labelOnly="1" fieldPosition="0">
        <references count="2">
          <reference field="0" count="1" selected="0">
            <x v="31"/>
          </reference>
          <reference field="1" count="0"/>
        </references>
      </pivotArea>
    </format>
    <format dxfId="1030">
      <pivotArea dataOnly="0" labelOnly="1" fieldPosition="0">
        <references count="2">
          <reference field="0" count="1" selected="0">
            <x v="32"/>
          </reference>
          <reference field="1" count="0"/>
        </references>
      </pivotArea>
    </format>
    <format dxfId="1029">
      <pivotArea dataOnly="0" labelOnly="1" fieldPosition="0">
        <references count="2">
          <reference field="0" count="1" selected="0">
            <x v="33"/>
          </reference>
          <reference field="1" count="0"/>
        </references>
      </pivotArea>
    </format>
    <format dxfId="1028">
      <pivotArea dataOnly="0" labelOnly="1" fieldPosition="0">
        <references count="2">
          <reference field="0" count="1" selected="0">
            <x v="34"/>
          </reference>
          <reference field="1" count="0"/>
        </references>
      </pivotArea>
    </format>
    <format dxfId="1027">
      <pivotArea dataOnly="0" labelOnly="1" fieldPosition="0">
        <references count="2">
          <reference field="0" count="1" selected="0">
            <x v="35"/>
          </reference>
          <reference field="1" count="0"/>
        </references>
      </pivotArea>
    </format>
    <format dxfId="1026">
      <pivotArea dataOnly="0" labelOnly="1" fieldPosition="0">
        <references count="2">
          <reference field="0" count="1" selected="0">
            <x v="36"/>
          </reference>
          <reference field="1" count="0"/>
        </references>
      </pivotArea>
    </format>
    <format dxfId="1025">
      <pivotArea dataOnly="0" labelOnly="1" fieldPosition="0">
        <references count="2">
          <reference field="0" count="1" selected="0">
            <x v="37"/>
          </reference>
          <reference field="1" count="0"/>
        </references>
      </pivotArea>
    </format>
    <format dxfId="1024">
      <pivotArea dataOnly="0" labelOnly="1" fieldPosition="0">
        <references count="2">
          <reference field="0" count="1" selected="0">
            <x v="38"/>
          </reference>
          <reference field="1" count="0"/>
        </references>
      </pivotArea>
    </format>
    <format dxfId="1023">
      <pivotArea dataOnly="0" labelOnly="1" fieldPosition="0">
        <references count="2">
          <reference field="0" count="1" selected="0">
            <x v="39"/>
          </reference>
          <reference field="1" count="0"/>
        </references>
      </pivotArea>
    </format>
    <format dxfId="1022">
      <pivotArea dataOnly="0" labelOnly="1" fieldPosition="0">
        <references count="2">
          <reference field="0" count="1" selected="0">
            <x v="40"/>
          </reference>
          <reference field="1" count="0"/>
        </references>
      </pivotArea>
    </format>
    <format dxfId="1021">
      <pivotArea dataOnly="0" labelOnly="1" fieldPosition="0">
        <references count="2">
          <reference field="0" count="1" selected="0">
            <x v="41"/>
          </reference>
          <reference field="1" count="0"/>
        </references>
      </pivotArea>
    </format>
    <format dxfId="1020">
      <pivotArea dataOnly="0" labelOnly="1" fieldPosition="0">
        <references count="2">
          <reference field="0" count="1" selected="0">
            <x v="42"/>
          </reference>
          <reference field="1" count="0"/>
        </references>
      </pivotArea>
    </format>
    <format dxfId="1019">
      <pivotArea dataOnly="0" labelOnly="1" fieldPosition="0">
        <references count="2">
          <reference field="0" count="1" selected="0">
            <x v="43"/>
          </reference>
          <reference field="1" count="0"/>
        </references>
      </pivotArea>
    </format>
    <format dxfId="1018">
      <pivotArea dataOnly="0" labelOnly="1" fieldPosition="0">
        <references count="2">
          <reference field="0" count="1" selected="0">
            <x v="44"/>
          </reference>
          <reference field="1" count="0"/>
        </references>
      </pivotArea>
    </format>
    <format dxfId="1017">
      <pivotArea dataOnly="0" labelOnly="1" fieldPosition="0">
        <references count="2">
          <reference field="0" count="1" selected="0">
            <x v="45"/>
          </reference>
          <reference field="1" count="0"/>
        </references>
      </pivotArea>
    </format>
    <format dxfId="1016">
      <pivotArea dataOnly="0" labelOnly="1" fieldPosition="0">
        <references count="2">
          <reference field="0" count="1" selected="0">
            <x v="46"/>
          </reference>
          <reference field="1" count="0"/>
        </references>
      </pivotArea>
    </format>
    <format dxfId="1015">
      <pivotArea dataOnly="0" labelOnly="1" fieldPosition="0">
        <references count="2">
          <reference field="0" count="1" selected="0">
            <x v="47"/>
          </reference>
          <reference field="1" count="0"/>
        </references>
      </pivotArea>
    </format>
    <format dxfId="1014">
      <pivotArea dataOnly="0" labelOnly="1" fieldPosition="0">
        <references count="2">
          <reference field="0" count="1" selected="0">
            <x v="48"/>
          </reference>
          <reference field="1" count="0"/>
        </references>
      </pivotArea>
    </format>
    <format dxfId="1013">
      <pivotArea dataOnly="0" labelOnly="1" fieldPosition="0">
        <references count="2">
          <reference field="0" count="1" selected="0">
            <x v="49"/>
          </reference>
          <reference field="1" count="0"/>
        </references>
      </pivotArea>
    </format>
    <format dxfId="1012">
      <pivotArea dataOnly="0" labelOnly="1" fieldPosition="0">
        <references count="2">
          <reference field="0" count="1" selected="0">
            <x v="50"/>
          </reference>
          <reference field="1" count="0"/>
        </references>
      </pivotArea>
    </format>
    <format dxfId="1011">
      <pivotArea dataOnly="0" labelOnly="1" fieldPosition="0">
        <references count="2">
          <reference field="0" count="1" selected="0">
            <x v="51"/>
          </reference>
          <reference field="1" count="0"/>
        </references>
      </pivotArea>
    </format>
    <format dxfId="1010">
      <pivotArea dataOnly="0" labelOnly="1" fieldPosition="0">
        <references count="2">
          <reference field="0" count="1" selected="0">
            <x v="52"/>
          </reference>
          <reference field="1" count="0"/>
        </references>
      </pivotArea>
    </format>
    <format dxfId="1009">
      <pivotArea dataOnly="0" labelOnly="1" fieldPosition="0">
        <references count="2">
          <reference field="0" count="1" selected="0">
            <x v="53"/>
          </reference>
          <reference field="1" count="0"/>
        </references>
      </pivotArea>
    </format>
    <format dxfId="1008">
      <pivotArea dataOnly="0" labelOnly="1" fieldPosition="0">
        <references count="2">
          <reference field="0" count="1" selected="0">
            <x v="54"/>
          </reference>
          <reference field="1" count="0"/>
        </references>
      </pivotArea>
    </format>
    <format dxfId="1007">
      <pivotArea dataOnly="0" labelOnly="1" fieldPosition="0">
        <references count="2">
          <reference field="0" count="1" selected="0">
            <x v="55"/>
          </reference>
          <reference field="1" count="0"/>
        </references>
      </pivotArea>
    </format>
    <format dxfId="1006">
      <pivotArea dataOnly="0" labelOnly="1" fieldPosition="0">
        <references count="2">
          <reference field="0" count="1" selected="0">
            <x v="56"/>
          </reference>
          <reference field="1" count="0"/>
        </references>
      </pivotArea>
    </format>
    <format dxfId="1005">
      <pivotArea dataOnly="0" labelOnly="1" fieldPosition="0">
        <references count="2">
          <reference field="0" count="1" selected="0">
            <x v="57"/>
          </reference>
          <reference field="1" count="0"/>
        </references>
      </pivotArea>
    </format>
    <format dxfId="1004">
      <pivotArea dataOnly="0" labelOnly="1" fieldPosition="0">
        <references count="2">
          <reference field="0" count="1" selected="0">
            <x v="58"/>
          </reference>
          <reference field="1" count="0"/>
        </references>
      </pivotArea>
    </format>
    <format dxfId="1003">
      <pivotArea dataOnly="0" labelOnly="1" fieldPosition="0">
        <references count="2">
          <reference field="0" count="1" selected="0">
            <x v="59"/>
          </reference>
          <reference field="1" count="9">
            <x v="0"/>
            <x v="1"/>
            <x v="5"/>
            <x v="7"/>
            <x v="8"/>
            <x v="9"/>
            <x v="10"/>
            <x v="11"/>
            <x v="12"/>
          </reference>
        </references>
      </pivotArea>
    </format>
    <format dxfId="1002">
      <pivotArea dataOnly="0" labelOnly="1" outline="0" fieldPosition="0">
        <references count="1">
          <reference field="4294967294" count="2">
            <x v="0"/>
            <x v="1"/>
          </reference>
        </references>
      </pivotArea>
    </format>
  </formats>
  <chartFormats count="6">
    <chartFormat chart="0" format="2" series="1">
      <pivotArea type="data" outline="0" fieldPosition="0">
        <references count="1">
          <reference field="4294967294" count="1" selected="0">
            <x v="1"/>
          </reference>
        </references>
      </pivotArea>
    </chartFormat>
    <chartFormat chart="0" format="3" series="1">
      <pivotArea type="data" outline="0" fieldPosition="0">
        <references count="1">
          <reference field="4294967294" count="1" selected="0">
            <x v="0"/>
          </reference>
        </references>
      </pivotArea>
    </chartFormat>
    <chartFormat chart="0" format="4">
      <pivotArea type="data" outline="0" fieldPosition="0">
        <references count="3">
          <reference field="4294967294" count="1" selected="0">
            <x v="1"/>
          </reference>
          <reference field="0" count="1" selected="0">
            <x v="59"/>
          </reference>
          <reference field="1" count="1" selected="0">
            <x v="10"/>
          </reference>
        </references>
      </pivotArea>
    </chartFormat>
    <chartFormat chart="0" format="5">
      <pivotArea type="data" outline="0" fieldPosition="0">
        <references count="3">
          <reference field="4294967294" count="1" selected="0">
            <x v="1"/>
          </reference>
          <reference field="0" count="1" selected="0">
            <x v="59"/>
          </reference>
          <reference field="1" count="1" selected="0">
            <x v="8"/>
          </reference>
        </references>
      </pivotArea>
    </chartFormat>
    <chartFormat chart="0" format="6">
      <pivotArea type="data" outline="0" fieldPosition="0">
        <references count="3">
          <reference field="4294967294" count="1" selected="0">
            <x v="1"/>
          </reference>
          <reference field="0" count="1" selected="0">
            <x v="59"/>
          </reference>
          <reference field="1" count="1" selected="0">
            <x v="7"/>
          </reference>
        </references>
      </pivotArea>
    </chartFormat>
    <chartFormat chart="0" format="7">
      <pivotArea type="data" outline="0" fieldPosition="0">
        <references count="3">
          <reference field="4294967294" count="1" selected="0">
            <x v="1"/>
          </reference>
          <reference field="0" count="1" selected="0">
            <x v="59"/>
          </reference>
          <reference field="1" count="1" selected="0">
            <x v="5"/>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Tarifas"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20" rowHeaderCaption=" ">
  <location ref="AF50:AI71" firstHeaderRow="0" firstDataRow="1" firstDataCol="1"/>
  <pivotFields count="109">
    <pivotField axis="axisRow" numFmtId="1"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dataField="1" numFmtId="168" showAll="0"/>
    <pivotField showAll="0" defaultSubtotal="0"/>
    <pivotField dataField="1"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arifa Media en Pesos" fld="63" subtotal="average" baseField="0" baseItem="19" numFmtId="168"/>
    <dataField name="Variación % Tarifa Media en Pesos" fld="63" subtotal="average" showDataAs="percentDiff" baseField="0" baseItem="1048828" numFmtId="10"/>
    <dataField name="Tarifa Media en Dólares" fld="65" subtotal="average" baseField="1" baseItem="4" numFmtId="170"/>
  </dataFields>
  <formats count="29">
    <format dxfId="1070">
      <pivotArea type="all" dataOnly="0" outline="0" fieldPosition="0"/>
    </format>
    <format dxfId="1069">
      <pivotArea outline="0" collapsedLevelsAreSubtotals="1" fieldPosition="0"/>
    </format>
    <format dxfId="1068">
      <pivotArea field="0" type="button" dataOnly="0" labelOnly="1" outline="0" axis="axisRow" fieldPosition="0"/>
    </format>
    <format dxfId="1067">
      <pivotArea dataOnly="0" labelOnly="1" outline="0" axis="axisValues" fieldPosition="0"/>
    </format>
    <format dxfId="1066">
      <pivotArea dataOnly="0" labelOnly="1" fieldPosition="0">
        <references count="1">
          <reference field="0" count="0"/>
        </references>
      </pivotArea>
    </format>
    <format dxfId="1065">
      <pivotArea dataOnly="0" labelOnly="1" grandRow="1" outline="0" fieldPosition="0"/>
    </format>
    <format dxfId="1064">
      <pivotArea dataOnly="0" labelOnly="1" fieldPosition="0">
        <references count="2">
          <reference field="0" count="1" selected="0">
            <x v="0"/>
          </reference>
          <reference field="1" count="0"/>
        </references>
      </pivotArea>
    </format>
    <format dxfId="1063">
      <pivotArea dataOnly="0" labelOnly="1" fieldPosition="0">
        <references count="2">
          <reference field="0" count="1" selected="0">
            <x v="4"/>
          </reference>
          <reference field="1" count="0"/>
        </references>
      </pivotArea>
    </format>
    <format dxfId="1062">
      <pivotArea dataOnly="0" labelOnly="1" fieldPosition="0">
        <references count="2">
          <reference field="0" count="1" selected="0">
            <x v="8"/>
          </reference>
          <reference field="1" count="0"/>
        </references>
      </pivotArea>
    </format>
    <format dxfId="1061">
      <pivotArea dataOnly="0" labelOnly="1" fieldPosition="0">
        <references count="2">
          <reference field="0" count="1" selected="0">
            <x v="12"/>
          </reference>
          <reference field="1" count="0"/>
        </references>
      </pivotArea>
    </format>
    <format dxfId="1060">
      <pivotArea dataOnly="0" labelOnly="1" fieldPosition="0">
        <references count="2">
          <reference field="0" count="1" selected="0">
            <x v="16"/>
          </reference>
          <reference field="1" count="0"/>
        </references>
      </pivotArea>
    </format>
    <format dxfId="1059">
      <pivotArea dataOnly="0" labelOnly="1" fieldPosition="0">
        <references count="2">
          <reference field="0" count="1" selected="0">
            <x v="20"/>
          </reference>
          <reference field="1" count="0"/>
        </references>
      </pivotArea>
    </format>
    <format dxfId="1058">
      <pivotArea dataOnly="0" labelOnly="1" fieldPosition="0">
        <references count="2">
          <reference field="0" count="1" selected="0">
            <x v="25"/>
          </reference>
          <reference field="1" count="0"/>
        </references>
      </pivotArea>
    </format>
    <format dxfId="1057">
      <pivotArea dataOnly="0" labelOnly="1" outline="0" axis="axisValues" fieldPosition="0"/>
    </format>
    <format dxfId="1056">
      <pivotArea dataOnly="0" labelOnly="1" outline="0" axis="axisValues" fieldPosition="0"/>
    </format>
    <format dxfId="1055">
      <pivotArea dataOnly="0" labelOnly="1" outline="0" axis="axisValues" fieldPosition="0"/>
    </format>
    <format dxfId="1054">
      <pivotArea field="0" type="button" dataOnly="0" labelOnly="1" outline="0" axis="axisRow" fieldPosition="0"/>
    </format>
    <format dxfId="1053">
      <pivotArea field="0" type="button" dataOnly="0" labelOnly="1" outline="0" axis="axisRow" fieldPosition="0"/>
    </format>
    <format dxfId="1052">
      <pivotArea field="0" type="button" dataOnly="0" labelOnly="1" outline="0" axis="axisRow" fieldPosition="0"/>
    </format>
    <format dxfId="1051">
      <pivotArea outline="0" collapsedLevelsAreSubtotals="1" fieldPosition="0"/>
    </format>
    <format dxfId="1050">
      <pivotArea dataOnly="0" labelOnly="1" outline="0" axis="axisValues" fieldPosition="0"/>
    </format>
    <format dxfId="1049">
      <pivotArea dataOnly="0" labelOnly="1" outline="0" fieldPosition="0">
        <references count="1">
          <reference field="4294967294" count="2">
            <x v="0"/>
            <x v="2"/>
          </reference>
        </references>
      </pivotArea>
    </format>
    <format dxfId="1048">
      <pivotArea dataOnly="0" labelOnly="1" outline="0" fieldPosition="0">
        <references count="1">
          <reference field="4294967294" count="2">
            <x v="0"/>
            <x v="2"/>
          </reference>
        </references>
      </pivotArea>
    </format>
    <format dxfId="1047">
      <pivotArea dataOnly="0" labelOnly="1" outline="0" fieldPosition="0">
        <references count="1">
          <reference field="4294967294" count="2">
            <x v="0"/>
            <x v="2"/>
          </reference>
        </references>
      </pivotArea>
    </format>
    <format dxfId="1046">
      <pivotArea outline="0" collapsedLevelsAreSubtotals="1" fieldPosition="0">
        <references count="1">
          <reference field="4294967294" count="2" selected="0">
            <x v="0"/>
            <x v="2"/>
          </reference>
        </references>
      </pivotArea>
    </format>
    <format dxfId="1045">
      <pivotArea dataOnly="0" labelOnly="1" outline="0" fieldPosition="0">
        <references count="1">
          <reference field="4294967294" count="2">
            <x v="0"/>
            <x v="2"/>
          </reference>
        </references>
      </pivotArea>
    </format>
    <format dxfId="1044">
      <pivotArea outline="0" fieldPosition="0">
        <references count="1">
          <reference field="4294967294" count="1">
            <x v="2"/>
          </reference>
        </references>
      </pivotArea>
    </format>
    <format dxfId="1043">
      <pivotArea outline="0" fieldPosition="0">
        <references count="1">
          <reference field="4294967294" count="1">
            <x v="1"/>
          </reference>
        </references>
      </pivotArea>
    </format>
    <format dxfId="1042">
      <pivotArea dataOnly="0" labelOnly="1" outline="0" fieldPosition="0">
        <references count="1">
          <reference field="4294967294" count="1">
            <x v="1"/>
          </reference>
        </references>
      </pivotArea>
    </format>
  </formats>
  <chartFormats count="3">
    <chartFormat chart="18" format="6" series="1">
      <pivotArea type="data" outline="0" fieldPosition="0">
        <references count="1">
          <reference field="4294967294" count="1" selected="0">
            <x v="1"/>
          </reference>
        </references>
      </pivotArea>
    </chartFormat>
    <chartFormat chart="18" format="7" series="1">
      <pivotArea type="data" outline="0" fieldPosition="0">
        <references count="1">
          <reference field="4294967294" count="1" selected="0">
            <x v="0"/>
          </reference>
        </references>
      </pivotArea>
    </chartFormat>
    <chartFormat chart="18" format="8"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asajeros"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0" rowHeaderCaption=" ">
  <location ref="C50:F71" firstHeaderRow="0" firstDataRow="1" firstDataCol="1"/>
  <pivotFields count="109">
    <pivotField axis="axisRow" numFmtId="1"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sortType="ascending">
      <items count="26">
        <item m="1" x="22"/>
        <item x="0"/>
        <item x="1"/>
        <item x="2"/>
        <item x="3"/>
        <item x="4"/>
        <item m="1" x="15"/>
        <item m="1" x="21"/>
        <item m="1" x="13"/>
        <item m="1" x="24"/>
        <item m="1" x="23"/>
        <item m="1" x="20"/>
        <item m="1" x="19"/>
        <item m="1" x="14"/>
        <item m="1" x="18"/>
        <item x="5"/>
        <item x="6"/>
        <item m="1" x="16"/>
        <item m="1" x="17"/>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numFmtId="3" showAll="0"/>
    <pivotField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ame="Pasajeros Pagos (PAX)2" dataField="1"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dataField="1"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v="1"/>
    </i>
    <i r="1">
      <x v="2"/>
    </i>
    <i r="1">
      <x v="3"/>
    </i>
    <i r="1">
      <x v="4"/>
    </i>
    <i r="1">
      <x v="5"/>
    </i>
    <i r="1">
      <x v="15"/>
    </i>
    <i r="1">
      <x v="16"/>
    </i>
    <i r="1">
      <x v="19"/>
    </i>
    <i r="1">
      <x v="20"/>
    </i>
    <i r="1">
      <x v="21"/>
    </i>
    <i r="1">
      <x v="22"/>
    </i>
    <i r="1">
      <x v="23"/>
    </i>
    <i>
      <x v="60"/>
    </i>
    <i r="1">
      <x v="1"/>
    </i>
    <i r="1">
      <x v="2"/>
    </i>
    <i r="1">
      <x v="3"/>
    </i>
    <i r="1">
      <x v="4"/>
    </i>
    <i r="1">
      <x v="5"/>
    </i>
    <i r="1">
      <x v="15"/>
    </i>
    <i r="1">
      <x v="16"/>
    </i>
  </rowItems>
  <colFields count="1">
    <field x="-2"/>
  </colFields>
  <colItems count="3">
    <i>
      <x/>
    </i>
    <i i="1">
      <x v="1"/>
    </i>
    <i i="2">
      <x v="2"/>
    </i>
  </colItems>
  <dataFields count="3">
    <dataField name="Pasajeros Pagos (PAX)" fld="43" baseField="1" baseItem="6"/>
    <dataField name="Variación % PAX " fld="43" showDataAs="percentDiff" baseField="0" baseItem="1048828" numFmtId="10"/>
    <dataField name="Pasajeros Totales (estimados)" fld="60" baseField="1" baseItem="5"/>
  </dataFields>
  <formats count="28">
    <format dxfId="1098">
      <pivotArea type="all" dataOnly="0" outline="0" fieldPosition="0"/>
    </format>
    <format dxfId="1097">
      <pivotArea outline="0" collapsedLevelsAreSubtotals="1" fieldPosition="0"/>
    </format>
    <format dxfId="1096">
      <pivotArea field="0" type="button" dataOnly="0" labelOnly="1" outline="0" axis="axisRow" fieldPosition="0"/>
    </format>
    <format dxfId="1095">
      <pivotArea dataOnly="0" labelOnly="1" outline="0" axis="axisValues" fieldPosition="0"/>
    </format>
    <format dxfId="1094">
      <pivotArea dataOnly="0" labelOnly="1" fieldPosition="0">
        <references count="1">
          <reference field="0" count="0"/>
        </references>
      </pivotArea>
    </format>
    <format dxfId="1093">
      <pivotArea dataOnly="0" labelOnly="1" grandRow="1" outline="0" fieldPosition="0"/>
    </format>
    <format dxfId="1092">
      <pivotArea dataOnly="0" labelOnly="1" fieldPosition="0">
        <references count="2">
          <reference field="0" count="1" selected="0">
            <x v="0"/>
          </reference>
          <reference field="1" count="0"/>
        </references>
      </pivotArea>
    </format>
    <format dxfId="1091">
      <pivotArea dataOnly="0" labelOnly="1" fieldPosition="0">
        <references count="2">
          <reference field="0" count="1" selected="0">
            <x v="4"/>
          </reference>
          <reference field="1" count="0"/>
        </references>
      </pivotArea>
    </format>
    <format dxfId="1090">
      <pivotArea dataOnly="0" labelOnly="1" fieldPosition="0">
        <references count="2">
          <reference field="0" count="1" selected="0">
            <x v="8"/>
          </reference>
          <reference field="1" count="0"/>
        </references>
      </pivotArea>
    </format>
    <format dxfId="1089">
      <pivotArea dataOnly="0" labelOnly="1" fieldPosition="0">
        <references count="2">
          <reference field="0" count="1" selected="0">
            <x v="12"/>
          </reference>
          <reference field="1" count="0"/>
        </references>
      </pivotArea>
    </format>
    <format dxfId="1088">
      <pivotArea dataOnly="0" labelOnly="1" fieldPosition="0">
        <references count="2">
          <reference field="0" count="1" selected="0">
            <x v="16"/>
          </reference>
          <reference field="1" count="0"/>
        </references>
      </pivotArea>
    </format>
    <format dxfId="1087">
      <pivotArea dataOnly="0" labelOnly="1" fieldPosition="0">
        <references count="2">
          <reference field="0" count="1" selected="0">
            <x v="20"/>
          </reference>
          <reference field="1" count="0"/>
        </references>
      </pivotArea>
    </format>
    <format dxfId="1086">
      <pivotArea dataOnly="0" labelOnly="1" fieldPosition="0">
        <references count="2">
          <reference field="0" count="1" selected="0">
            <x v="25"/>
          </reference>
          <reference field="1" count="0"/>
        </references>
      </pivotArea>
    </format>
    <format dxfId="1085">
      <pivotArea dataOnly="0" labelOnly="1" outline="0" axis="axisValues" fieldPosition="0"/>
    </format>
    <format dxfId="1084">
      <pivotArea dataOnly="0" labelOnly="1" outline="0" axis="axisValues" fieldPosition="0"/>
    </format>
    <format dxfId="1083">
      <pivotArea outline="0" collapsedLevelsAreSubtotals="1" fieldPosition="0"/>
    </format>
    <format dxfId="1082">
      <pivotArea dataOnly="0" labelOnly="1" outline="0" axis="axisValues" fieldPosition="0"/>
    </format>
    <format dxfId="1081">
      <pivotArea field="0" type="button" dataOnly="0" labelOnly="1" outline="0" axis="axisRow" fieldPosition="0"/>
    </format>
    <format dxfId="1080">
      <pivotArea field="0" type="button" dataOnly="0" labelOnly="1" outline="0" axis="axisRow" fieldPosition="0"/>
    </format>
    <format dxfId="1079">
      <pivotArea field="0" type="button" dataOnly="0" labelOnly="1" outline="0" axis="axisRow" fieldPosition="0"/>
    </format>
    <format dxfId="1078">
      <pivotArea dataOnly="0" labelOnly="1" outline="0" fieldPosition="0">
        <references count="1">
          <reference field="4294967294" count="1">
            <x v="0"/>
          </reference>
        </references>
      </pivotArea>
    </format>
    <format dxfId="1077">
      <pivotArea dataOnly="0" labelOnly="1" outline="0" fieldPosition="0">
        <references count="1">
          <reference field="4294967294" count="1">
            <x v="0"/>
          </reference>
        </references>
      </pivotArea>
    </format>
    <format dxfId="1076">
      <pivotArea dataOnly="0" labelOnly="1" outline="0" fieldPosition="0">
        <references count="1">
          <reference field="4294967294" count="1">
            <x v="0"/>
          </reference>
        </references>
      </pivotArea>
    </format>
    <format dxfId="1075">
      <pivotArea dataOnly="0" labelOnly="1" outline="0" fieldPosition="0">
        <references count="1">
          <reference field="4294967294" count="1">
            <x v="2"/>
          </reference>
        </references>
      </pivotArea>
    </format>
    <format dxfId="1074">
      <pivotArea dataOnly="0" labelOnly="1" outline="0" fieldPosition="0">
        <references count="1">
          <reference field="4294967294" count="1">
            <x v="2"/>
          </reference>
        </references>
      </pivotArea>
    </format>
    <format dxfId="1073">
      <pivotArea outline="0" fieldPosition="0">
        <references count="1">
          <reference field="4294967294" count="1">
            <x v="1"/>
          </reference>
        </references>
      </pivotArea>
    </format>
    <format dxfId="1072">
      <pivotArea dataOnly="0" labelOnly="1" outline="0" fieldPosition="0">
        <references count="1">
          <reference field="4294967294" count="1">
            <x v="1"/>
          </reference>
        </references>
      </pivotArea>
    </format>
    <format dxfId="1071">
      <pivotArea dataOnly="0" labelOnly="1" outline="0" fieldPosition="0">
        <references count="1">
          <reference field="4294967294" count="1">
            <x v="2"/>
          </reference>
        </references>
      </pivotArea>
    </format>
  </formats>
  <chartFormats count="3">
    <chartFormat chart="6" format="32" series="1">
      <pivotArea type="data" outline="0" fieldPosition="0">
        <references count="1">
          <reference field="4294967294" count="1" selected="0">
            <x v="0"/>
          </reference>
        </references>
      </pivotArea>
    </chartFormat>
    <chartFormat chart="6" format="33" series="1">
      <pivotArea type="data" outline="0" fieldPosition="0">
        <references count="1">
          <reference field="4294967294" count="1" selected="0">
            <x v="1"/>
          </reference>
        </references>
      </pivotArea>
    </chartFormat>
    <chartFormat chart="6" format="34"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Trenes Corridos"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9" rowHeaderCaption=" ">
  <location ref="I50:L71" firstHeaderRow="0" firstDataRow="1" firstDataCol="1"/>
  <pivotFields count="109">
    <pivotField axis="axisRow" numFmtId="1"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x="2"/>
        <item x="3"/>
        <item x="4"/>
        <item x="5"/>
        <item x="6"/>
        <item x="7"/>
        <item x="8"/>
        <item x="9"/>
        <item x="10"/>
        <item x="11"/>
        <item m="1" x="22"/>
        <item m="1" x="15"/>
        <item m="1" x="21"/>
        <item m="1" x="13"/>
        <item m="1" x="24"/>
        <item m="1" x="23"/>
        <item m="1" x="20"/>
        <item m="1" x="19"/>
        <item m="1" x="14"/>
        <item m="1" x="18"/>
        <item m="1" x="16"/>
        <item m="1" x="17"/>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showAll="0" defaultSubtotal="0"/>
    <pivotField showAll="0" defaultSubtotal="0"/>
    <pivotField numFmtId="3" showAll="0"/>
    <pivotField numFmtId="3" showAll="0"/>
    <pivotField numFmtId="3" showAll="0"/>
    <pivotField numFmtId="3" showAll="0"/>
    <pivotField showAll="0" defaultSubtotal="0"/>
    <pivotField showAll="0" defaultSubtota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dataField="1" numFmtId="3" showAll="0"/>
    <pivotField numFmtId="3" showAll="0"/>
    <pivotField dataField="1" showAll="0" defaultSubtotal="0"/>
    <pivotField numFmtId="10" showAll="0" defaultSubtotal="0"/>
    <pivotField numFmtId="3" showAll="0"/>
    <pivotField numFmtId="3" showAll="0"/>
    <pivotField numFmtId="10" showAll="0"/>
    <pivotField numFmtId="10" showAll="0"/>
    <pivotField showAll="0"/>
    <pivotField numFmtId="10" showAll="0"/>
    <pivotField numFmtId="10" showAll="0"/>
    <pivotField showAll="0" defaultSubtotal="0"/>
    <pivotField numFmtId="3" showAll="0" defaultSubtotal="0"/>
    <pivotField numFmtId="10" showAll="0" defaultSubtotal="0"/>
    <pivotField numFmtId="3" showAll="0"/>
    <pivotField numFmtId="10" showAll="0" defaultSubtotal="0"/>
    <pivotField numFmtId="3" showAll="0"/>
    <pivotField numFmtId="3" showAll="0"/>
    <pivotField showAll="0" defaultSubtotal="0"/>
    <pivotField numFmtId="3" showAll="0" defaultSubtotal="0"/>
    <pivotField numFmtId="166" showAll="0" defaultSubtotal="0"/>
    <pivotField showAll="0" defaultSubtotal="0"/>
    <pivotField numFmtId="10" showAll="0" defaultSubtotal="0"/>
    <pivotField showAll="0" defaultSubtotal="0"/>
    <pivotField numFmtId="3" showAll="0"/>
    <pivotField numFmtId="166" showAll="0"/>
    <pivotField showAll="0" defaultSubtotal="0"/>
    <pivotField numFmtId="3" showAll="0"/>
    <pivotField numFmtId="167" showAll="0"/>
    <pivotField showAll="0" defaultSubtotal="0"/>
    <pivotField showAll="0" defaultSubtotal="0"/>
    <pivotField showAll="0"/>
    <pivotField numFmtId="168" showAll="0"/>
    <pivotField showAll="0" defaultSubtotal="0"/>
    <pivotField numFmtId="168" showAll="0" defaultSubtota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2"/>
    </i>
    <i r="1">
      <x v="3"/>
    </i>
    <i r="1">
      <x v="4"/>
    </i>
    <i r="1">
      <x v="5"/>
    </i>
    <i r="1">
      <x v="6"/>
    </i>
    <i r="1">
      <x v="7"/>
    </i>
    <i r="1">
      <x v="8"/>
    </i>
    <i r="1">
      <x v="9"/>
    </i>
    <i r="1">
      <x v="10"/>
    </i>
    <i r="1">
      <x v="11"/>
    </i>
    <i>
      <x v="60"/>
    </i>
    <i r="1">
      <x/>
    </i>
    <i r="1">
      <x v="1"/>
    </i>
    <i r="1">
      <x v="2"/>
    </i>
    <i r="1">
      <x v="3"/>
    </i>
    <i r="1">
      <x v="4"/>
    </i>
    <i r="1">
      <x v="5"/>
    </i>
    <i r="1">
      <x v="6"/>
    </i>
  </rowItems>
  <colFields count="1">
    <field x="-2"/>
  </colFields>
  <colItems count="3">
    <i>
      <x/>
    </i>
    <i i="1">
      <x v="1"/>
    </i>
    <i i="2">
      <x v="2"/>
    </i>
  </colItems>
  <dataFields count="3">
    <dataField name="Trenes Corridos (TC) " fld="33" baseField="0" baseItem="58"/>
    <dataField name="Variación % TC " fld="33" showDataAs="percentDiff" baseField="0" baseItem="1048828" numFmtId="10"/>
    <dataField name="Trenes Programados (TP)" fld="31" baseField="1" baseItem="3"/>
  </dataFields>
  <formats count="28">
    <format dxfId="1126">
      <pivotArea type="all" dataOnly="0" outline="0" fieldPosition="0"/>
    </format>
    <format dxfId="1125">
      <pivotArea outline="0" collapsedLevelsAreSubtotals="1" fieldPosition="0"/>
    </format>
    <format dxfId="1124">
      <pivotArea field="0" type="button" dataOnly="0" labelOnly="1" outline="0" axis="axisRow" fieldPosition="0"/>
    </format>
    <format dxfId="1123">
      <pivotArea dataOnly="0" labelOnly="1" outline="0" axis="axisValues" fieldPosition="0"/>
    </format>
    <format dxfId="1122">
      <pivotArea dataOnly="0" labelOnly="1" fieldPosition="0">
        <references count="1">
          <reference field="0" count="0"/>
        </references>
      </pivotArea>
    </format>
    <format dxfId="1121">
      <pivotArea dataOnly="0" labelOnly="1" grandRow="1" outline="0" fieldPosition="0"/>
    </format>
    <format dxfId="1120">
      <pivotArea dataOnly="0" labelOnly="1" fieldPosition="0">
        <references count="2">
          <reference field="0" count="1" selected="0">
            <x v="0"/>
          </reference>
          <reference field="1" count="0"/>
        </references>
      </pivotArea>
    </format>
    <format dxfId="1119">
      <pivotArea dataOnly="0" labelOnly="1" fieldPosition="0">
        <references count="2">
          <reference field="0" count="1" selected="0">
            <x v="4"/>
          </reference>
          <reference field="1" count="0"/>
        </references>
      </pivotArea>
    </format>
    <format dxfId="1118">
      <pivotArea dataOnly="0" labelOnly="1" fieldPosition="0">
        <references count="2">
          <reference field="0" count="1" selected="0">
            <x v="8"/>
          </reference>
          <reference field="1" count="0"/>
        </references>
      </pivotArea>
    </format>
    <format dxfId="1117">
      <pivotArea dataOnly="0" labelOnly="1" fieldPosition="0">
        <references count="2">
          <reference field="0" count="1" selected="0">
            <x v="12"/>
          </reference>
          <reference field="1" count="0"/>
        </references>
      </pivotArea>
    </format>
    <format dxfId="1116">
      <pivotArea dataOnly="0" labelOnly="1" fieldPosition="0">
        <references count="2">
          <reference field="0" count="1" selected="0">
            <x v="16"/>
          </reference>
          <reference field="1" count="0"/>
        </references>
      </pivotArea>
    </format>
    <format dxfId="1115">
      <pivotArea dataOnly="0" labelOnly="1" fieldPosition="0">
        <references count="2">
          <reference field="0" count="1" selected="0">
            <x v="20"/>
          </reference>
          <reference field="1" count="0"/>
        </references>
      </pivotArea>
    </format>
    <format dxfId="1114">
      <pivotArea dataOnly="0" labelOnly="1" fieldPosition="0">
        <references count="2">
          <reference field="0" count="1" selected="0">
            <x v="25"/>
          </reference>
          <reference field="1" count="0"/>
        </references>
      </pivotArea>
    </format>
    <format dxfId="1113">
      <pivotArea dataOnly="0" labelOnly="1" outline="0" axis="axisValues" fieldPosition="0"/>
    </format>
    <format dxfId="1112">
      <pivotArea dataOnly="0" labelOnly="1" outline="0" axis="axisValues" fieldPosition="0"/>
    </format>
    <format dxfId="1111">
      <pivotArea outline="0" collapsedLevelsAreSubtotals="1" fieldPosition="0"/>
    </format>
    <format dxfId="1110">
      <pivotArea dataOnly="0" labelOnly="1" outline="0" axis="axisValues" fieldPosition="0"/>
    </format>
    <format dxfId="1109">
      <pivotArea field="0" type="button" dataOnly="0" labelOnly="1" outline="0" axis="axisRow" fieldPosition="0"/>
    </format>
    <format dxfId="1108">
      <pivotArea field="0" type="button" dataOnly="0" labelOnly="1" outline="0" axis="axisRow" fieldPosition="0"/>
    </format>
    <format dxfId="1107">
      <pivotArea field="0" type="button" dataOnly="0" labelOnly="1" outline="0" axis="axisRow" fieldPosition="0"/>
    </format>
    <format dxfId="1106">
      <pivotArea dataOnly="0" labelOnly="1" outline="0" fieldPosition="0">
        <references count="1">
          <reference field="4294967294" count="1">
            <x v="0"/>
          </reference>
        </references>
      </pivotArea>
    </format>
    <format dxfId="1105">
      <pivotArea dataOnly="0" labelOnly="1" outline="0" fieldPosition="0">
        <references count="1">
          <reference field="4294967294" count="1">
            <x v="0"/>
          </reference>
        </references>
      </pivotArea>
    </format>
    <format dxfId="1104">
      <pivotArea dataOnly="0" labelOnly="1" outline="0" fieldPosition="0">
        <references count="1">
          <reference field="4294967294" count="1">
            <x v="0"/>
          </reference>
        </references>
      </pivotArea>
    </format>
    <format dxfId="1103">
      <pivotArea dataOnly="0" labelOnly="1" outline="0" fieldPosition="0">
        <references count="1">
          <reference field="4294967294" count="1">
            <x v="2"/>
          </reference>
        </references>
      </pivotArea>
    </format>
    <format dxfId="1102">
      <pivotArea dataOnly="0" labelOnly="1" outline="0" fieldPosition="0">
        <references count="1">
          <reference field="4294967294" count="1">
            <x v="2"/>
          </reference>
        </references>
      </pivotArea>
    </format>
    <format dxfId="1101">
      <pivotArea dataOnly="0" labelOnly="1" outline="0" fieldPosition="0">
        <references count="1">
          <reference field="4294967294" count="1">
            <x v="2"/>
          </reference>
        </references>
      </pivotArea>
    </format>
    <format dxfId="1100">
      <pivotArea outline="0" fieldPosition="0">
        <references count="1">
          <reference field="4294967294" count="1">
            <x v="1"/>
          </reference>
        </references>
      </pivotArea>
    </format>
    <format dxfId="1099">
      <pivotArea dataOnly="0" labelOnly="1" outline="0" fieldPosition="0">
        <references count="1">
          <reference field="4294967294" count="1">
            <x v="1"/>
          </reference>
        </references>
      </pivotArea>
    </format>
  </formats>
  <chartFormats count="7">
    <chartFormat chart="15" format="13" series="1">
      <pivotArea type="data" outline="0" fieldPosition="0">
        <references count="1">
          <reference field="4294967294" count="1" selected="0">
            <x v="0"/>
          </reference>
        </references>
      </pivotArea>
    </chartFormat>
    <chartFormat chart="15" format="14" series="1">
      <pivotArea type="data" outline="0" fieldPosition="0">
        <references count="1">
          <reference field="4294967294" count="1" selected="0">
            <x v="2"/>
          </reference>
        </references>
      </pivotArea>
    </chartFormat>
    <chartFormat chart="16" format="16" series="1">
      <pivotArea type="data" outline="0" fieldPosition="0">
        <references count="1">
          <reference field="4294967294" count="1" selected="0">
            <x v="0"/>
          </reference>
        </references>
      </pivotArea>
    </chartFormat>
    <chartFormat chart="16" format="17" series="1">
      <pivotArea type="data" outline="0" fieldPosition="0">
        <references count="1">
          <reference field="4294967294" count="1" selected="0">
            <x v="2"/>
          </reference>
        </references>
      </pivotArea>
    </chartFormat>
    <chartFormat chart="9" format="26" series="1">
      <pivotArea type="data" outline="0" fieldPosition="0">
        <references count="1">
          <reference field="4294967294" count="1" selected="0">
            <x v="2"/>
          </reference>
        </references>
      </pivotArea>
    </chartFormat>
    <chartFormat chart="9" format="27" series="1">
      <pivotArea type="data" outline="0" fieldPosition="0">
        <references count="1">
          <reference field="4294967294" count="1" selected="0">
            <x v="0"/>
          </reference>
        </references>
      </pivotArea>
    </chartFormat>
    <chartFormat chart="9" format="28" series="1">
      <pivotArea type="data" outline="0" fieldPosition="0">
        <references count="1">
          <reference field="4294967294" count="1" selected="0">
            <x v="1"/>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Ocupacion"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1" rowHeaderCaption=" ">
  <location ref="Z50:AC71" firstHeaderRow="0"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defaultSubtotal="0"/>
    <pivotField numFmtId="3" showAll="0"/>
    <pivotField numFmtId="3" showAll="0" defaultSubtotal="0"/>
    <pivotField numFmtId="3" showAll="0" defaultSubtotal="0"/>
    <pivotField numFmtId="3" showAll="0"/>
    <pivotField numFmtId="3" showAl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Fields count="1">
    <field x="-2"/>
  </colFields>
  <colItems count="3">
    <i>
      <x/>
    </i>
    <i i="1">
      <x v="1"/>
    </i>
    <i i="2">
      <x v="2"/>
    </i>
  </colItems>
  <dataFields count="3">
    <dataField name="Captación Media (PAX x Coche)" fld="95" baseField="1" baseItem="8" numFmtId="3"/>
    <dataField name="Ocupación Media (PAXKm/CocheKm) " fld="100" baseField="1" baseItem="8" numFmtId="3"/>
    <dataField name="% Ocupacion PAX " fld="98" baseField="1" baseItem="10" numFmtId="10"/>
  </dataFields>
  <formats count="77">
    <format dxfId="1203">
      <pivotArea type="all" dataOnly="0" outline="0" fieldPosition="0"/>
    </format>
    <format dxfId="1202">
      <pivotArea outline="0" collapsedLevelsAreSubtotals="1" fieldPosition="0"/>
    </format>
    <format dxfId="1201">
      <pivotArea field="0" type="button" dataOnly="0" labelOnly="1" outline="0" axis="axisRow" fieldPosition="0"/>
    </format>
    <format dxfId="1200">
      <pivotArea dataOnly="0" labelOnly="1" fieldPosition="0">
        <references count="1">
          <reference field="0" count="0"/>
        </references>
      </pivotArea>
    </format>
    <format dxfId="1199">
      <pivotArea dataOnly="0" labelOnly="1" grandRow="1" outline="0" fieldPosition="0"/>
    </format>
    <format dxfId="1198">
      <pivotArea dataOnly="0" labelOnly="1" fieldPosition="0">
        <references count="2">
          <reference field="0" count="1" selected="0">
            <x v="0"/>
          </reference>
          <reference field="1" count="0"/>
        </references>
      </pivotArea>
    </format>
    <format dxfId="1197">
      <pivotArea dataOnly="0" labelOnly="1" fieldPosition="0">
        <references count="2">
          <reference field="0" count="1" selected="0">
            <x v="1"/>
          </reference>
          <reference field="1" count="0"/>
        </references>
      </pivotArea>
    </format>
    <format dxfId="1196">
      <pivotArea dataOnly="0" labelOnly="1" fieldPosition="0">
        <references count="2">
          <reference field="0" count="1" selected="0">
            <x v="2"/>
          </reference>
          <reference field="1" count="0"/>
        </references>
      </pivotArea>
    </format>
    <format dxfId="1195">
      <pivotArea dataOnly="0" labelOnly="1" fieldPosition="0">
        <references count="2">
          <reference field="0" count="1" selected="0">
            <x v="3"/>
          </reference>
          <reference field="1" count="0"/>
        </references>
      </pivotArea>
    </format>
    <format dxfId="1194">
      <pivotArea dataOnly="0" labelOnly="1" fieldPosition="0">
        <references count="2">
          <reference field="0" count="1" selected="0">
            <x v="4"/>
          </reference>
          <reference field="1" count="0"/>
        </references>
      </pivotArea>
    </format>
    <format dxfId="1193">
      <pivotArea dataOnly="0" labelOnly="1" fieldPosition="0">
        <references count="2">
          <reference field="0" count="1" selected="0">
            <x v="5"/>
          </reference>
          <reference field="1" count="0"/>
        </references>
      </pivotArea>
    </format>
    <format dxfId="1192">
      <pivotArea dataOnly="0" labelOnly="1" fieldPosition="0">
        <references count="2">
          <reference field="0" count="1" selected="0">
            <x v="6"/>
          </reference>
          <reference field="1" count="0"/>
        </references>
      </pivotArea>
    </format>
    <format dxfId="1191">
      <pivotArea dataOnly="0" labelOnly="1" fieldPosition="0">
        <references count="2">
          <reference field="0" count="1" selected="0">
            <x v="7"/>
          </reference>
          <reference field="1" count="0"/>
        </references>
      </pivotArea>
    </format>
    <format dxfId="1190">
      <pivotArea dataOnly="0" labelOnly="1" fieldPosition="0">
        <references count="2">
          <reference field="0" count="1" selected="0">
            <x v="8"/>
          </reference>
          <reference field="1" count="0"/>
        </references>
      </pivotArea>
    </format>
    <format dxfId="1189">
      <pivotArea dataOnly="0" labelOnly="1" fieldPosition="0">
        <references count="2">
          <reference field="0" count="1" selected="0">
            <x v="9"/>
          </reference>
          <reference field="1" count="0"/>
        </references>
      </pivotArea>
    </format>
    <format dxfId="1188">
      <pivotArea dataOnly="0" labelOnly="1" fieldPosition="0">
        <references count="2">
          <reference field="0" count="1" selected="0">
            <x v="10"/>
          </reference>
          <reference field="1" count="0"/>
        </references>
      </pivotArea>
    </format>
    <format dxfId="1187">
      <pivotArea dataOnly="0" labelOnly="1" fieldPosition="0">
        <references count="2">
          <reference field="0" count="1" selected="0">
            <x v="11"/>
          </reference>
          <reference field="1" count="0"/>
        </references>
      </pivotArea>
    </format>
    <format dxfId="1186">
      <pivotArea dataOnly="0" labelOnly="1" fieldPosition="0">
        <references count="2">
          <reference field="0" count="1" selected="0">
            <x v="12"/>
          </reference>
          <reference field="1" count="0"/>
        </references>
      </pivotArea>
    </format>
    <format dxfId="1185">
      <pivotArea dataOnly="0" labelOnly="1" fieldPosition="0">
        <references count="2">
          <reference field="0" count="1" selected="0">
            <x v="13"/>
          </reference>
          <reference field="1" count="0"/>
        </references>
      </pivotArea>
    </format>
    <format dxfId="1184">
      <pivotArea dataOnly="0" labelOnly="1" fieldPosition="0">
        <references count="2">
          <reference field="0" count="1" selected="0">
            <x v="14"/>
          </reference>
          <reference field="1" count="0"/>
        </references>
      </pivotArea>
    </format>
    <format dxfId="1183">
      <pivotArea dataOnly="0" labelOnly="1" fieldPosition="0">
        <references count="2">
          <reference field="0" count="1" selected="0">
            <x v="15"/>
          </reference>
          <reference field="1" count="0"/>
        </references>
      </pivotArea>
    </format>
    <format dxfId="1182">
      <pivotArea dataOnly="0" labelOnly="1" fieldPosition="0">
        <references count="2">
          <reference field="0" count="1" selected="0">
            <x v="16"/>
          </reference>
          <reference field="1" count="0"/>
        </references>
      </pivotArea>
    </format>
    <format dxfId="1181">
      <pivotArea dataOnly="0" labelOnly="1" fieldPosition="0">
        <references count="2">
          <reference field="0" count="1" selected="0">
            <x v="17"/>
          </reference>
          <reference field="1" count="0"/>
        </references>
      </pivotArea>
    </format>
    <format dxfId="1180">
      <pivotArea dataOnly="0" labelOnly="1" fieldPosition="0">
        <references count="2">
          <reference field="0" count="1" selected="0">
            <x v="18"/>
          </reference>
          <reference field="1" count="0"/>
        </references>
      </pivotArea>
    </format>
    <format dxfId="1179">
      <pivotArea dataOnly="0" labelOnly="1" fieldPosition="0">
        <references count="2">
          <reference field="0" count="1" selected="0">
            <x v="19"/>
          </reference>
          <reference field="1" count="0"/>
        </references>
      </pivotArea>
    </format>
    <format dxfId="1178">
      <pivotArea dataOnly="0" labelOnly="1" fieldPosition="0">
        <references count="2">
          <reference field="0" count="1" selected="0">
            <x v="20"/>
          </reference>
          <reference field="1" count="0"/>
        </references>
      </pivotArea>
    </format>
    <format dxfId="1177">
      <pivotArea dataOnly="0" labelOnly="1" fieldPosition="0">
        <references count="2">
          <reference field="0" count="1" selected="0">
            <x v="21"/>
          </reference>
          <reference field="1" count="0"/>
        </references>
      </pivotArea>
    </format>
    <format dxfId="1176">
      <pivotArea dataOnly="0" labelOnly="1" fieldPosition="0">
        <references count="2">
          <reference field="0" count="1" selected="0">
            <x v="22"/>
          </reference>
          <reference field="1" count="0"/>
        </references>
      </pivotArea>
    </format>
    <format dxfId="1175">
      <pivotArea dataOnly="0" labelOnly="1" fieldPosition="0">
        <references count="2">
          <reference field="0" count="1" selected="0">
            <x v="23"/>
          </reference>
          <reference field="1" count="0"/>
        </references>
      </pivotArea>
    </format>
    <format dxfId="1174">
      <pivotArea dataOnly="0" labelOnly="1" fieldPosition="0">
        <references count="2">
          <reference field="0" count="1" selected="0">
            <x v="24"/>
          </reference>
          <reference field="1" count="0"/>
        </references>
      </pivotArea>
    </format>
    <format dxfId="1173">
      <pivotArea dataOnly="0" labelOnly="1" fieldPosition="0">
        <references count="2">
          <reference field="0" count="1" selected="0">
            <x v="25"/>
          </reference>
          <reference field="1" count="0"/>
        </references>
      </pivotArea>
    </format>
    <format dxfId="1172">
      <pivotArea dataOnly="0" labelOnly="1" fieldPosition="0">
        <references count="2">
          <reference field="0" count="1" selected="0">
            <x v="26"/>
          </reference>
          <reference field="1" count="0"/>
        </references>
      </pivotArea>
    </format>
    <format dxfId="1171">
      <pivotArea dataOnly="0" labelOnly="1" fieldPosition="0">
        <references count="2">
          <reference field="0" count="1" selected="0">
            <x v="27"/>
          </reference>
          <reference field="1" count="0"/>
        </references>
      </pivotArea>
    </format>
    <format dxfId="1170">
      <pivotArea dataOnly="0" labelOnly="1" fieldPosition="0">
        <references count="2">
          <reference field="0" count="1" selected="0">
            <x v="28"/>
          </reference>
          <reference field="1" count="0"/>
        </references>
      </pivotArea>
    </format>
    <format dxfId="1169">
      <pivotArea dataOnly="0" labelOnly="1" fieldPosition="0">
        <references count="2">
          <reference field="0" count="1" selected="0">
            <x v="29"/>
          </reference>
          <reference field="1" count="9">
            <x v="0"/>
            <x v="1"/>
            <x v="5"/>
            <x v="7"/>
            <x v="8"/>
            <x v="9"/>
            <x v="10"/>
            <x v="11"/>
            <x v="12"/>
          </reference>
        </references>
      </pivotArea>
    </format>
    <format dxfId="1168">
      <pivotArea type="all" dataOnly="0" outline="0" fieldPosition="0"/>
    </format>
    <format dxfId="1167">
      <pivotArea outline="0" collapsedLevelsAreSubtotals="1" fieldPosition="0"/>
    </format>
    <format dxfId="1166">
      <pivotArea field="0" type="button" dataOnly="0" labelOnly="1" outline="0" axis="axisRow" fieldPosition="0"/>
    </format>
    <format dxfId="1165">
      <pivotArea dataOnly="0" labelOnly="1" fieldPosition="0">
        <references count="1">
          <reference field="0" count="0"/>
        </references>
      </pivotArea>
    </format>
    <format dxfId="1164">
      <pivotArea dataOnly="0" labelOnly="1" grandRow="1" outline="0" fieldPosition="0"/>
    </format>
    <format dxfId="1163">
      <pivotArea dataOnly="0" labelOnly="1" fieldPosition="0">
        <references count="2">
          <reference field="0" count="1" selected="0">
            <x v="0"/>
          </reference>
          <reference field="1" count="0"/>
        </references>
      </pivotArea>
    </format>
    <format dxfId="1162">
      <pivotArea dataOnly="0" labelOnly="1" fieldPosition="0">
        <references count="2">
          <reference field="0" count="1" selected="0">
            <x v="1"/>
          </reference>
          <reference field="1" count="0"/>
        </references>
      </pivotArea>
    </format>
    <format dxfId="1161">
      <pivotArea dataOnly="0" labelOnly="1" fieldPosition="0">
        <references count="2">
          <reference field="0" count="1" selected="0">
            <x v="2"/>
          </reference>
          <reference field="1" count="0"/>
        </references>
      </pivotArea>
    </format>
    <format dxfId="1160">
      <pivotArea dataOnly="0" labelOnly="1" fieldPosition="0">
        <references count="2">
          <reference field="0" count="1" selected="0">
            <x v="3"/>
          </reference>
          <reference field="1" count="0"/>
        </references>
      </pivotArea>
    </format>
    <format dxfId="1159">
      <pivotArea dataOnly="0" labelOnly="1" fieldPosition="0">
        <references count="2">
          <reference field="0" count="1" selected="0">
            <x v="4"/>
          </reference>
          <reference field="1" count="0"/>
        </references>
      </pivotArea>
    </format>
    <format dxfId="1158">
      <pivotArea dataOnly="0" labelOnly="1" fieldPosition="0">
        <references count="2">
          <reference field="0" count="1" selected="0">
            <x v="5"/>
          </reference>
          <reference field="1" count="0"/>
        </references>
      </pivotArea>
    </format>
    <format dxfId="1157">
      <pivotArea dataOnly="0" labelOnly="1" fieldPosition="0">
        <references count="2">
          <reference field="0" count="1" selected="0">
            <x v="6"/>
          </reference>
          <reference field="1" count="0"/>
        </references>
      </pivotArea>
    </format>
    <format dxfId="1156">
      <pivotArea dataOnly="0" labelOnly="1" fieldPosition="0">
        <references count="2">
          <reference field="0" count="1" selected="0">
            <x v="7"/>
          </reference>
          <reference field="1" count="0"/>
        </references>
      </pivotArea>
    </format>
    <format dxfId="1155">
      <pivotArea dataOnly="0" labelOnly="1" fieldPosition="0">
        <references count="2">
          <reference field="0" count="1" selected="0">
            <x v="8"/>
          </reference>
          <reference field="1" count="0"/>
        </references>
      </pivotArea>
    </format>
    <format dxfId="1154">
      <pivotArea dataOnly="0" labelOnly="1" fieldPosition="0">
        <references count="2">
          <reference field="0" count="1" selected="0">
            <x v="9"/>
          </reference>
          <reference field="1" count="0"/>
        </references>
      </pivotArea>
    </format>
    <format dxfId="1153">
      <pivotArea dataOnly="0" labelOnly="1" fieldPosition="0">
        <references count="2">
          <reference field="0" count="1" selected="0">
            <x v="10"/>
          </reference>
          <reference field="1" count="0"/>
        </references>
      </pivotArea>
    </format>
    <format dxfId="1152">
      <pivotArea dataOnly="0" labelOnly="1" fieldPosition="0">
        <references count="2">
          <reference field="0" count="1" selected="0">
            <x v="11"/>
          </reference>
          <reference field="1" count="0"/>
        </references>
      </pivotArea>
    </format>
    <format dxfId="1151">
      <pivotArea dataOnly="0" labelOnly="1" fieldPosition="0">
        <references count="2">
          <reference field="0" count="1" selected="0">
            <x v="12"/>
          </reference>
          <reference field="1" count="0"/>
        </references>
      </pivotArea>
    </format>
    <format dxfId="1150">
      <pivotArea dataOnly="0" labelOnly="1" fieldPosition="0">
        <references count="2">
          <reference field="0" count="1" selected="0">
            <x v="13"/>
          </reference>
          <reference field="1" count="0"/>
        </references>
      </pivotArea>
    </format>
    <format dxfId="1149">
      <pivotArea dataOnly="0" labelOnly="1" fieldPosition="0">
        <references count="2">
          <reference field="0" count="1" selected="0">
            <x v="14"/>
          </reference>
          <reference field="1" count="0"/>
        </references>
      </pivotArea>
    </format>
    <format dxfId="1148">
      <pivotArea dataOnly="0" labelOnly="1" fieldPosition="0">
        <references count="2">
          <reference field="0" count="1" selected="0">
            <x v="15"/>
          </reference>
          <reference field="1" count="0"/>
        </references>
      </pivotArea>
    </format>
    <format dxfId="1147">
      <pivotArea dataOnly="0" labelOnly="1" fieldPosition="0">
        <references count="2">
          <reference field="0" count="1" selected="0">
            <x v="16"/>
          </reference>
          <reference field="1" count="0"/>
        </references>
      </pivotArea>
    </format>
    <format dxfId="1146">
      <pivotArea dataOnly="0" labelOnly="1" fieldPosition="0">
        <references count="2">
          <reference field="0" count="1" selected="0">
            <x v="17"/>
          </reference>
          <reference field="1" count="0"/>
        </references>
      </pivotArea>
    </format>
    <format dxfId="1145">
      <pivotArea dataOnly="0" labelOnly="1" fieldPosition="0">
        <references count="2">
          <reference field="0" count="1" selected="0">
            <x v="18"/>
          </reference>
          <reference field="1" count="0"/>
        </references>
      </pivotArea>
    </format>
    <format dxfId="1144">
      <pivotArea dataOnly="0" labelOnly="1" fieldPosition="0">
        <references count="2">
          <reference field="0" count="1" selected="0">
            <x v="19"/>
          </reference>
          <reference field="1" count="0"/>
        </references>
      </pivotArea>
    </format>
    <format dxfId="1143">
      <pivotArea dataOnly="0" labelOnly="1" fieldPosition="0">
        <references count="2">
          <reference field="0" count="1" selected="0">
            <x v="20"/>
          </reference>
          <reference field="1" count="0"/>
        </references>
      </pivotArea>
    </format>
    <format dxfId="1142">
      <pivotArea dataOnly="0" labelOnly="1" fieldPosition="0">
        <references count="2">
          <reference field="0" count="1" selected="0">
            <x v="21"/>
          </reference>
          <reference field="1" count="0"/>
        </references>
      </pivotArea>
    </format>
    <format dxfId="1141">
      <pivotArea dataOnly="0" labelOnly="1" fieldPosition="0">
        <references count="2">
          <reference field="0" count="1" selected="0">
            <x v="22"/>
          </reference>
          <reference field="1" count="0"/>
        </references>
      </pivotArea>
    </format>
    <format dxfId="1140">
      <pivotArea dataOnly="0" labelOnly="1" fieldPosition="0">
        <references count="2">
          <reference field="0" count="1" selected="0">
            <x v="23"/>
          </reference>
          <reference field="1" count="0"/>
        </references>
      </pivotArea>
    </format>
    <format dxfId="1139">
      <pivotArea dataOnly="0" labelOnly="1" fieldPosition="0">
        <references count="2">
          <reference field="0" count="1" selected="0">
            <x v="24"/>
          </reference>
          <reference field="1" count="0"/>
        </references>
      </pivotArea>
    </format>
    <format dxfId="1138">
      <pivotArea dataOnly="0" labelOnly="1" fieldPosition="0">
        <references count="2">
          <reference field="0" count="1" selected="0">
            <x v="25"/>
          </reference>
          <reference field="1" count="0"/>
        </references>
      </pivotArea>
    </format>
    <format dxfId="1137">
      <pivotArea dataOnly="0" labelOnly="1" fieldPosition="0">
        <references count="2">
          <reference field="0" count="1" selected="0">
            <x v="26"/>
          </reference>
          <reference field="1" count="0"/>
        </references>
      </pivotArea>
    </format>
    <format dxfId="1136">
      <pivotArea dataOnly="0" labelOnly="1" fieldPosition="0">
        <references count="2">
          <reference field="0" count="1" selected="0">
            <x v="27"/>
          </reference>
          <reference field="1" count="0"/>
        </references>
      </pivotArea>
    </format>
    <format dxfId="1135">
      <pivotArea dataOnly="0" labelOnly="1" fieldPosition="0">
        <references count="2">
          <reference field="0" count="1" selected="0">
            <x v="28"/>
          </reference>
          <reference field="1" count="0"/>
        </references>
      </pivotArea>
    </format>
    <format dxfId="1134">
      <pivotArea dataOnly="0" labelOnly="1" fieldPosition="0">
        <references count="2">
          <reference field="0" count="1" selected="0">
            <x v="29"/>
          </reference>
          <reference field="1" count="9">
            <x v="0"/>
            <x v="1"/>
            <x v="5"/>
            <x v="7"/>
            <x v="8"/>
            <x v="9"/>
            <x v="10"/>
            <x v="11"/>
            <x v="12"/>
          </reference>
        </references>
      </pivotArea>
    </format>
    <format dxfId="1133">
      <pivotArea field="0" type="button" dataOnly="0" labelOnly="1" outline="0" axis="axisRow" fieldPosition="0"/>
    </format>
    <format dxfId="1132">
      <pivotArea field="0" type="button" dataOnly="0" labelOnly="1" outline="0" axis="axisRow" fieldPosition="0"/>
    </format>
    <format dxfId="1131">
      <pivotArea field="0" type="button" dataOnly="0" labelOnly="1" outline="0" axis="axisRow" fieldPosition="0"/>
    </format>
    <format dxfId="1130">
      <pivotArea outline="0" fieldPosition="0">
        <references count="1">
          <reference field="4294967294" count="1">
            <x v="2"/>
          </reference>
        </references>
      </pivotArea>
    </format>
    <format dxfId="1129">
      <pivotArea dataOnly="0" labelOnly="1" outline="0" fieldPosition="0">
        <references count="1">
          <reference field="4294967294" count="3">
            <x v="0"/>
            <x v="1"/>
            <x v="2"/>
          </reference>
        </references>
      </pivotArea>
    </format>
    <format dxfId="1128">
      <pivotArea dataOnly="0" labelOnly="1" outline="0" fieldPosition="0">
        <references count="1">
          <reference field="4294967294" count="3">
            <x v="0"/>
            <x v="1"/>
            <x v="2"/>
          </reference>
        </references>
      </pivotArea>
    </format>
    <format dxfId="1127">
      <pivotArea dataOnly="0" labelOnly="1" outline="0" fieldPosition="0">
        <references count="1">
          <reference field="4294967294" count="3">
            <x v="0"/>
            <x v="1"/>
            <x v="2"/>
          </reference>
        </references>
      </pivotArea>
    </format>
  </formats>
  <chartFormats count="3">
    <chartFormat chart="0" format="20" series="1">
      <pivotArea type="data" outline="0" fieldPosition="0">
        <references count="1">
          <reference field="4294967294" count="1" selected="0">
            <x v="0"/>
          </reference>
        </references>
      </pivotArea>
    </chartFormat>
    <chartFormat chart="0" format="21" series="1">
      <pivotArea type="data" outline="0" fieldPosition="0">
        <references count="1">
          <reference field="4294967294" count="1" selected="0">
            <x v="1"/>
          </reference>
        </references>
      </pivotArea>
    </chartFormat>
    <chartFormat chart="0" format="22" series="1">
      <pivotArea type="data" outline="0" fieldPosition="0">
        <references count="1">
          <reference field="4294967294" count="1" selected="0">
            <x v="2"/>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Recaudacion TC" cacheId="4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T50:AU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Trenes Corridos (DÓLAR US)  " fld="102" baseField="1" baseItem="9" numFmtId="180"/>
  </dataFields>
  <formats count="41">
    <format dxfId="1244">
      <pivotArea type="all" dataOnly="0" outline="0" fieldPosition="0"/>
    </format>
    <format dxfId="1243">
      <pivotArea outline="0" collapsedLevelsAreSubtotals="1" fieldPosition="0"/>
    </format>
    <format dxfId="1242">
      <pivotArea field="0" type="button" dataOnly="0" labelOnly="1" outline="0" axis="axisRow" fieldPosition="0"/>
    </format>
    <format dxfId="1241">
      <pivotArea dataOnly="0" labelOnly="1" outline="0" axis="axisValues" fieldPosition="0"/>
    </format>
    <format dxfId="1240">
      <pivotArea dataOnly="0" labelOnly="1" fieldPosition="0">
        <references count="1">
          <reference field="0" count="0"/>
        </references>
      </pivotArea>
    </format>
    <format dxfId="1239">
      <pivotArea dataOnly="0" labelOnly="1" grandRow="1" outline="0" fieldPosition="0"/>
    </format>
    <format dxfId="1238">
      <pivotArea dataOnly="0" labelOnly="1" fieldPosition="0">
        <references count="2">
          <reference field="0" count="1" selected="0">
            <x v="30"/>
          </reference>
          <reference field="1" count="0"/>
        </references>
      </pivotArea>
    </format>
    <format dxfId="1237">
      <pivotArea dataOnly="0" labelOnly="1" fieldPosition="0">
        <references count="2">
          <reference field="0" count="1" selected="0">
            <x v="31"/>
          </reference>
          <reference field="1" count="0"/>
        </references>
      </pivotArea>
    </format>
    <format dxfId="1236">
      <pivotArea dataOnly="0" labelOnly="1" fieldPosition="0">
        <references count="2">
          <reference field="0" count="1" selected="0">
            <x v="32"/>
          </reference>
          <reference field="1" count="0"/>
        </references>
      </pivotArea>
    </format>
    <format dxfId="1235">
      <pivotArea dataOnly="0" labelOnly="1" fieldPosition="0">
        <references count="2">
          <reference field="0" count="1" selected="0">
            <x v="33"/>
          </reference>
          <reference field="1" count="0"/>
        </references>
      </pivotArea>
    </format>
    <format dxfId="1234">
      <pivotArea dataOnly="0" labelOnly="1" fieldPosition="0">
        <references count="2">
          <reference field="0" count="1" selected="0">
            <x v="34"/>
          </reference>
          <reference field="1" count="0"/>
        </references>
      </pivotArea>
    </format>
    <format dxfId="1233">
      <pivotArea dataOnly="0" labelOnly="1" fieldPosition="0">
        <references count="2">
          <reference field="0" count="1" selected="0">
            <x v="35"/>
          </reference>
          <reference field="1" count="0"/>
        </references>
      </pivotArea>
    </format>
    <format dxfId="1232">
      <pivotArea dataOnly="0" labelOnly="1" fieldPosition="0">
        <references count="2">
          <reference field="0" count="1" selected="0">
            <x v="36"/>
          </reference>
          <reference field="1" count="0"/>
        </references>
      </pivotArea>
    </format>
    <format dxfId="1231">
      <pivotArea dataOnly="0" labelOnly="1" fieldPosition="0">
        <references count="2">
          <reference field="0" count="1" selected="0">
            <x v="37"/>
          </reference>
          <reference field="1" count="0"/>
        </references>
      </pivotArea>
    </format>
    <format dxfId="1230">
      <pivotArea dataOnly="0" labelOnly="1" fieldPosition="0">
        <references count="2">
          <reference field="0" count="1" selected="0">
            <x v="38"/>
          </reference>
          <reference field="1" count="0"/>
        </references>
      </pivotArea>
    </format>
    <format dxfId="1229">
      <pivotArea dataOnly="0" labelOnly="1" fieldPosition="0">
        <references count="2">
          <reference field="0" count="1" selected="0">
            <x v="39"/>
          </reference>
          <reference field="1" count="0"/>
        </references>
      </pivotArea>
    </format>
    <format dxfId="1228">
      <pivotArea dataOnly="0" labelOnly="1" fieldPosition="0">
        <references count="2">
          <reference field="0" count="1" selected="0">
            <x v="40"/>
          </reference>
          <reference field="1" count="0"/>
        </references>
      </pivotArea>
    </format>
    <format dxfId="1227">
      <pivotArea dataOnly="0" labelOnly="1" fieldPosition="0">
        <references count="2">
          <reference field="0" count="1" selected="0">
            <x v="41"/>
          </reference>
          <reference field="1" count="0"/>
        </references>
      </pivotArea>
    </format>
    <format dxfId="1226">
      <pivotArea dataOnly="0" labelOnly="1" fieldPosition="0">
        <references count="2">
          <reference field="0" count="1" selected="0">
            <x v="42"/>
          </reference>
          <reference field="1" count="0"/>
        </references>
      </pivotArea>
    </format>
    <format dxfId="1225">
      <pivotArea dataOnly="0" labelOnly="1" fieldPosition="0">
        <references count="2">
          <reference field="0" count="1" selected="0">
            <x v="43"/>
          </reference>
          <reference field="1" count="0"/>
        </references>
      </pivotArea>
    </format>
    <format dxfId="1224">
      <pivotArea dataOnly="0" labelOnly="1" fieldPosition="0">
        <references count="2">
          <reference field="0" count="1" selected="0">
            <x v="44"/>
          </reference>
          <reference field="1" count="0"/>
        </references>
      </pivotArea>
    </format>
    <format dxfId="1223">
      <pivotArea dataOnly="0" labelOnly="1" fieldPosition="0">
        <references count="2">
          <reference field="0" count="1" selected="0">
            <x v="45"/>
          </reference>
          <reference field="1" count="0"/>
        </references>
      </pivotArea>
    </format>
    <format dxfId="1222">
      <pivotArea dataOnly="0" labelOnly="1" fieldPosition="0">
        <references count="2">
          <reference field="0" count="1" selected="0">
            <x v="46"/>
          </reference>
          <reference field="1" count="0"/>
        </references>
      </pivotArea>
    </format>
    <format dxfId="1221">
      <pivotArea dataOnly="0" labelOnly="1" fieldPosition="0">
        <references count="2">
          <reference field="0" count="1" selected="0">
            <x v="47"/>
          </reference>
          <reference field="1" count="0"/>
        </references>
      </pivotArea>
    </format>
    <format dxfId="1220">
      <pivotArea dataOnly="0" labelOnly="1" fieldPosition="0">
        <references count="2">
          <reference field="0" count="1" selected="0">
            <x v="48"/>
          </reference>
          <reference field="1" count="0"/>
        </references>
      </pivotArea>
    </format>
    <format dxfId="1219">
      <pivotArea dataOnly="0" labelOnly="1" fieldPosition="0">
        <references count="2">
          <reference field="0" count="1" selected="0">
            <x v="49"/>
          </reference>
          <reference field="1" count="0"/>
        </references>
      </pivotArea>
    </format>
    <format dxfId="1218">
      <pivotArea dataOnly="0" labelOnly="1" fieldPosition="0">
        <references count="2">
          <reference field="0" count="1" selected="0">
            <x v="50"/>
          </reference>
          <reference field="1" count="0"/>
        </references>
      </pivotArea>
    </format>
    <format dxfId="1217">
      <pivotArea dataOnly="0" labelOnly="1" fieldPosition="0">
        <references count="2">
          <reference field="0" count="1" selected="0">
            <x v="51"/>
          </reference>
          <reference field="1" count="0"/>
        </references>
      </pivotArea>
    </format>
    <format dxfId="1216">
      <pivotArea dataOnly="0" labelOnly="1" fieldPosition="0">
        <references count="2">
          <reference field="0" count="1" selected="0">
            <x v="52"/>
          </reference>
          <reference field="1" count="0"/>
        </references>
      </pivotArea>
    </format>
    <format dxfId="1215">
      <pivotArea dataOnly="0" labelOnly="1" fieldPosition="0">
        <references count="2">
          <reference field="0" count="1" selected="0">
            <x v="53"/>
          </reference>
          <reference field="1" count="0"/>
        </references>
      </pivotArea>
    </format>
    <format dxfId="1214">
      <pivotArea dataOnly="0" labelOnly="1" fieldPosition="0">
        <references count="2">
          <reference field="0" count="1" selected="0">
            <x v="54"/>
          </reference>
          <reference field="1" count="0"/>
        </references>
      </pivotArea>
    </format>
    <format dxfId="1213">
      <pivotArea dataOnly="0" labelOnly="1" fieldPosition="0">
        <references count="2">
          <reference field="0" count="1" selected="0">
            <x v="55"/>
          </reference>
          <reference field="1" count="0"/>
        </references>
      </pivotArea>
    </format>
    <format dxfId="1212">
      <pivotArea dataOnly="0" labelOnly="1" fieldPosition="0">
        <references count="2">
          <reference field="0" count="1" selected="0">
            <x v="56"/>
          </reference>
          <reference field="1" count="0"/>
        </references>
      </pivotArea>
    </format>
    <format dxfId="1211">
      <pivotArea dataOnly="0" labelOnly="1" fieldPosition="0">
        <references count="2">
          <reference field="0" count="1" selected="0">
            <x v="57"/>
          </reference>
          <reference field="1" count="0"/>
        </references>
      </pivotArea>
    </format>
    <format dxfId="1210">
      <pivotArea dataOnly="0" labelOnly="1" fieldPosition="0">
        <references count="2">
          <reference field="0" count="1" selected="0">
            <x v="58"/>
          </reference>
          <reference field="1" count="0"/>
        </references>
      </pivotArea>
    </format>
    <format dxfId="1209">
      <pivotArea dataOnly="0" labelOnly="1" fieldPosition="0">
        <references count="2">
          <reference field="0" count="1" selected="0">
            <x v="59"/>
          </reference>
          <reference field="1" count="9">
            <x v="0"/>
            <x v="1"/>
            <x v="5"/>
            <x v="7"/>
            <x v="8"/>
            <x v="9"/>
            <x v="10"/>
            <x v="11"/>
            <x v="12"/>
          </reference>
        </references>
      </pivotArea>
    </format>
    <format dxfId="1208">
      <pivotArea dataOnly="0" labelOnly="1" outline="0" axis="axisValues" fieldPosition="0"/>
    </format>
    <format dxfId="1207">
      <pivotArea field="0" type="button" dataOnly="0" labelOnly="1" outline="0" axis="axisRow" fieldPosition="0"/>
    </format>
    <format dxfId="1206">
      <pivotArea dataOnly="0" labelOnly="1" outline="0" axis="axisValues" fieldPosition="0"/>
    </format>
    <format dxfId="1205">
      <pivotArea dataOnly="0" labelOnly="1" outline="0" axis="axisValues" fieldPosition="0"/>
    </format>
    <format dxfId="1204">
      <pivotArea outline="0" fieldPosition="0">
        <references count="1">
          <reference field="4294967294" count="1">
            <x v="0"/>
          </reference>
        </references>
      </pivotArea>
    </format>
  </formats>
  <chartFormats count="1">
    <chartFormat chart="0" format="2"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Recaudacion KmLinea" cacheId="4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2">
  <location ref="AQ50:AR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dataField="1"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Recaudación/Km. Línea (DÓLAR US) " fld="72" baseField="1" baseItem="9" numFmtId="170"/>
  </dataFields>
  <formats count="41">
    <format dxfId="1285">
      <pivotArea field="0" type="button" dataOnly="0" labelOnly="1" outline="0" axis="axisRow" fieldPosition="0"/>
    </format>
    <format dxfId="1284">
      <pivotArea dataOnly="0" labelOnly="1" outline="0" axis="axisValues" fieldPosition="0"/>
    </format>
    <format dxfId="1283">
      <pivotArea dataOnly="0" labelOnly="1" outline="0" axis="axisValues" fieldPosition="0"/>
    </format>
    <format dxfId="1282">
      <pivotArea type="all" dataOnly="0" outline="0" fieldPosition="0"/>
    </format>
    <format dxfId="1281">
      <pivotArea outline="0" collapsedLevelsAreSubtotals="1" fieldPosition="0"/>
    </format>
    <format dxfId="1280">
      <pivotArea field="0" type="button" dataOnly="0" labelOnly="1" outline="0" axis="axisRow" fieldPosition="0"/>
    </format>
    <format dxfId="1279">
      <pivotArea dataOnly="0" labelOnly="1" outline="0" axis="axisValues" fieldPosition="0"/>
    </format>
    <format dxfId="1278">
      <pivotArea dataOnly="0" labelOnly="1" fieldPosition="0">
        <references count="1">
          <reference field="0" count="0"/>
        </references>
      </pivotArea>
    </format>
    <format dxfId="1277">
      <pivotArea dataOnly="0" labelOnly="1" grandRow="1" outline="0" fieldPosition="0"/>
    </format>
    <format dxfId="1276">
      <pivotArea dataOnly="0" labelOnly="1" fieldPosition="0">
        <references count="2">
          <reference field="0" count="1" selected="0">
            <x v="30"/>
          </reference>
          <reference field="1" count="0"/>
        </references>
      </pivotArea>
    </format>
    <format dxfId="1275">
      <pivotArea dataOnly="0" labelOnly="1" fieldPosition="0">
        <references count="2">
          <reference field="0" count="1" selected="0">
            <x v="31"/>
          </reference>
          <reference field="1" count="0"/>
        </references>
      </pivotArea>
    </format>
    <format dxfId="1274">
      <pivotArea dataOnly="0" labelOnly="1" fieldPosition="0">
        <references count="2">
          <reference field="0" count="1" selected="0">
            <x v="32"/>
          </reference>
          <reference field="1" count="0"/>
        </references>
      </pivotArea>
    </format>
    <format dxfId="1273">
      <pivotArea dataOnly="0" labelOnly="1" fieldPosition="0">
        <references count="2">
          <reference field="0" count="1" selected="0">
            <x v="33"/>
          </reference>
          <reference field="1" count="0"/>
        </references>
      </pivotArea>
    </format>
    <format dxfId="1272">
      <pivotArea dataOnly="0" labelOnly="1" fieldPosition="0">
        <references count="2">
          <reference field="0" count="1" selected="0">
            <x v="34"/>
          </reference>
          <reference field="1" count="0"/>
        </references>
      </pivotArea>
    </format>
    <format dxfId="1271">
      <pivotArea dataOnly="0" labelOnly="1" fieldPosition="0">
        <references count="2">
          <reference field="0" count="1" selected="0">
            <x v="35"/>
          </reference>
          <reference field="1" count="0"/>
        </references>
      </pivotArea>
    </format>
    <format dxfId="1270">
      <pivotArea dataOnly="0" labelOnly="1" fieldPosition="0">
        <references count="2">
          <reference field="0" count="1" selected="0">
            <x v="36"/>
          </reference>
          <reference field="1" count="0"/>
        </references>
      </pivotArea>
    </format>
    <format dxfId="1269">
      <pivotArea dataOnly="0" labelOnly="1" fieldPosition="0">
        <references count="2">
          <reference field="0" count="1" selected="0">
            <x v="37"/>
          </reference>
          <reference field="1" count="0"/>
        </references>
      </pivotArea>
    </format>
    <format dxfId="1268">
      <pivotArea dataOnly="0" labelOnly="1" fieldPosition="0">
        <references count="2">
          <reference field="0" count="1" selected="0">
            <x v="38"/>
          </reference>
          <reference field="1" count="0"/>
        </references>
      </pivotArea>
    </format>
    <format dxfId="1267">
      <pivotArea dataOnly="0" labelOnly="1" fieldPosition="0">
        <references count="2">
          <reference field="0" count="1" selected="0">
            <x v="39"/>
          </reference>
          <reference field="1" count="0"/>
        </references>
      </pivotArea>
    </format>
    <format dxfId="1266">
      <pivotArea dataOnly="0" labelOnly="1" fieldPosition="0">
        <references count="2">
          <reference field="0" count="1" selected="0">
            <x v="40"/>
          </reference>
          <reference field="1" count="0"/>
        </references>
      </pivotArea>
    </format>
    <format dxfId="1265">
      <pivotArea dataOnly="0" labelOnly="1" fieldPosition="0">
        <references count="2">
          <reference field="0" count="1" selected="0">
            <x v="41"/>
          </reference>
          <reference field="1" count="0"/>
        </references>
      </pivotArea>
    </format>
    <format dxfId="1264">
      <pivotArea dataOnly="0" labelOnly="1" fieldPosition="0">
        <references count="2">
          <reference field="0" count="1" selected="0">
            <x v="42"/>
          </reference>
          <reference field="1" count="0"/>
        </references>
      </pivotArea>
    </format>
    <format dxfId="1263">
      <pivotArea dataOnly="0" labelOnly="1" fieldPosition="0">
        <references count="2">
          <reference field="0" count="1" selected="0">
            <x v="43"/>
          </reference>
          <reference field="1" count="0"/>
        </references>
      </pivotArea>
    </format>
    <format dxfId="1262">
      <pivotArea dataOnly="0" labelOnly="1" fieldPosition="0">
        <references count="2">
          <reference field="0" count="1" selected="0">
            <x v="44"/>
          </reference>
          <reference field="1" count="0"/>
        </references>
      </pivotArea>
    </format>
    <format dxfId="1261">
      <pivotArea dataOnly="0" labelOnly="1" fieldPosition="0">
        <references count="2">
          <reference field="0" count="1" selected="0">
            <x v="45"/>
          </reference>
          <reference field="1" count="0"/>
        </references>
      </pivotArea>
    </format>
    <format dxfId="1260">
      <pivotArea dataOnly="0" labelOnly="1" fieldPosition="0">
        <references count="2">
          <reference field="0" count="1" selected="0">
            <x v="46"/>
          </reference>
          <reference field="1" count="0"/>
        </references>
      </pivotArea>
    </format>
    <format dxfId="1259">
      <pivotArea dataOnly="0" labelOnly="1" fieldPosition="0">
        <references count="2">
          <reference field="0" count="1" selected="0">
            <x v="47"/>
          </reference>
          <reference field="1" count="0"/>
        </references>
      </pivotArea>
    </format>
    <format dxfId="1258">
      <pivotArea dataOnly="0" labelOnly="1" fieldPosition="0">
        <references count="2">
          <reference field="0" count="1" selected="0">
            <x v="48"/>
          </reference>
          <reference field="1" count="0"/>
        </references>
      </pivotArea>
    </format>
    <format dxfId="1257">
      <pivotArea dataOnly="0" labelOnly="1" fieldPosition="0">
        <references count="2">
          <reference field="0" count="1" selected="0">
            <x v="49"/>
          </reference>
          <reference field="1" count="0"/>
        </references>
      </pivotArea>
    </format>
    <format dxfId="1256">
      <pivotArea dataOnly="0" labelOnly="1" fieldPosition="0">
        <references count="2">
          <reference field="0" count="1" selected="0">
            <x v="50"/>
          </reference>
          <reference field="1" count="0"/>
        </references>
      </pivotArea>
    </format>
    <format dxfId="1255">
      <pivotArea dataOnly="0" labelOnly="1" fieldPosition="0">
        <references count="2">
          <reference field="0" count="1" selected="0">
            <x v="51"/>
          </reference>
          <reference field="1" count="0"/>
        </references>
      </pivotArea>
    </format>
    <format dxfId="1254">
      <pivotArea dataOnly="0" labelOnly="1" fieldPosition="0">
        <references count="2">
          <reference field="0" count="1" selected="0">
            <x v="52"/>
          </reference>
          <reference field="1" count="0"/>
        </references>
      </pivotArea>
    </format>
    <format dxfId="1253">
      <pivotArea dataOnly="0" labelOnly="1" fieldPosition="0">
        <references count="2">
          <reference field="0" count="1" selected="0">
            <x v="53"/>
          </reference>
          <reference field="1" count="0"/>
        </references>
      </pivotArea>
    </format>
    <format dxfId="1252">
      <pivotArea dataOnly="0" labelOnly="1" fieldPosition="0">
        <references count="2">
          <reference field="0" count="1" selected="0">
            <x v="54"/>
          </reference>
          <reference field="1" count="0"/>
        </references>
      </pivotArea>
    </format>
    <format dxfId="1251">
      <pivotArea dataOnly="0" labelOnly="1" fieldPosition="0">
        <references count="2">
          <reference field="0" count="1" selected="0">
            <x v="55"/>
          </reference>
          <reference field="1" count="0"/>
        </references>
      </pivotArea>
    </format>
    <format dxfId="1250">
      <pivotArea dataOnly="0" labelOnly="1" fieldPosition="0">
        <references count="2">
          <reference field="0" count="1" selected="0">
            <x v="56"/>
          </reference>
          <reference field="1" count="0"/>
        </references>
      </pivotArea>
    </format>
    <format dxfId="1249">
      <pivotArea dataOnly="0" labelOnly="1" fieldPosition="0">
        <references count="2">
          <reference field="0" count="1" selected="0">
            <x v="57"/>
          </reference>
          <reference field="1" count="0"/>
        </references>
      </pivotArea>
    </format>
    <format dxfId="1248">
      <pivotArea dataOnly="0" labelOnly="1" fieldPosition="0">
        <references count="2">
          <reference field="0" count="1" selected="0">
            <x v="58"/>
          </reference>
          <reference field="1" count="0"/>
        </references>
      </pivotArea>
    </format>
    <format dxfId="1247">
      <pivotArea dataOnly="0" labelOnly="1" fieldPosition="0">
        <references count="2">
          <reference field="0" count="1" selected="0">
            <x v="59"/>
          </reference>
          <reference field="1" count="9">
            <x v="0"/>
            <x v="1"/>
            <x v="5"/>
            <x v="7"/>
            <x v="8"/>
            <x v="9"/>
            <x v="10"/>
            <x v="11"/>
            <x v="12"/>
          </reference>
        </references>
      </pivotArea>
    </format>
    <format dxfId="1246">
      <pivotArea dataOnly="0" labelOnly="1" outline="0" axis="axisValues" fieldPosition="0"/>
    </format>
    <format dxfId="1245">
      <pivotArea outline="0" fieldPosition="0">
        <references count="1">
          <reference field="4294967294" count="1">
            <x v="0"/>
          </reference>
        </references>
      </pivotArea>
    </format>
  </formats>
  <chartFormats count="1">
    <chartFormat chart="1"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Densidad Demanda" cacheId="4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W50:AX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dataField="1" numFmtId="3" showAll="0"/>
    <pivotField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DEMANDA (Pax Km/Km Línea) " fld="85" baseField="1" baseItem="8" numFmtId="3"/>
  </dataFields>
  <formats count="38">
    <format dxfId="1323">
      <pivotArea type="all" dataOnly="0" outline="0" fieldPosition="0"/>
    </format>
    <format dxfId="1322">
      <pivotArea outline="0" collapsedLevelsAreSubtotals="1" fieldPosition="0"/>
    </format>
    <format dxfId="1321">
      <pivotArea dataOnly="0" labelOnly="1" outline="0" axis="axisValues" fieldPosition="0"/>
    </format>
    <format dxfId="1320">
      <pivotArea dataOnly="0" labelOnly="1" fieldPosition="0">
        <references count="1">
          <reference field="0" count="0"/>
        </references>
      </pivotArea>
    </format>
    <format dxfId="1319">
      <pivotArea dataOnly="0" labelOnly="1" fieldPosition="0">
        <references count="2">
          <reference field="0" count="1" selected="0">
            <x v="30"/>
          </reference>
          <reference field="1" count="0"/>
        </references>
      </pivotArea>
    </format>
    <format dxfId="1318">
      <pivotArea dataOnly="0" labelOnly="1" fieldPosition="0">
        <references count="2">
          <reference field="0" count="1" selected="0">
            <x v="31"/>
          </reference>
          <reference field="1" count="0"/>
        </references>
      </pivotArea>
    </format>
    <format dxfId="1317">
      <pivotArea dataOnly="0" labelOnly="1" fieldPosition="0">
        <references count="2">
          <reference field="0" count="1" selected="0">
            <x v="32"/>
          </reference>
          <reference field="1" count="0"/>
        </references>
      </pivotArea>
    </format>
    <format dxfId="1316">
      <pivotArea dataOnly="0" labelOnly="1" fieldPosition="0">
        <references count="2">
          <reference field="0" count="1" selected="0">
            <x v="33"/>
          </reference>
          <reference field="1" count="0"/>
        </references>
      </pivotArea>
    </format>
    <format dxfId="1315">
      <pivotArea dataOnly="0" labelOnly="1" fieldPosition="0">
        <references count="2">
          <reference field="0" count="1" selected="0">
            <x v="34"/>
          </reference>
          <reference field="1" count="0"/>
        </references>
      </pivotArea>
    </format>
    <format dxfId="1314">
      <pivotArea dataOnly="0" labelOnly="1" fieldPosition="0">
        <references count="2">
          <reference field="0" count="1" selected="0">
            <x v="35"/>
          </reference>
          <reference field="1" count="0"/>
        </references>
      </pivotArea>
    </format>
    <format dxfId="1313">
      <pivotArea dataOnly="0" labelOnly="1" fieldPosition="0">
        <references count="2">
          <reference field="0" count="1" selected="0">
            <x v="36"/>
          </reference>
          <reference field="1" count="0"/>
        </references>
      </pivotArea>
    </format>
    <format dxfId="1312">
      <pivotArea dataOnly="0" labelOnly="1" fieldPosition="0">
        <references count="2">
          <reference field="0" count="1" selected="0">
            <x v="37"/>
          </reference>
          <reference field="1" count="0"/>
        </references>
      </pivotArea>
    </format>
    <format dxfId="1311">
      <pivotArea dataOnly="0" labelOnly="1" fieldPosition="0">
        <references count="2">
          <reference field="0" count="1" selected="0">
            <x v="38"/>
          </reference>
          <reference field="1" count="0"/>
        </references>
      </pivotArea>
    </format>
    <format dxfId="1310">
      <pivotArea dataOnly="0" labelOnly="1" fieldPosition="0">
        <references count="2">
          <reference field="0" count="1" selected="0">
            <x v="39"/>
          </reference>
          <reference field="1" count="0"/>
        </references>
      </pivotArea>
    </format>
    <format dxfId="1309">
      <pivotArea dataOnly="0" labelOnly="1" fieldPosition="0">
        <references count="2">
          <reference field="0" count="1" selected="0">
            <x v="40"/>
          </reference>
          <reference field="1" count="0"/>
        </references>
      </pivotArea>
    </format>
    <format dxfId="1308">
      <pivotArea dataOnly="0" labelOnly="1" fieldPosition="0">
        <references count="2">
          <reference field="0" count="1" selected="0">
            <x v="41"/>
          </reference>
          <reference field="1" count="0"/>
        </references>
      </pivotArea>
    </format>
    <format dxfId="1307">
      <pivotArea dataOnly="0" labelOnly="1" fieldPosition="0">
        <references count="2">
          <reference field="0" count="1" selected="0">
            <x v="42"/>
          </reference>
          <reference field="1" count="0"/>
        </references>
      </pivotArea>
    </format>
    <format dxfId="1306">
      <pivotArea dataOnly="0" labelOnly="1" fieldPosition="0">
        <references count="2">
          <reference field="0" count="1" selected="0">
            <x v="43"/>
          </reference>
          <reference field="1" count="0"/>
        </references>
      </pivotArea>
    </format>
    <format dxfId="1305">
      <pivotArea dataOnly="0" labelOnly="1" fieldPosition="0">
        <references count="2">
          <reference field="0" count="1" selected="0">
            <x v="44"/>
          </reference>
          <reference field="1" count="0"/>
        </references>
      </pivotArea>
    </format>
    <format dxfId="1304">
      <pivotArea dataOnly="0" labelOnly="1" fieldPosition="0">
        <references count="2">
          <reference field="0" count="1" selected="0">
            <x v="45"/>
          </reference>
          <reference field="1" count="0"/>
        </references>
      </pivotArea>
    </format>
    <format dxfId="1303">
      <pivotArea dataOnly="0" labelOnly="1" fieldPosition="0">
        <references count="2">
          <reference field="0" count="1" selected="0">
            <x v="46"/>
          </reference>
          <reference field="1" count="0"/>
        </references>
      </pivotArea>
    </format>
    <format dxfId="1302">
      <pivotArea dataOnly="0" labelOnly="1" fieldPosition="0">
        <references count="2">
          <reference field="0" count="1" selected="0">
            <x v="47"/>
          </reference>
          <reference field="1" count="0"/>
        </references>
      </pivotArea>
    </format>
    <format dxfId="1301">
      <pivotArea dataOnly="0" labelOnly="1" fieldPosition="0">
        <references count="2">
          <reference field="0" count="1" selected="0">
            <x v="48"/>
          </reference>
          <reference field="1" count="0"/>
        </references>
      </pivotArea>
    </format>
    <format dxfId="1300">
      <pivotArea dataOnly="0" labelOnly="1" fieldPosition="0">
        <references count="2">
          <reference field="0" count="1" selected="0">
            <x v="49"/>
          </reference>
          <reference field="1" count="0"/>
        </references>
      </pivotArea>
    </format>
    <format dxfId="1299">
      <pivotArea dataOnly="0" labelOnly="1" fieldPosition="0">
        <references count="2">
          <reference field="0" count="1" selected="0">
            <x v="50"/>
          </reference>
          <reference field="1" count="0"/>
        </references>
      </pivotArea>
    </format>
    <format dxfId="1298">
      <pivotArea dataOnly="0" labelOnly="1" fieldPosition="0">
        <references count="2">
          <reference field="0" count="1" selected="0">
            <x v="51"/>
          </reference>
          <reference field="1" count="0"/>
        </references>
      </pivotArea>
    </format>
    <format dxfId="1297">
      <pivotArea dataOnly="0" labelOnly="1" fieldPosition="0">
        <references count="2">
          <reference field="0" count="1" selected="0">
            <x v="52"/>
          </reference>
          <reference field="1" count="0"/>
        </references>
      </pivotArea>
    </format>
    <format dxfId="1296">
      <pivotArea dataOnly="0" labelOnly="1" fieldPosition="0">
        <references count="2">
          <reference field="0" count="1" selected="0">
            <x v="53"/>
          </reference>
          <reference field="1" count="0"/>
        </references>
      </pivotArea>
    </format>
    <format dxfId="1295">
      <pivotArea dataOnly="0" labelOnly="1" fieldPosition="0">
        <references count="2">
          <reference field="0" count="1" selected="0">
            <x v="54"/>
          </reference>
          <reference field="1" count="0"/>
        </references>
      </pivotArea>
    </format>
    <format dxfId="1294">
      <pivotArea dataOnly="0" labelOnly="1" fieldPosition="0">
        <references count="2">
          <reference field="0" count="1" selected="0">
            <x v="55"/>
          </reference>
          <reference field="1" count="0"/>
        </references>
      </pivotArea>
    </format>
    <format dxfId="1293">
      <pivotArea dataOnly="0" labelOnly="1" fieldPosition="0">
        <references count="2">
          <reference field="0" count="1" selected="0">
            <x v="56"/>
          </reference>
          <reference field="1" count="0"/>
        </references>
      </pivotArea>
    </format>
    <format dxfId="1292">
      <pivotArea dataOnly="0" labelOnly="1" fieldPosition="0">
        <references count="2">
          <reference field="0" count="1" selected="0">
            <x v="57"/>
          </reference>
          <reference field="1" count="0"/>
        </references>
      </pivotArea>
    </format>
    <format dxfId="1291">
      <pivotArea dataOnly="0" labelOnly="1" fieldPosition="0">
        <references count="2">
          <reference field="0" count="1" selected="0">
            <x v="58"/>
          </reference>
          <reference field="1" count="0"/>
        </references>
      </pivotArea>
    </format>
    <format dxfId="1290">
      <pivotArea dataOnly="0" labelOnly="1" fieldPosition="0">
        <references count="2">
          <reference field="0" count="1" selected="0">
            <x v="59"/>
          </reference>
          <reference field="1" count="9">
            <x v="0"/>
            <x v="1"/>
            <x v="5"/>
            <x v="7"/>
            <x v="8"/>
            <x v="9"/>
            <x v="10"/>
            <x v="11"/>
            <x v="12"/>
          </reference>
        </references>
      </pivotArea>
    </format>
    <format dxfId="1289">
      <pivotArea dataOnly="0" labelOnly="1" outline="0" axis="axisValues" fieldPosition="0"/>
    </format>
    <format dxfId="1288">
      <pivotArea outline="0" fieldPosition="0">
        <references count="1">
          <reference field="4294967294" count="1">
            <x v="0"/>
          </reference>
        </references>
      </pivotArea>
    </format>
    <format dxfId="1287">
      <pivotArea dataOnly="0" labelOnly="1" outline="0" axis="axisValues" fieldPosition="0"/>
    </format>
    <format dxfId="1286">
      <pivotArea dataOnly="0" labelOnly="1" outline="0" axis="axisValues"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Densidad Oferta" cacheId="48" applyNumberFormats="0" applyBorderFormats="0" applyFontFormats="0" applyPatternFormats="0" applyAlignmentFormats="0" applyWidthHeightFormats="1" dataCaption="Valores" updatedVersion="6" minRefreshableVersion="3" rowGrandTotals="0" itemPrintTitles="1" createdVersion="5" indent="0" showHeaders="0" outline="1" outlineData="1" multipleFieldFilters="0" chartFormat="1">
  <location ref="AZ50:BA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numFmtId="178" showAll="0"/>
    <pivotField showAll="0"/>
    <pivotField showAll="0"/>
    <pivotField showAll="0"/>
    <pivotField showAll="0"/>
    <pivotField numFmtId="3" showAll="0"/>
    <pivotField showAll="0"/>
    <pivotField showAll="0"/>
    <pivotField numFmtId="3" showAll="0"/>
    <pivotField showAll="0"/>
    <pivotField numFmtId="3" showAll="0"/>
    <pivotField numFmtId="3" showAll="0"/>
    <pivotField showAll="0"/>
    <pivotField showAll="0"/>
    <pivotField numFmtId="3" showAll="0"/>
    <pivotField showAll="0"/>
    <pivotField numFmtId="166" showAll="0"/>
    <pivotField numFmtId="10" showAll="0"/>
    <pivotField showAll="0"/>
    <pivotField showAll="0"/>
    <pivotField numFmtId="166" showAll="0"/>
    <pivotField showAll="0"/>
    <pivotField showAll="0"/>
    <pivotField numFmtId="3" showAll="0"/>
    <pivotField showAll="0"/>
    <pivotField showAll="0"/>
    <pivotField numFmtId="3" showAll="0"/>
    <pivotField showAll="0"/>
    <pivotField showAll="0"/>
    <pivotField showAll="0"/>
    <pivotField showAll="0"/>
    <pivotField numFmtId="3" showAll="0"/>
    <pivotField showAll="0"/>
    <pivotField showAll="0"/>
    <pivotField showAll="0"/>
    <pivotField showAll="0"/>
    <pivotField numFmtId="10" showAll="0"/>
    <pivotField showAll="0"/>
    <pivotField showAll="0"/>
    <pivotField showAll="0"/>
    <pivotField showAll="0"/>
    <pivotField numFmtId="3" showAll="0"/>
    <pivotField showAll="0"/>
    <pivotField numFmtId="3" showAll="0"/>
    <pivotField numFmtId="10" showAll="0"/>
    <pivotField numFmtId="3" showAll="0"/>
    <pivotField numFmtId="3" showAll="0"/>
    <pivotField showAll="0"/>
    <pivotField numFmtId="3" showAll="0"/>
    <pivotField numFmtId="166" showAll="0"/>
    <pivotField showAll="0"/>
    <pivotField numFmtId="10" showAll="0"/>
    <pivotField showAll="0"/>
    <pivotField numFmtId="3" showAll="0"/>
    <pivotField numFmtId="166" showAll="0"/>
    <pivotField numFmtId="10" showAll="0"/>
    <pivotField numFmtId="3" showAll="0"/>
    <pivotField numFmtId="167" showAll="0"/>
    <pivotField numFmtId="3" showAll="0"/>
    <pivotField showAll="0"/>
    <pivotField showAll="0"/>
    <pivotField showAll="0"/>
    <pivotField showAll="0"/>
    <pivotField showAll="0"/>
    <pivotField numFmtId="2" showAll="0"/>
    <pivotField numFmtId="4" showAll="0"/>
    <pivotField numFmtId="4" showAll="0" defaultSubtotal="0"/>
    <pivotField numFmtId="3" showAll="0"/>
    <pivotField showAll="0"/>
    <pivotField numFmtId="171" showAll="0"/>
    <pivotField numFmtId="170" showAll="0"/>
    <pivotField numFmtId="171" showAll="0"/>
    <pivotField numFmtId="170" showAll="0"/>
    <pivotField numFmtId="171" showAll="0"/>
    <pivotField numFmtId="170" showAll="0"/>
    <pivotField numFmtId="172" showAll="0"/>
    <pivotField numFmtId="173" showAll="0"/>
    <pivotField showAll="0"/>
    <pivotField showAll="0"/>
    <pivotField showAll="0"/>
    <pivotField showAll="0"/>
    <pivotField numFmtId="3" showAll="0"/>
    <pivotField numFmtId="3" showAll="0"/>
    <pivotField numFmtId="3" showAll="0"/>
    <pivotField dataField="1" numFmtId="3" showAll="0"/>
    <pivotField numFmtId="3" showAll="0"/>
    <pivotField numFmtId="3" showAll="0"/>
    <pivotField showAl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Densidad vinculada a la OFERTA (Coches Km/Km Línea) " fld="86" baseField="1" baseItem="10" numFmtId="3"/>
  </dataFields>
  <formats count="40">
    <format dxfId="1363">
      <pivotArea type="all" dataOnly="0" outline="0" fieldPosition="0"/>
    </format>
    <format dxfId="1362">
      <pivotArea outline="0" collapsedLevelsAreSubtotals="1" fieldPosition="0"/>
    </format>
    <format dxfId="1361">
      <pivotArea field="0" type="button" dataOnly="0" labelOnly="1" outline="0" axis="axisRow" fieldPosition="0"/>
    </format>
    <format dxfId="1360">
      <pivotArea dataOnly="0" labelOnly="1" outline="0" axis="axisValues" fieldPosition="0"/>
    </format>
    <format dxfId="1359">
      <pivotArea dataOnly="0" labelOnly="1" fieldPosition="0">
        <references count="1">
          <reference field="0" count="0"/>
        </references>
      </pivotArea>
    </format>
    <format dxfId="1358">
      <pivotArea dataOnly="0" labelOnly="1" grandRow="1" outline="0" fieldPosition="0"/>
    </format>
    <format dxfId="1357">
      <pivotArea dataOnly="0" labelOnly="1" fieldPosition="0">
        <references count="2">
          <reference field="0" count="1" selected="0">
            <x v="30"/>
          </reference>
          <reference field="1" count="0"/>
        </references>
      </pivotArea>
    </format>
    <format dxfId="1356">
      <pivotArea dataOnly="0" labelOnly="1" fieldPosition="0">
        <references count="2">
          <reference field="0" count="1" selected="0">
            <x v="31"/>
          </reference>
          <reference field="1" count="0"/>
        </references>
      </pivotArea>
    </format>
    <format dxfId="1355">
      <pivotArea dataOnly="0" labelOnly="1" fieldPosition="0">
        <references count="2">
          <reference field="0" count="1" selected="0">
            <x v="32"/>
          </reference>
          <reference field="1" count="0"/>
        </references>
      </pivotArea>
    </format>
    <format dxfId="1354">
      <pivotArea dataOnly="0" labelOnly="1" fieldPosition="0">
        <references count="2">
          <reference field="0" count="1" selected="0">
            <x v="33"/>
          </reference>
          <reference field="1" count="0"/>
        </references>
      </pivotArea>
    </format>
    <format dxfId="1353">
      <pivotArea dataOnly="0" labelOnly="1" fieldPosition="0">
        <references count="2">
          <reference field="0" count="1" selected="0">
            <x v="34"/>
          </reference>
          <reference field="1" count="0"/>
        </references>
      </pivotArea>
    </format>
    <format dxfId="1352">
      <pivotArea dataOnly="0" labelOnly="1" fieldPosition="0">
        <references count="2">
          <reference field="0" count="1" selected="0">
            <x v="35"/>
          </reference>
          <reference field="1" count="0"/>
        </references>
      </pivotArea>
    </format>
    <format dxfId="1351">
      <pivotArea dataOnly="0" labelOnly="1" fieldPosition="0">
        <references count="2">
          <reference field="0" count="1" selected="0">
            <x v="36"/>
          </reference>
          <reference field="1" count="0"/>
        </references>
      </pivotArea>
    </format>
    <format dxfId="1350">
      <pivotArea dataOnly="0" labelOnly="1" fieldPosition="0">
        <references count="2">
          <reference field="0" count="1" selected="0">
            <x v="37"/>
          </reference>
          <reference field="1" count="0"/>
        </references>
      </pivotArea>
    </format>
    <format dxfId="1349">
      <pivotArea dataOnly="0" labelOnly="1" fieldPosition="0">
        <references count="2">
          <reference field="0" count="1" selected="0">
            <x v="38"/>
          </reference>
          <reference field="1" count="0"/>
        </references>
      </pivotArea>
    </format>
    <format dxfId="1348">
      <pivotArea dataOnly="0" labelOnly="1" fieldPosition="0">
        <references count="2">
          <reference field="0" count="1" selected="0">
            <x v="39"/>
          </reference>
          <reference field="1" count="0"/>
        </references>
      </pivotArea>
    </format>
    <format dxfId="1347">
      <pivotArea dataOnly="0" labelOnly="1" fieldPosition="0">
        <references count="2">
          <reference field="0" count="1" selected="0">
            <x v="40"/>
          </reference>
          <reference field="1" count="0"/>
        </references>
      </pivotArea>
    </format>
    <format dxfId="1346">
      <pivotArea dataOnly="0" labelOnly="1" fieldPosition="0">
        <references count="2">
          <reference field="0" count="1" selected="0">
            <x v="41"/>
          </reference>
          <reference field="1" count="0"/>
        </references>
      </pivotArea>
    </format>
    <format dxfId="1345">
      <pivotArea dataOnly="0" labelOnly="1" fieldPosition="0">
        <references count="2">
          <reference field="0" count="1" selected="0">
            <x v="42"/>
          </reference>
          <reference field="1" count="0"/>
        </references>
      </pivotArea>
    </format>
    <format dxfId="1344">
      <pivotArea dataOnly="0" labelOnly="1" fieldPosition="0">
        <references count="2">
          <reference field="0" count="1" selected="0">
            <x v="43"/>
          </reference>
          <reference field="1" count="0"/>
        </references>
      </pivotArea>
    </format>
    <format dxfId="1343">
      <pivotArea dataOnly="0" labelOnly="1" fieldPosition="0">
        <references count="2">
          <reference field="0" count="1" selected="0">
            <x v="44"/>
          </reference>
          <reference field="1" count="0"/>
        </references>
      </pivotArea>
    </format>
    <format dxfId="1342">
      <pivotArea dataOnly="0" labelOnly="1" fieldPosition="0">
        <references count="2">
          <reference field="0" count="1" selected="0">
            <x v="45"/>
          </reference>
          <reference field="1" count="0"/>
        </references>
      </pivotArea>
    </format>
    <format dxfId="1341">
      <pivotArea dataOnly="0" labelOnly="1" fieldPosition="0">
        <references count="2">
          <reference field="0" count="1" selected="0">
            <x v="46"/>
          </reference>
          <reference field="1" count="0"/>
        </references>
      </pivotArea>
    </format>
    <format dxfId="1340">
      <pivotArea dataOnly="0" labelOnly="1" fieldPosition="0">
        <references count="2">
          <reference field="0" count="1" selected="0">
            <x v="47"/>
          </reference>
          <reference field="1" count="0"/>
        </references>
      </pivotArea>
    </format>
    <format dxfId="1339">
      <pivotArea dataOnly="0" labelOnly="1" fieldPosition="0">
        <references count="2">
          <reference field="0" count="1" selected="0">
            <x v="48"/>
          </reference>
          <reference field="1" count="0"/>
        </references>
      </pivotArea>
    </format>
    <format dxfId="1338">
      <pivotArea dataOnly="0" labelOnly="1" fieldPosition="0">
        <references count="2">
          <reference field="0" count="1" selected="0">
            <x v="49"/>
          </reference>
          <reference field="1" count="0"/>
        </references>
      </pivotArea>
    </format>
    <format dxfId="1337">
      <pivotArea dataOnly="0" labelOnly="1" fieldPosition="0">
        <references count="2">
          <reference field="0" count="1" selected="0">
            <x v="50"/>
          </reference>
          <reference field="1" count="0"/>
        </references>
      </pivotArea>
    </format>
    <format dxfId="1336">
      <pivotArea dataOnly="0" labelOnly="1" fieldPosition="0">
        <references count="2">
          <reference field="0" count="1" selected="0">
            <x v="51"/>
          </reference>
          <reference field="1" count="0"/>
        </references>
      </pivotArea>
    </format>
    <format dxfId="1335">
      <pivotArea dataOnly="0" labelOnly="1" fieldPosition="0">
        <references count="2">
          <reference field="0" count="1" selected="0">
            <x v="52"/>
          </reference>
          <reference field="1" count="0"/>
        </references>
      </pivotArea>
    </format>
    <format dxfId="1334">
      <pivotArea dataOnly="0" labelOnly="1" fieldPosition="0">
        <references count="2">
          <reference field="0" count="1" selected="0">
            <x v="53"/>
          </reference>
          <reference field="1" count="0"/>
        </references>
      </pivotArea>
    </format>
    <format dxfId="1333">
      <pivotArea dataOnly="0" labelOnly="1" fieldPosition="0">
        <references count="2">
          <reference field="0" count="1" selected="0">
            <x v="54"/>
          </reference>
          <reference field="1" count="0"/>
        </references>
      </pivotArea>
    </format>
    <format dxfId="1332">
      <pivotArea dataOnly="0" labelOnly="1" fieldPosition="0">
        <references count="2">
          <reference field="0" count="1" selected="0">
            <x v="55"/>
          </reference>
          <reference field="1" count="0"/>
        </references>
      </pivotArea>
    </format>
    <format dxfId="1331">
      <pivotArea dataOnly="0" labelOnly="1" fieldPosition="0">
        <references count="2">
          <reference field="0" count="1" selected="0">
            <x v="56"/>
          </reference>
          <reference field="1" count="0"/>
        </references>
      </pivotArea>
    </format>
    <format dxfId="1330">
      <pivotArea dataOnly="0" labelOnly="1" fieldPosition="0">
        <references count="2">
          <reference field="0" count="1" selected="0">
            <x v="57"/>
          </reference>
          <reference field="1" count="0"/>
        </references>
      </pivotArea>
    </format>
    <format dxfId="1329">
      <pivotArea dataOnly="0" labelOnly="1" fieldPosition="0">
        <references count="2">
          <reference field="0" count="1" selected="0">
            <x v="58"/>
          </reference>
          <reference field="1" count="0"/>
        </references>
      </pivotArea>
    </format>
    <format dxfId="1328">
      <pivotArea dataOnly="0" labelOnly="1" fieldPosition="0">
        <references count="2">
          <reference field="0" count="1" selected="0">
            <x v="59"/>
          </reference>
          <reference field="1" count="9">
            <x v="0"/>
            <x v="1"/>
            <x v="5"/>
            <x v="7"/>
            <x v="8"/>
            <x v="9"/>
            <x v="10"/>
            <x v="11"/>
            <x v="12"/>
          </reference>
        </references>
      </pivotArea>
    </format>
    <format dxfId="1327">
      <pivotArea dataOnly="0" labelOnly="1" outline="0" axis="axisValues" fieldPosition="0"/>
    </format>
    <format dxfId="1326">
      <pivotArea outline="0" fieldPosition="0">
        <references count="1">
          <reference field="4294967294" count="1">
            <x v="0"/>
          </reference>
        </references>
      </pivotArea>
    </format>
    <format dxfId="1325">
      <pivotArea dataOnly="0" labelOnly="1" outline="0" axis="axisValues" fieldPosition="0"/>
    </format>
    <format dxfId="1324">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Medium2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Evasion" cacheId="48" applyNumberFormats="0" applyBorderFormats="0" applyFontFormats="0" applyPatternFormats="0" applyAlignmentFormats="0" applyWidthHeightFormats="1" dataCaption="Valores" updatedVersion="6" minRefreshableVersion="3" rowGrandTotals="0" colGrandTotals="0" itemPrintTitles="1" createdVersion="5" indent="0" outline="1" outlineData="1" multipleFieldFilters="0" chartFormat="7" rowHeaderCaption=" ">
  <location ref="AL50:AM71" firstHeaderRow="1" firstDataRow="1" firstDataCol="1"/>
  <pivotFields count="109">
    <pivotField axis="axisRow"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x="29"/>
        <item x="30"/>
        <item t="default"/>
      </items>
    </pivotField>
    <pivotField axis="axisRow" compact="0" showAll="0">
      <items count="26">
        <item x="0"/>
        <item x="1"/>
        <item m="1" x="22"/>
        <item m="1" x="15"/>
        <item m="1" x="21"/>
        <item x="2"/>
        <item m="1" x="13"/>
        <item x="3"/>
        <item x="4"/>
        <item x="5"/>
        <item x="6"/>
        <item x="7"/>
        <item x="8"/>
        <item x="9"/>
        <item x="10"/>
        <item m="1" x="24"/>
        <item m="1" x="23"/>
        <item m="1" x="20"/>
        <item m="1" x="19"/>
        <item m="1" x="14"/>
        <item m="1" x="18"/>
        <item m="1" x="16"/>
        <item m="1" x="17"/>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numFmtId="3" showAll="0"/>
    <pivotField numFmtId="3" showAll="0"/>
    <pivotField numFmtId="3" showAll="0"/>
    <pivotField numFmtId="3" showAll="0"/>
    <pivotField numFmtId="10" showAll="0"/>
    <pivotField numFmtId="3" showAll="0"/>
    <pivotField numFmtId="3" showAll="0"/>
    <pivotField numFmtId="3" showAll="0"/>
    <pivotField numFmtId="3" showAll="0"/>
    <pivotField numFmtId="3" showAll="0"/>
    <pivotField numFmtId="10" showAll="0"/>
    <pivotField numFmtId="166" showAll="0" defaultSubtotal="0"/>
    <pivotField numFmtId="10" showAll="0" defaultSubtotal="0"/>
    <pivotField numFmtId="166" showAll="0" defaultSubtotal="0"/>
    <pivotField showAll="0" defaultSubtotal="0"/>
    <pivotField numFmtId="166" showAll="0"/>
    <pivotField numFmtId="3" showAll="0"/>
    <pivotField numFmtId="3" showAll="0"/>
    <pivotField numFmtId="3" showAll="0"/>
    <pivotField numFmtId="3" showAll="0"/>
    <pivotField numFmtId="3" showAll="0"/>
    <pivotField numFmtId="3" showAll="0"/>
    <pivotField numFmtId="3" showAll="0"/>
    <pivotField numFmtId="3" showAll="0"/>
    <pivotField showAll="0"/>
    <pivotField showAll="0"/>
    <pivotField numFmtId="3" showAll="0"/>
    <pivotField numFmtId="10" showAll="0"/>
    <pivotField showAll="0"/>
    <pivotField showAll="0"/>
    <pivotField showAll="0"/>
    <pivotField numFmtId="10" showAll="0"/>
    <pivotField showAll="0"/>
    <pivotField showAll="0"/>
    <pivotField showAll="0"/>
    <pivotField showAll="0"/>
    <pivotField numFmtId="3" showAll="0"/>
    <pivotField numFmtId="10" showAll="0"/>
    <pivotField numFmtId="3" showAll="0"/>
    <pivotField numFmtId="10" showAll="0" defaultSubtotal="0"/>
    <pivotField numFmtId="3" showAll="0"/>
    <pivotField numFmtId="3" showAll="0"/>
    <pivotField showAll="0" defaultSubtotal="0"/>
    <pivotField numFmtId="3" showAll="0"/>
    <pivotField numFmtId="166" showAll="0" defaultSubtotal="0"/>
    <pivotField showAll="0" defaultSubtotal="0"/>
    <pivotField numFmtId="10" showAll="0" defaultSubtotal="0"/>
    <pivotField numFmtId="10" showAll="0"/>
    <pivotField numFmtId="3" showAll="0"/>
    <pivotField numFmtId="166" showAll="0"/>
    <pivotField numFmtId="10" showAll="0"/>
    <pivotField numFmtId="3" showAll="0"/>
    <pivotField numFmtId="167" showAll="0"/>
    <pivotField numFmtId="3" showAll="0"/>
    <pivotField numFmtId="10" showAll="0"/>
    <pivotField showAll="0"/>
    <pivotField numFmtId="168" showAll="0"/>
    <pivotField showAll="0"/>
    <pivotField numFmtId="168" showAll="0"/>
    <pivotField showAll="0"/>
    <pivotField numFmtId="4" showAll="0" defaultSubtotal="0"/>
    <pivotField numFmtId="4" showAll="0" defaultSubtotal="0"/>
    <pivotField numFmtId="3" showAll="0" defaultSubtotal="0"/>
    <pivotField showAll="0"/>
    <pivotField numFmtId="171" showAll="0" defaultSubtotal="0"/>
    <pivotField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showAll="0" defaultSubtotal="0"/>
    <pivotField showAll="0" defaultSubtotal="0"/>
    <pivotField showAll="0"/>
    <pivotField showAll="0" defaultSubtotal="0"/>
    <pivotField numFmtId="3" showAll="0" defaultSubtotal="0"/>
    <pivotField numFmtId="3" showAll="0" defaultSubtotal="0"/>
    <pivotField numFmtId="3" showAll="0" defaultSubtotal="0"/>
    <pivotField numFmtId="3" showAll="0" defaultSubtotal="0"/>
    <pivotField numFmtId="3" showAll="0" defaultSubtotal="0"/>
    <pivotField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0"/>
    <field x="1"/>
  </rowFields>
  <rowItems count="21">
    <i>
      <x v="59"/>
    </i>
    <i r="1">
      <x/>
    </i>
    <i r="1">
      <x v="1"/>
    </i>
    <i r="1">
      <x v="5"/>
    </i>
    <i r="1">
      <x v="7"/>
    </i>
    <i r="1">
      <x v="8"/>
    </i>
    <i r="1">
      <x v="9"/>
    </i>
    <i r="1">
      <x v="10"/>
    </i>
    <i r="1">
      <x v="11"/>
    </i>
    <i r="1">
      <x v="12"/>
    </i>
    <i r="1">
      <x v="13"/>
    </i>
    <i r="1">
      <x v="14"/>
    </i>
    <i r="1">
      <x v="23"/>
    </i>
    <i>
      <x v="60"/>
    </i>
    <i r="1">
      <x/>
    </i>
    <i r="1">
      <x v="1"/>
    </i>
    <i r="1">
      <x v="5"/>
    </i>
    <i r="1">
      <x v="7"/>
    </i>
    <i r="1">
      <x v="8"/>
    </i>
    <i r="1">
      <x v="9"/>
    </i>
    <i r="1">
      <x v="10"/>
    </i>
  </rowItems>
  <colItems count="1">
    <i/>
  </colItems>
  <dataFields count="1">
    <dataField name="% Evasion ESTIMADA" fld="99" baseField="0" baseItem="59" numFmtId="167"/>
  </dataFields>
  <formats count="12">
    <format dxfId="1375">
      <pivotArea type="all" dataOnly="0" outline="0" fieldPosition="0"/>
    </format>
    <format dxfId="1374">
      <pivotArea outline="0" collapsedLevelsAreSubtotals="1" fieldPosition="0"/>
    </format>
    <format dxfId="1373">
      <pivotArea field="0" type="button" dataOnly="0" labelOnly="1" outline="0" axis="axisRow" fieldPosition="0"/>
    </format>
    <format dxfId="1372">
      <pivotArea dataOnly="0" labelOnly="1" fieldPosition="0">
        <references count="1">
          <reference field="0" count="0"/>
        </references>
      </pivotArea>
    </format>
    <format dxfId="1371">
      <pivotArea dataOnly="0" labelOnly="1" grandRow="1" outline="0" fieldPosition="0"/>
    </format>
    <format dxfId="1370">
      <pivotArea dataOnly="0" labelOnly="1" outline="0" fieldPosition="0">
        <references count="2">
          <reference field="0" count="1" selected="0">
            <x v="26"/>
          </reference>
          <reference field="1" count="0"/>
        </references>
      </pivotArea>
    </format>
    <format dxfId="1369">
      <pivotArea dataOnly="0" labelOnly="1" outline="0" fieldPosition="0">
        <references count="2">
          <reference field="0" count="1" selected="0">
            <x v="27"/>
          </reference>
          <reference field="1" count="0"/>
        </references>
      </pivotArea>
    </format>
    <format dxfId="1368">
      <pivotArea dataOnly="0" labelOnly="1" outline="0" axis="axisValues" fieldPosition="0"/>
    </format>
    <format dxfId="1367">
      <pivotArea dataOnly="0" labelOnly="1" outline="0" axis="axisValues" fieldPosition="0"/>
    </format>
    <format dxfId="1366">
      <pivotArea dataOnly="0" labelOnly="1" outline="0" axis="axisValues" fieldPosition="0"/>
    </format>
    <format dxfId="1365">
      <pivotArea dataOnly="0" labelOnly="1" outline="0" axis="axisValues" fieldPosition="0"/>
    </format>
    <format dxfId="1364">
      <pivotArea outline="0" fieldPosition="0">
        <references count="1">
          <reference field="4294967294" count="1">
            <x v="0"/>
          </reference>
        </references>
      </pivotArea>
    </format>
  </formats>
  <chartFormats count="1">
    <chartFormat chart="0" format="8" series="1">
      <pivotArea type="data" outline="0" fieldPosition="0">
        <references count="1">
          <reference field="4294967294" count="1" selected="0">
            <x v="0"/>
          </reference>
        </references>
      </pivotArea>
    </chartFormat>
  </chartFormats>
  <pivotTableStyleInfo name="PivotStyleMedium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Tabla dinámica1" cacheId="48" dataOnRows="1" applyNumberFormats="0" applyBorderFormats="0" applyFontFormats="0" applyPatternFormats="0" applyAlignmentFormats="0" applyWidthHeightFormats="1" dataCaption="Valores" updatedVersion="6" minRefreshableVersion="3" showDataTips="0" colGrandTotals="0" itemPrintTitles="1" createdVersion="5" indent="0" showHeaders="0" outline="1" outlineData="1" multipleFieldFilters="0" colHeaderCaption="Año">
  <location ref="B11:J81" firstHeaderRow="0" firstDataRow="2" firstDataCol="1"/>
  <pivotFields count="109">
    <pivotField axis="axisCol" showAll="0">
      <items count="62">
        <item h="1" m="1" x="45"/>
        <item h="1" m="1" x="37"/>
        <item h="1" m="1" x="59"/>
        <item h="1" m="1" x="52"/>
        <item h="1" m="1" x="44"/>
        <item h="1" m="1" x="36"/>
        <item h="1" m="1" x="58"/>
        <item h="1" m="1" x="51"/>
        <item h="1" m="1" x="43"/>
        <item h="1" m="1" x="35"/>
        <item h="1" m="1" x="57"/>
        <item h="1" m="1" x="50"/>
        <item h="1" m="1" x="42"/>
        <item h="1" m="1" x="34"/>
        <item h="1" m="1" x="56"/>
        <item h="1" m="1" x="49"/>
        <item h="1" m="1" x="41"/>
        <item h="1" m="1" x="33"/>
        <item h="1" m="1" x="55"/>
        <item h="1" m="1" x="48"/>
        <item h="1" m="1" x="40"/>
        <item h="1" m="1" x="32"/>
        <item h="1" m="1" x="54"/>
        <item h="1" m="1" x="47"/>
        <item h="1" m="1" x="39"/>
        <item h="1" m="1" x="31"/>
        <item h="1" m="1" x="53"/>
        <item h="1" m="1" x="46"/>
        <item h="1" m="1" x="38"/>
        <item h="1" m="1" x="60"/>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x="30"/>
        <item t="default"/>
      </items>
    </pivotField>
    <pivotField axis="axisCol" showAll="0">
      <items count="26">
        <item m="1" x="22"/>
        <item m="1" x="13"/>
        <item m="1" x="19"/>
        <item m="1" x="17"/>
        <item m="1" x="15"/>
        <item m="1" x="21"/>
        <item m="1" x="24"/>
        <item m="1" x="23"/>
        <item m="1" x="20"/>
        <item m="1" x="14"/>
        <item m="1" x="18"/>
        <item m="1" x="16"/>
        <item x="0"/>
        <item x="1"/>
        <item x="2"/>
        <item x="3"/>
        <item x="4"/>
        <item x="5"/>
        <item x="6"/>
        <item x="7"/>
        <item x="8"/>
        <item x="9"/>
        <item x="10"/>
        <item x="11"/>
        <item m="1" x="12"/>
        <item t="default"/>
      </items>
    </pivotField>
    <pivotField showAll="0" defaultSubtotal="0">
      <items count="14">
        <item x="0"/>
        <item x="1"/>
        <item x="2"/>
        <item x="3"/>
        <item x="4"/>
        <item x="5"/>
        <item x="6"/>
        <item x="7"/>
        <item x="8"/>
        <item x="9"/>
        <item x="10"/>
        <item x="11"/>
        <item x="12"/>
        <item x="13"/>
      </items>
    </pivotField>
    <pivotField showAll="0"/>
    <pivotField showAll="0" defaultSubtotal="0"/>
    <pivotField showAll="0" defaultSubtotal="0"/>
    <pivotField showAll="0" defaultSubtotal="0"/>
    <pivotField dataField="1" showAll="0"/>
    <pivotField dataField="1" showAll="0"/>
    <pivotField dataField="1" showAll="0"/>
    <pivotField dataField="1" showAll="0"/>
    <pivotField showAll="0"/>
    <pivotField dataField="1" showAll="0"/>
    <pivotField dataField="1" showAll="0"/>
    <pivotField dataField="1" showAll="0"/>
    <pivotField dataField="1" showAll="0"/>
    <pivotField dataField="1" showAll="0"/>
    <pivotField showAll="0"/>
    <pivotField dataField="1" numFmtId="166" showAll="0" defaultSubtotal="0"/>
    <pivotField numFmtId="10" showAll="0" defaultSubtotal="0"/>
    <pivotField dataField="1" numFmtId="166" showAll="0" defaultSubtotal="0"/>
    <pivotField showAll="0" defaultSubtota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dataField="1" showAll="0"/>
    <pivotField dataField="1" showAll="0"/>
    <pivotField showAll="0"/>
    <pivotField numFmtId="10" showAll="0"/>
    <pivotField showAll="0"/>
    <pivotField showAll="0"/>
    <pivotField showAll="0"/>
    <pivotField showAll="0"/>
    <pivotField dataField="1" numFmtId="3" showAll="0"/>
    <pivotField numFmtId="10" showAll="0"/>
    <pivotField dataField="1" numFmtId="3" showAll="0"/>
    <pivotField numFmtId="10" showAll="0" defaultSubtotal="0"/>
    <pivotField showAll="0"/>
    <pivotField showAll="0"/>
    <pivotField showAll="0" defaultSubtotal="0"/>
    <pivotField dataField="1" numFmtId="3" showAll="0"/>
    <pivotField numFmtId="166" showAll="0" defaultSubtotal="0"/>
    <pivotField showAll="0" defaultSubtotal="0"/>
    <pivotField numFmtId="10" showAll="0" defaultSubtotal="0"/>
    <pivotField showAll="0"/>
    <pivotField dataField="1" showAll="0"/>
    <pivotField dataField="1" showAll="0"/>
    <pivotField showAll="0"/>
    <pivotField dataField="1" numFmtId="3" showAll="0"/>
    <pivotField showAll="0"/>
    <pivotField dataField="1" showAll="0"/>
    <pivotField showAll="0"/>
    <pivotField dataField="1" showAll="0"/>
    <pivotField dataField="1" numFmtId="168" showAll="0"/>
    <pivotField dataField="1" showAll="0" defaultSubtotal="0"/>
    <pivotField dataField="1" numFmtId="168" showAll="0" defaultSubtotal="0"/>
    <pivotField showAll="0"/>
    <pivotField dataField="1" numFmtId="4" showAll="0" defaultSubtotal="0"/>
    <pivotField numFmtId="4" showAll="0" defaultSubtotal="0"/>
    <pivotField dataField="1" numFmtId="3" showAll="0" defaultSubtotal="0"/>
    <pivotField dataField="1" showAll="0"/>
    <pivotField dataField="1" numFmtId="171" showAll="0" defaultSubtotal="0"/>
    <pivotField dataField="1" numFmtId="170" showAll="0" defaultSubtotal="0"/>
    <pivotField numFmtId="171" showAll="0" defaultSubtotal="0"/>
    <pivotField numFmtId="170" showAll="0" defaultSubtotal="0"/>
    <pivotField showAll="0" defaultSubtotal="0"/>
    <pivotField showAll="0" defaultSubtotal="0"/>
    <pivotField numFmtId="172" showAll="0" defaultSubtotal="0"/>
    <pivotField numFmtId="173" showAll="0" defaultSubtotal="0"/>
    <pivotField dataField="1" showAll="0" defaultSubtotal="0"/>
    <pivotField dataField="1" showAll="0" defaultSubtotal="0"/>
    <pivotField dataField="1" showAll="0"/>
    <pivotField dataField="1"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dataField="1" numFmtId="3" showAll="0" defaultSubtotal="0"/>
    <pivotField showAll="0"/>
    <pivotField showAll="0" defaultSubtotal="0">
      <items count="6">
        <item x="0"/>
        <item x="1"/>
        <item x="2"/>
        <item x="3"/>
        <item x="4"/>
        <item x="5"/>
      </items>
    </pivotField>
    <pivotField showAll="0" defaultSubtota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69">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rowItems>
  <colFields count="2">
    <field x="0"/>
    <field x="1"/>
  </colFields>
  <colItems count="8">
    <i>
      <x v="60"/>
      <x v="12"/>
    </i>
    <i r="1">
      <x v="13"/>
    </i>
    <i r="1">
      <x v="14"/>
    </i>
    <i r="1">
      <x v="15"/>
    </i>
    <i r="1">
      <x v="16"/>
    </i>
    <i r="1">
      <x v="17"/>
    </i>
    <i r="1">
      <x v="18"/>
    </i>
    <i t="default">
      <x v="60"/>
    </i>
  </colItems>
  <dataFields count="69">
    <dataField name="CNRT - Trenes Programados " fld="31" baseField="0" baseItem="0"/>
    <dataField name="CNRT - Trenes Cancelados " fld="32" baseField="0" baseItem="0"/>
    <dataField name="CNRT - Trenes Corridos (TC) " fld="33" baseField="1" baseItem="12"/>
    <dataField name="CNRT - Trenes Corridos (TC) Variación % " fld="33" showDataAs="percentDiff" baseField="0" baseItem="1048828" numFmtId="10"/>
    <dataField name="CNRT - Trenes Puntuales " fld="35" baseField="0" baseItem="0"/>
    <dataField name="CNRT - Trenes Atrasados " fld="36" baseField="0" baseItem="0"/>
    <dataField name="CNRT - Regularidad Absoluta  " fld="93" baseField="1" baseItem="12" numFmtId="10"/>
    <dataField name="CNRT - Cumplimiento de Programa  " fld="97" baseField="1" baseItem="12" numFmtId="10"/>
    <dataField name="CNRT - Regularidad Relativa " fld="96" baseField="1" baseItem="12" numFmtId="10"/>
    <dataField name="CNRT - TK Remolcados (1) " fld="7" baseField="0" baseItem="0"/>
    <dataField name="CNRT - TK Coche Motor (2) " fld="8" baseField="1" baseItem="12" numFmtId="3"/>
    <dataField name="CNRT - TK Eléctricos (3) " fld="9" baseField="1" baseItem="12" numFmtId="3"/>
    <dataField name="CNRT - Trenes Kilómetro (TK) (1+2+3) " fld="10" baseField="1" baseItem="12"/>
    <dataField name="CNRT - CK Locomotoras (4) " fld="12" baseField="1" baseItem="12"/>
    <dataField name="CNRT - CK Remolcados (5) " fld="13" baseField="0" baseItem="0"/>
    <dataField name="CNRT - CK Coche Motor (6) " fld="14" baseField="1" baseItem="12" numFmtId="3"/>
    <dataField name="CNRT - CK Eléctricos (7) " fld="15" baseField="1" baseItem="12" numFmtId="3"/>
    <dataField name="CNRT - Coches Kilómetro (CK) (5+6+7) " fld="16" baseField="1" baseItem="12"/>
    <dataField name="CNRT - Velocidad Comercial Trenes Diésel " fld="18" subtotal="average" baseField="1" baseItem="12"/>
    <dataField name="CNRT - Velocidad Comercial Trenes Eléctricos " fld="20" subtotal="average" baseField="1" baseItem="12" numFmtId="166"/>
    <dataField name="CNRT - Formación Media Trenes Remolcados " fld="22" subtotal="average" baseField="1" baseItem="12"/>
    <dataField name="CNRT - Formación Media Trenes Coche Motor" fld="23" subtotal="average" baseField="1" baseItem="12" numFmtId="166"/>
    <dataField name="CNRT - Formación Media Trenes Eléctricos" fld="24" subtotal="average" baseField="1" baseItem="12" numFmtId="166"/>
    <dataField name="CNRT - Asientos Ofrecidos Coches Remolcados " fld="25" baseField="1" baseItem="12"/>
    <dataField name="CNRT - Asientos Ofrecidos Coches Motor " fld="26" baseField="1" baseItem="12" numFmtId="3"/>
    <dataField name="CNRT - Asientos Ofrecidos Coches Eléctrico " fld="27" baseField="1" baseItem="12" numFmtId="3"/>
    <dataField name="CNRT - Asientos Promedio Coches Remolcados " fld="28" subtotal="average" baseField="1" baseItem="12"/>
    <dataField name="CNRT - Asientos Promedio Coches Motor " fld="29" subtotal="average" baseField="1" baseItem="12" numFmtId="3"/>
    <dataField name="CNRT - Asientos Promedio Coches Eléctricos" fld="30" subtotal="average" baseField="1" baseItem="12" numFmtId="3"/>
    <dataField name="CNRT - Pasajeros Pagos (PAX) " fld="43" baseField="1" baseItem="12" numFmtId="3"/>
    <dataField name="CNRT - Pasajeros Pagos (PAX) Variación %" fld="43" showDataAs="percentDiff" baseField="0" baseItem="1048828" numFmtId="10"/>
    <dataField name="CNRT - PAX x Día Habil (promedio estimado)" fld="45" subtotal="average" baseField="1" baseItem="12" numFmtId="3"/>
    <dataField name="CNRT - PAX x Tren   " fld="94" subtotal="average" baseField="1" baseItem="12" numFmtId="3"/>
    <dataField name="CNRT - PAX x Coche (Captación Media) " fld="95" baseField="1" baseItem="12" numFmtId="3"/>
    <dataField name="CNRT - Capacidad x Coche (4xm2) " fld="50" subtotal="average" baseField="1" baseItem="12"/>
    <dataField name="CNRT - Ocupación Media (PAXKm/CocheKm) " fld="100" baseField="1" baseItem="12" numFmtId="3"/>
    <dataField name="CNRT - % de Ocupacion Media PAX  " fld="98" baseField="1" baseItem="12" numFmtId="10"/>
    <dataField name="CNRT - PAX Kilómetro " fld="55" baseField="1" baseItem="12" numFmtId="3"/>
    <dataField name="CNRT - PAX Recorrido Medio " fld="56" subtotal="average" baseField="1" baseItem="12" numFmtId="166"/>
    <dataField name="CNRT - PAX Desestacionalizados " fld="58" baseField="0" baseItem="0"/>
    <dataField name="CNRT - % Evasion ESTIMADA *" fld="99" baseField="1" baseItem="12" numFmtId="10"/>
    <dataField name="CNRT - Pasajeros Totales (PT) (estimados) " fld="60" baseField="0" baseItem="0"/>
    <dataField name="CNRT - Recaudación Vta. Boletos (PESOS) " fld="62" baseField="1" baseItem="12" numFmtId="171"/>
    <dataField name="CNRT - Tarifa Media (PESOS) " fld="63" subtotal="average" baseField="1" baseItem="12" numFmtId="171"/>
    <dataField name="CNRT - Tarifa Media (DÓLAR US) " fld="65" subtotal="average" baseField="1" baseItem="12" numFmtId="170"/>
    <dataField name="CNRT - Tarifa Media como % del Salario medio (44 bol x mes)  " fld="64" subtotal="average" baseField="1" baseItem="12" numFmtId="10"/>
    <dataField name="CNRT - Recaudación/Km. Línea en Servicio (PESOS) " fld="71" baseField="1" baseItem="12" numFmtId="168"/>
    <dataField name="CNRT - Recaudación/Km. Línea en Servicio (DÓLAR US)" fld="72" baseField="1" baseItem="12" numFmtId="170"/>
    <dataField name="CNRT - Recaudación/Trenes Corridos (PESOS) " fld="101" baseField="1" baseItem="12" numFmtId="168"/>
    <dataField name="CNRT - Recaudación/Trenes Corridos (DÓLAR US) " fld="102" baseField="1" baseItem="12" numFmtId="170"/>
    <dataField name="CNRT - Recaudación/Coches Kilómetro (PESOS) " fld="103" baseField="1" baseItem="12" numFmtId="168"/>
    <dataField name="CNRT - Recaudación/Coches Kilómetro (DÓLAR US) " fld="104" baseField="1" baseItem="12" numFmtId="170"/>
    <dataField name="CNRT - Recaudación/Pasajeros Kilómetro (PESOS) " fld="105" baseField="1" baseItem="12" numFmtId="168"/>
    <dataField name="CNRT - Recaudación/Pasajeros Kilómetro (DÓLAR US) " fld="106" baseField="1" baseItem="12" numFmtId="179"/>
    <dataField name="CNRT - Recaudación/Personal (PESOS) " fld="79" baseField="1" baseItem="12" numFmtId="168"/>
    <dataField name="CNRT - Recaudación/Personal (DÓLAR US)  " fld="80" baseField="1" baseItem="12" numFmtId="170"/>
    <dataField name="CNRT - Trenes Corridos/Personal " fld="82" baseField="1" baseItem="12" numFmtId="4"/>
    <dataField name="CNRT - Trenes Corridos/Km. Línea en Servicio  " fld="107" baseField="1" baseItem="12" numFmtId="3"/>
    <dataField name="CNRT - PAX/Personal " fld="81" baseField="1" baseItem="12" numFmtId="3"/>
    <dataField name="CNRT - PAX/Estaciones en Servicio" fld="84" baseField="1" baseItem="12" numFmtId="3"/>
    <dataField name="CNRT - PAX/Km. Línea en Servicio " fld="83" baseField="1" baseItem="12" numFmtId="3"/>
    <dataField name="CNRT - PAX/Coches en Servicio  " fld="88" baseField="1" baseItem="12" numFmtId="3"/>
    <dataField name="CNRT - Densidad vinculada a la DEMANDA (Pax Km/Km Línea)  " fld="85" baseField="1" baseItem="12" numFmtId="3"/>
    <dataField name="CNRT - Densidad vinculada a la OFERTA (Coches Km/Km Línea)  " fld="86" baseField="1" baseItem="12" numFmtId="3"/>
    <dataField name="CNRT - Promedio de Coches en Servicio" fld="87" subtotal="average" baseField="1" baseItem="12" numFmtId="3"/>
    <dataField name="CNRT - Km. Línea (entre cabeceras) en Servicio " fld="67" subtotal="average" baseField="1" baseItem="12" numFmtId="166"/>
    <dataField name="CNRT - Cantidad de Estaciones en Servicio " fld="69" subtotal="average" baseField="1" baseItem="12" numFmtId="3"/>
    <dataField name="CNRT - Promedio de Personal" fld="70" subtotal="average" baseField="1" baseItem="12" numFmtId="3"/>
    <dataField name="CNRT - Cotización Dólar US Promedio BNA (PESOS) " fld="108" baseField="1" baseItem="12" numFmtId="168"/>
  </dataFields>
  <formats count="131">
    <format dxfId="864">
      <pivotArea dataOnly="0" labelOnly="1" outline="0" fieldPosition="0">
        <references count="1">
          <reference field="4294967294" count="11">
            <x v="2"/>
            <x v="12"/>
            <x v="13"/>
            <x v="17"/>
            <x v="18"/>
            <x v="20"/>
            <x v="23"/>
            <x v="26"/>
            <x v="29"/>
            <x v="37"/>
            <x v="38"/>
          </reference>
        </references>
      </pivotArea>
    </format>
    <format dxfId="863">
      <pivotArea collapsedLevelsAreSubtotals="1" fieldPosition="0">
        <references count="1">
          <reference field="4294967294" count="4">
            <x v="2"/>
            <x v="12"/>
            <x v="13"/>
            <x v="17"/>
          </reference>
        </references>
      </pivotArea>
    </format>
    <format dxfId="862">
      <pivotArea dataOnly="0" labelOnly="1" outline="0" fieldPosition="0">
        <references count="1">
          <reference field="4294967294" count="4">
            <x v="2"/>
            <x v="12"/>
            <x v="13"/>
            <x v="17"/>
          </reference>
        </references>
      </pivotArea>
    </format>
    <format dxfId="861">
      <pivotArea collapsedLevelsAreSubtotals="1" fieldPosition="0">
        <references count="1">
          <reference field="4294967294" count="1">
            <x v="20"/>
          </reference>
        </references>
      </pivotArea>
    </format>
    <format dxfId="860">
      <pivotArea dataOnly="0" labelOnly="1" outline="0" fieldPosition="0">
        <references count="1">
          <reference field="4294967294" count="1">
            <x v="20"/>
          </reference>
        </references>
      </pivotArea>
    </format>
    <format dxfId="859">
      <pivotArea collapsedLevelsAreSubtotals="1" fieldPosition="0">
        <references count="1">
          <reference field="4294967294" count="2">
            <x v="23"/>
            <x v="26"/>
          </reference>
        </references>
      </pivotArea>
    </format>
    <format dxfId="858">
      <pivotArea dataOnly="0" labelOnly="1" outline="0" fieldPosition="0">
        <references count="1">
          <reference field="4294967294" count="2">
            <x v="23"/>
            <x v="26"/>
          </reference>
        </references>
      </pivotArea>
    </format>
    <format dxfId="857">
      <pivotArea type="all" dataOnly="0" outline="0" fieldPosition="0"/>
    </format>
    <format dxfId="856">
      <pivotArea outline="0" collapsedLevelsAreSubtotals="1" fieldPosition="0"/>
    </format>
    <format dxfId="855">
      <pivotArea dataOnly="0" labelOnly="1" outline="0" fieldPosition="0">
        <references count="1">
          <reference field="4294967294" count="11">
            <x v="2"/>
            <x v="12"/>
            <x v="13"/>
            <x v="17"/>
            <x v="18"/>
            <x v="20"/>
            <x v="23"/>
            <x v="26"/>
            <x v="29"/>
            <x v="37"/>
            <x v="38"/>
          </reference>
        </references>
      </pivotArea>
    </format>
    <format dxfId="854">
      <pivotArea dataOnly="0" labelOnly="1" fieldPosition="0">
        <references count="1">
          <reference field="0" count="0"/>
        </references>
      </pivotArea>
    </format>
    <format dxfId="853">
      <pivotArea dataOnly="0" labelOnly="1" fieldPosition="0">
        <references count="1">
          <reference field="0" count="0" defaultSubtotal="1"/>
        </references>
      </pivotArea>
    </format>
    <format dxfId="852">
      <pivotArea dataOnly="0" labelOnly="1" fieldPosition="0">
        <references count="1">
          <reference field="0" count="0"/>
        </references>
      </pivotArea>
    </format>
    <format dxfId="851">
      <pivotArea dataOnly="0" labelOnly="1" fieldPosition="0">
        <references count="1">
          <reference field="0" count="0" defaultSubtotal="1"/>
        </references>
      </pivotArea>
    </format>
    <format dxfId="850">
      <pivotArea dataOnly="0" labelOnly="1" fieldPosition="0">
        <references count="1">
          <reference field="0" count="0"/>
        </references>
      </pivotArea>
    </format>
    <format dxfId="849">
      <pivotArea dataOnly="0" labelOnly="1" fieldPosition="0">
        <references count="1">
          <reference field="0" count="0" defaultSubtotal="1"/>
        </references>
      </pivotArea>
    </format>
    <format dxfId="848">
      <pivotArea collapsedLevelsAreSubtotals="1" fieldPosition="0">
        <references count="1">
          <reference field="4294967294" count="1">
            <x v="2"/>
          </reference>
        </references>
      </pivotArea>
    </format>
    <format dxfId="847">
      <pivotArea dataOnly="0" labelOnly="1" outline="0" fieldPosition="0">
        <references count="1">
          <reference field="4294967294" count="1">
            <x v="2"/>
          </reference>
        </references>
      </pivotArea>
    </format>
    <format dxfId="846">
      <pivotArea collapsedLevelsAreSubtotals="1" fieldPosition="0">
        <references count="1">
          <reference field="4294967294" count="1">
            <x v="29"/>
          </reference>
        </references>
      </pivotArea>
    </format>
    <format dxfId="845">
      <pivotArea dataOnly="0" labelOnly="1" outline="0" fieldPosition="0">
        <references count="1">
          <reference field="4294967294" count="1">
            <x v="29"/>
          </reference>
        </references>
      </pivotArea>
    </format>
    <format dxfId="844">
      <pivotArea dataOnly="0" labelOnly="1" fieldPosition="0">
        <references count="1">
          <reference field="0" count="25">
            <x v="0"/>
            <x v="1"/>
            <x v="2"/>
            <x v="3"/>
            <x v="4"/>
            <x v="5"/>
            <x v="6"/>
            <x v="7"/>
            <x v="8"/>
            <x v="9"/>
            <x v="10"/>
            <x v="11"/>
            <x v="12"/>
            <x v="13"/>
            <x v="14"/>
            <x v="15"/>
            <x v="16"/>
            <x v="17"/>
            <x v="18"/>
            <x v="19"/>
            <x v="20"/>
            <x v="21"/>
            <x v="22"/>
            <x v="23"/>
            <x v="24"/>
          </reference>
        </references>
      </pivotArea>
    </format>
    <format dxfId="843">
      <pivotArea dataOnly="0" labelOnly="1" fieldPosition="0">
        <references count="1">
          <reference field="0" count="25" defaultSubtotal="1">
            <x v="0"/>
            <x v="1"/>
            <x v="2"/>
            <x v="3"/>
            <x v="4"/>
            <x v="5"/>
            <x v="6"/>
            <x v="7"/>
            <x v="8"/>
            <x v="9"/>
            <x v="10"/>
            <x v="11"/>
            <x v="12"/>
            <x v="13"/>
            <x v="14"/>
            <x v="15"/>
            <x v="16"/>
            <x v="17"/>
            <x v="18"/>
            <x v="19"/>
            <x v="20"/>
            <x v="21"/>
            <x v="22"/>
            <x v="23"/>
            <x v="24"/>
          </reference>
        </references>
      </pivotArea>
    </format>
    <format dxfId="842">
      <pivotArea dataOnly="0" labelOnly="1" fieldPosition="0">
        <references count="1">
          <reference field="0" count="3">
            <x v="25"/>
            <x v="26"/>
            <x v="27"/>
          </reference>
        </references>
      </pivotArea>
    </format>
    <format dxfId="841">
      <pivotArea dataOnly="0" labelOnly="1" fieldPosition="0">
        <references count="1">
          <reference field="0" count="3" defaultSubtotal="1">
            <x v="25"/>
            <x v="26"/>
            <x v="27"/>
          </reference>
        </references>
      </pivotArea>
    </format>
    <format dxfId="840">
      <pivotArea collapsedLevelsAreSubtotals="1" fieldPosition="0">
        <references count="1">
          <reference field="4294967294" count="4">
            <x v="0"/>
            <x v="1"/>
            <x v="4"/>
            <x v="5"/>
          </reference>
        </references>
      </pivotArea>
    </format>
    <format dxfId="839">
      <pivotArea dataOnly="0" labelOnly="1" outline="0" fieldPosition="0">
        <references count="1">
          <reference field="4294967294" count="4">
            <x v="0"/>
            <x v="1"/>
            <x v="4"/>
            <x v="5"/>
          </reference>
        </references>
      </pivotArea>
    </format>
    <format dxfId="838">
      <pivotArea collapsedLevelsAreSubtotals="1" fieldPosition="0">
        <references count="1">
          <reference field="4294967294" count="1">
            <x v="9"/>
          </reference>
        </references>
      </pivotArea>
    </format>
    <format dxfId="837">
      <pivotArea dataOnly="0" labelOnly="1" outline="0" fieldPosition="0">
        <references count="1">
          <reference field="4294967294" count="1">
            <x v="9"/>
          </reference>
        </references>
      </pivotArea>
    </format>
    <format dxfId="836">
      <pivotArea collapsedLevelsAreSubtotals="1" fieldPosition="0">
        <references count="1">
          <reference field="4294967294" count="1">
            <x v="14"/>
          </reference>
        </references>
      </pivotArea>
    </format>
    <format dxfId="835">
      <pivotArea dataOnly="0" labelOnly="1" outline="0" fieldPosition="0">
        <references count="1">
          <reference field="4294967294" count="1">
            <x v="14"/>
          </reference>
        </references>
      </pivotArea>
    </format>
    <format dxfId="834">
      <pivotArea collapsedLevelsAreSubtotals="1" fieldPosition="0">
        <references count="1">
          <reference field="4294967294" count="1">
            <x v="12"/>
          </reference>
        </references>
      </pivotArea>
    </format>
    <format dxfId="833">
      <pivotArea dataOnly="0" labelOnly="1" outline="0" fieldPosition="0">
        <references count="1">
          <reference field="4294967294" count="1">
            <x v="12"/>
          </reference>
        </references>
      </pivotArea>
    </format>
    <format dxfId="832">
      <pivotArea collapsedLevelsAreSubtotals="1" fieldPosition="0">
        <references count="1">
          <reference field="4294967294" count="1">
            <x v="17"/>
          </reference>
        </references>
      </pivotArea>
    </format>
    <format dxfId="831">
      <pivotArea dataOnly="0" labelOnly="1" outline="0" fieldPosition="0">
        <references count="1">
          <reference field="4294967294" count="1">
            <x v="17"/>
          </reference>
        </references>
      </pivotArea>
    </format>
    <format dxfId="830">
      <pivotArea collapsedLevelsAreSubtotals="1" fieldPosition="0">
        <references count="1">
          <reference field="4294967294" count="1">
            <x v="34"/>
          </reference>
        </references>
      </pivotArea>
    </format>
    <format dxfId="829">
      <pivotArea dataOnly="0" labelOnly="1" outline="0" fieldPosition="0">
        <references count="1">
          <reference field="4294967294" count="1">
            <x v="34"/>
          </reference>
        </references>
      </pivotArea>
    </format>
    <format dxfId="828">
      <pivotArea collapsedLevelsAreSubtotals="1" fieldPosition="0">
        <references count="1">
          <reference field="4294967294" count="1">
            <x v="37"/>
          </reference>
        </references>
      </pivotArea>
    </format>
    <format dxfId="827">
      <pivotArea dataOnly="0" labelOnly="1" outline="0" fieldPosition="0">
        <references count="1">
          <reference field="4294967294" count="1">
            <x v="37"/>
          </reference>
        </references>
      </pivotArea>
    </format>
    <format dxfId="826">
      <pivotArea collapsedLevelsAreSubtotals="1" fieldPosition="0">
        <references count="1">
          <reference field="4294967294" count="1">
            <x v="39"/>
          </reference>
        </references>
      </pivotArea>
    </format>
    <format dxfId="825">
      <pivotArea dataOnly="0" labelOnly="1" outline="0" fieldPosition="0">
        <references count="1">
          <reference field="4294967294" count="1">
            <x v="39"/>
          </reference>
        </references>
      </pivotArea>
    </format>
    <format dxfId="824">
      <pivotArea collapsedLevelsAreSubtotals="1" fieldPosition="0">
        <references count="1">
          <reference field="4294967294" count="1">
            <x v="39"/>
          </reference>
        </references>
      </pivotArea>
    </format>
    <format dxfId="823">
      <pivotArea dataOnly="0" labelOnly="1" outline="0" fieldPosition="0">
        <references count="1">
          <reference field="4294967294" count="1">
            <x v="39"/>
          </reference>
        </references>
      </pivotArea>
    </format>
    <format dxfId="822">
      <pivotArea collapsedLevelsAreSubtotals="1" fieldPosition="0">
        <references count="1">
          <reference field="4294967294" count="1">
            <x v="41"/>
          </reference>
        </references>
      </pivotArea>
    </format>
    <format dxfId="821">
      <pivotArea dataOnly="0" labelOnly="1" outline="0" fieldPosition="0">
        <references count="1">
          <reference field="4294967294" count="1">
            <x v="41"/>
          </reference>
        </references>
      </pivotArea>
    </format>
    <format dxfId="820">
      <pivotArea collapsedLevelsAreSubtotals="1" fieldPosition="0">
        <references count="1">
          <reference field="4294967294" count="1">
            <x v="41"/>
          </reference>
        </references>
      </pivotArea>
    </format>
    <format dxfId="819">
      <pivotArea dataOnly="0" labelOnly="1" outline="0" fieldPosition="0">
        <references count="1">
          <reference field="4294967294" count="1">
            <x v="41"/>
          </reference>
        </references>
      </pivotArea>
    </format>
    <format dxfId="818">
      <pivotArea outline="0" fieldPosition="0">
        <references count="1">
          <reference field="4294967294" count="1">
            <x v="42"/>
          </reference>
        </references>
      </pivotArea>
    </format>
    <format dxfId="817">
      <pivotArea collapsedLevelsAreSubtotals="1" fieldPosition="0">
        <references count="1">
          <reference field="4294967294" count="1">
            <x v="42"/>
          </reference>
        </references>
      </pivotArea>
    </format>
    <format dxfId="816">
      <pivotArea dataOnly="0" labelOnly="1" outline="0" fieldPosition="0">
        <references count="1">
          <reference field="4294967294" count="1">
            <x v="42"/>
          </reference>
        </references>
      </pivotArea>
    </format>
    <format dxfId="815">
      <pivotArea outline="0" fieldPosition="0">
        <references count="1">
          <reference field="4294967294" count="1">
            <x v="43"/>
          </reference>
        </references>
      </pivotArea>
    </format>
    <format dxfId="814">
      <pivotArea outline="0" fieldPosition="0">
        <references count="1">
          <reference field="4294967294" count="1">
            <x v="44"/>
          </reference>
        </references>
      </pivotArea>
    </format>
    <format dxfId="813">
      <pivotArea outline="0" fieldPosition="0">
        <references count="1">
          <reference field="4294967294" count="1">
            <x v="45"/>
          </reference>
        </references>
      </pivotArea>
    </format>
    <format dxfId="812">
      <pivotArea outline="0" collapsedLevelsAreSubtotals="1" fieldPosition="0"/>
    </format>
    <format dxfId="811">
      <pivotArea dataOnly="0" labelOnly="1" outline="0" fieldPosition="0">
        <references count="1">
          <reference field="4294967294" count="24">
            <x v="0"/>
            <x v="1"/>
            <x v="2"/>
            <x v="4"/>
            <x v="5"/>
            <x v="9"/>
            <x v="12"/>
            <x v="13"/>
            <x v="14"/>
            <x v="17"/>
            <x v="18"/>
            <x v="20"/>
            <x v="23"/>
            <x v="26"/>
            <x v="29"/>
            <x v="34"/>
            <x v="37"/>
            <x v="38"/>
            <x v="39"/>
            <x v="41"/>
            <x v="42"/>
            <x v="43"/>
            <x v="44"/>
            <x v="45"/>
          </reference>
        </references>
      </pivotArea>
    </format>
    <format dxfId="810">
      <pivotArea outline="0" fieldPosition="0">
        <references count="1">
          <reference field="4294967294" count="1">
            <x v="65"/>
          </reference>
        </references>
      </pivotArea>
    </format>
    <format dxfId="809">
      <pivotArea outline="0" fieldPosition="0">
        <references count="1">
          <reference field="4294967294" count="1">
            <x v="66"/>
          </reference>
        </references>
      </pivotArea>
    </format>
    <format dxfId="808">
      <pivotArea outline="0" fieldPosition="0">
        <references count="1">
          <reference field="4294967294" count="1">
            <x v="67"/>
          </reference>
        </references>
      </pivotArea>
    </format>
    <format dxfId="807">
      <pivotArea outline="0" fieldPosition="0">
        <references count="1">
          <reference field="4294967294" count="1">
            <x v="64"/>
          </reference>
        </references>
      </pivotArea>
    </format>
    <format dxfId="806">
      <pivotArea outline="0" fieldPosition="0">
        <references count="1">
          <reference field="4294967294" count="1">
            <x v="46"/>
          </reference>
        </references>
      </pivotArea>
    </format>
    <format dxfId="805">
      <pivotArea outline="0" fieldPosition="0">
        <references count="1">
          <reference field="4294967294" count="1">
            <x v="47"/>
          </reference>
        </references>
      </pivotArea>
    </format>
    <format dxfId="804">
      <pivotArea outline="0" fieldPosition="0">
        <references count="1">
          <reference field="4294967294" count="1">
            <x v="54"/>
          </reference>
        </references>
      </pivotArea>
    </format>
    <format dxfId="803">
      <pivotArea outline="0" fieldPosition="0">
        <references count="1">
          <reference field="4294967294" count="1">
            <x v="55"/>
          </reference>
        </references>
      </pivotArea>
    </format>
    <format dxfId="802">
      <pivotArea outline="0" fieldPosition="0">
        <references count="1">
          <reference field="4294967294" count="1">
            <x v="58"/>
          </reference>
        </references>
      </pivotArea>
    </format>
    <format dxfId="801">
      <pivotArea outline="0" fieldPosition="0">
        <references count="1">
          <reference field="4294967294" count="1">
            <x v="56"/>
          </reference>
        </references>
      </pivotArea>
    </format>
    <format dxfId="800">
      <pivotArea outline="0" fieldPosition="0">
        <references count="1">
          <reference field="4294967294" count="1">
            <x v="59"/>
          </reference>
        </references>
      </pivotArea>
    </format>
    <format dxfId="799">
      <pivotArea outline="0" fieldPosition="0">
        <references count="1">
          <reference field="4294967294" count="1">
            <x v="61"/>
          </reference>
        </references>
      </pivotArea>
    </format>
    <format dxfId="798">
      <pivotArea collapsedLevelsAreSubtotals="1" fieldPosition="0">
        <references count="1">
          <reference field="4294967294" count="12">
            <x v="46"/>
            <x v="47"/>
            <x v="54"/>
            <x v="55"/>
            <x v="56"/>
            <x v="58"/>
            <x v="59"/>
            <x v="61"/>
            <x v="64"/>
            <x v="65"/>
            <x v="66"/>
            <x v="67"/>
          </reference>
        </references>
      </pivotArea>
    </format>
    <format dxfId="797">
      <pivotArea dataOnly="0" labelOnly="1" outline="0" fieldPosition="0">
        <references count="1">
          <reference field="4294967294" count="12">
            <x v="46"/>
            <x v="47"/>
            <x v="54"/>
            <x v="55"/>
            <x v="56"/>
            <x v="58"/>
            <x v="59"/>
            <x v="61"/>
            <x v="64"/>
            <x v="65"/>
            <x v="66"/>
            <x v="67"/>
          </reference>
        </references>
      </pivotArea>
    </format>
    <format dxfId="796">
      <pivotArea dataOnly="0" labelOnly="1" fieldPosition="0">
        <references count="1">
          <reference field="0" count="0"/>
        </references>
      </pivotArea>
    </format>
    <format dxfId="795">
      <pivotArea dataOnly="0" labelOnly="1" fieldPosition="0">
        <references count="1">
          <reference field="0" count="0" defaultSubtotal="1"/>
        </references>
      </pivotArea>
    </format>
    <format dxfId="794">
      <pivotArea dataOnly="0" outline="0" fieldPosition="0">
        <references count="1">
          <reference field="4294967294" count="1">
            <x v="42"/>
          </reference>
        </references>
      </pivotArea>
    </format>
    <format dxfId="793">
      <pivotArea dataOnly="0" outline="0" fieldPosition="0">
        <references count="1">
          <reference field="4294967294" count="1">
            <x v="42"/>
          </reference>
        </references>
      </pivotArea>
    </format>
    <format dxfId="792">
      <pivotArea collapsedLevelsAreSubtotals="1" fieldPosition="0">
        <references count="1">
          <reference field="4294967294" count="3">
            <x v="65"/>
            <x v="66"/>
            <x v="67"/>
          </reference>
        </references>
      </pivotArea>
    </format>
    <format dxfId="791">
      <pivotArea dataOnly="0" labelOnly="1" outline="0" fieldPosition="0">
        <references count="1">
          <reference field="4294967294" count="3">
            <x v="65"/>
            <x v="66"/>
            <x v="67"/>
          </reference>
        </references>
      </pivotArea>
    </format>
    <format dxfId="790">
      <pivotArea outline="0" fieldPosition="0">
        <references count="1">
          <reference field="4294967294" count="1">
            <x v="3"/>
          </reference>
        </references>
      </pivotArea>
    </format>
    <format dxfId="789">
      <pivotArea outline="0" fieldPosition="0">
        <references count="1">
          <reference field="4294967294" count="1">
            <x v="30"/>
          </reference>
        </references>
      </pivotArea>
    </format>
    <format dxfId="788">
      <pivotArea outline="0" fieldPosition="0">
        <references count="1">
          <reference field="4294967294" count="1">
            <x v="31"/>
          </reference>
        </references>
      </pivotArea>
    </format>
    <format dxfId="787">
      <pivotArea outline="0" fieldPosition="0">
        <references count="1">
          <reference field="4294967294" count="1">
            <x v="60"/>
          </reference>
        </references>
      </pivotArea>
    </format>
    <format dxfId="786">
      <pivotArea outline="0" fieldPosition="0">
        <references count="1">
          <reference field="4294967294" count="1">
            <x v="62"/>
          </reference>
        </references>
      </pivotArea>
    </format>
    <format dxfId="785">
      <pivotArea outline="0" fieldPosition="0">
        <references count="1">
          <reference field="4294967294" count="1">
            <x v="63"/>
          </reference>
        </references>
      </pivotArea>
    </format>
    <format dxfId="784">
      <pivotArea dataOnly="0" labelOnly="1" fieldPosition="0">
        <references count="1">
          <reference field="0" count="0"/>
        </references>
      </pivotArea>
    </format>
    <format dxfId="783">
      <pivotArea dataOnly="0" labelOnly="1" fieldPosition="0">
        <references count="1">
          <reference field="0" count="0" defaultSubtotal="1"/>
        </references>
      </pivotArea>
    </format>
    <format dxfId="782">
      <pivotArea outline="0" fieldPosition="0">
        <references count="1">
          <reference field="4294967294" count="1">
            <x v="56"/>
          </reference>
        </references>
      </pivotArea>
    </format>
    <format dxfId="781">
      <pivotArea outline="0" fieldPosition="0">
        <references count="1">
          <reference field="4294967294" count="1">
            <x v="10"/>
          </reference>
        </references>
      </pivotArea>
    </format>
    <format dxfId="780">
      <pivotArea outline="0" fieldPosition="0">
        <references count="1">
          <reference field="4294967294" count="1">
            <x v="11"/>
          </reference>
        </references>
      </pivotArea>
    </format>
    <format dxfId="779">
      <pivotArea outline="0" fieldPosition="0">
        <references count="1">
          <reference field="4294967294" count="1">
            <x v="16"/>
          </reference>
        </references>
      </pivotArea>
    </format>
    <format dxfId="778">
      <pivotArea outline="0" fieldPosition="0">
        <references count="1">
          <reference field="4294967294" count="1">
            <x v="15"/>
          </reference>
        </references>
      </pivotArea>
    </format>
    <format dxfId="777">
      <pivotArea outline="0" fieldPosition="0">
        <references count="1">
          <reference field="4294967294" count="1">
            <x v="19"/>
          </reference>
        </references>
      </pivotArea>
    </format>
    <format dxfId="776">
      <pivotArea outline="0" fieldPosition="0">
        <references count="1">
          <reference field="4294967294" count="1">
            <x v="21"/>
          </reference>
        </references>
      </pivotArea>
    </format>
    <format dxfId="775">
      <pivotArea outline="0" fieldPosition="0">
        <references count="1">
          <reference field="4294967294" count="1">
            <x v="22"/>
          </reference>
        </references>
      </pivotArea>
    </format>
    <format dxfId="774">
      <pivotArea outline="0" fieldPosition="0">
        <references count="1">
          <reference field="4294967294" count="1">
            <x v="24"/>
          </reference>
        </references>
      </pivotArea>
    </format>
    <format dxfId="773">
      <pivotArea outline="0" fieldPosition="0">
        <references count="1">
          <reference field="4294967294" count="1">
            <x v="25"/>
          </reference>
        </references>
      </pivotArea>
    </format>
    <format dxfId="772">
      <pivotArea outline="0" fieldPosition="0">
        <references count="1">
          <reference field="4294967294" count="1">
            <x v="27"/>
          </reference>
        </references>
      </pivotArea>
    </format>
    <format dxfId="771">
      <pivotArea outline="0" fieldPosition="0">
        <references count="1">
          <reference field="4294967294" count="1">
            <x v="28"/>
          </reference>
        </references>
      </pivotArea>
    </format>
    <format dxfId="770">
      <pivotArea type="all" dataOnly="0" outline="0" fieldPosition="0"/>
    </format>
    <format dxfId="769">
      <pivotArea outline="0" collapsedLevelsAreSubtotals="1" fieldPosition="0"/>
    </format>
    <format dxfId="768">
      <pivotArea dataOnly="0" labelOnly="1" outline="0" fieldPosition="0">
        <references count="1">
          <reference field="4294967294" count="40">
            <x v="0"/>
            <x v="1"/>
            <x v="2"/>
            <x v="3"/>
            <x v="4"/>
            <x v="5"/>
            <x v="9"/>
            <x v="10"/>
            <x v="11"/>
            <x v="12"/>
            <x v="13"/>
            <x v="14"/>
            <x v="15"/>
            <x v="16"/>
            <x v="17"/>
            <x v="18"/>
            <x v="19"/>
            <x v="20"/>
            <x v="21"/>
            <x v="22"/>
            <x v="23"/>
            <x v="24"/>
            <x v="25"/>
            <x v="26"/>
            <x v="27"/>
            <x v="28"/>
            <x v="29"/>
            <x v="30"/>
            <x v="31"/>
            <x v="34"/>
            <x v="37"/>
            <x v="38"/>
            <x v="39"/>
            <x v="41"/>
            <x v="42"/>
            <x v="43"/>
            <x v="44"/>
            <x v="45"/>
            <x v="46"/>
            <x v="64"/>
          </reference>
        </references>
      </pivotArea>
    </format>
    <format dxfId="767">
      <pivotArea dataOnly="0" labelOnly="1" outline="0" fieldPosition="0">
        <references count="1">
          <reference field="4294967294" count="13">
            <x v="47"/>
            <x v="54"/>
            <x v="55"/>
            <x v="56"/>
            <x v="58"/>
            <x v="59"/>
            <x v="60"/>
            <x v="61"/>
            <x v="62"/>
            <x v="63"/>
            <x v="65"/>
            <x v="66"/>
            <x v="67"/>
          </reference>
        </references>
      </pivotArea>
    </format>
    <format dxfId="766">
      <pivotArea dataOnly="0" labelOnly="1" fieldPosition="0">
        <references count="1">
          <reference field="0" count="0"/>
        </references>
      </pivotArea>
    </format>
    <format dxfId="765">
      <pivotArea dataOnly="0" labelOnly="1" fieldPosition="0">
        <references count="1">
          <reference field="0" count="0" defaultSubtotal="1"/>
        </references>
      </pivotArea>
    </format>
    <format dxfId="764">
      <pivotArea outline="0" fieldPosition="0">
        <references count="1">
          <reference field="4294967294" count="1">
            <x v="32"/>
          </reference>
        </references>
      </pivotArea>
    </format>
    <format dxfId="763">
      <pivotArea outline="0" fieldPosition="0">
        <references count="1">
          <reference field="4294967294" count="1">
            <x v="33"/>
          </reference>
        </references>
      </pivotArea>
    </format>
    <format dxfId="762">
      <pivotArea outline="0" fieldPosition="0">
        <references count="1">
          <reference field="4294967294" count="1">
            <x v="6"/>
          </reference>
        </references>
      </pivotArea>
    </format>
    <format dxfId="761">
      <pivotArea collapsedLevelsAreSubtotals="1" fieldPosition="0">
        <references count="1">
          <reference field="4294967294" count="1">
            <x v="6"/>
          </reference>
        </references>
      </pivotArea>
    </format>
    <format dxfId="760">
      <pivotArea dataOnly="0" labelOnly="1" outline="0" fieldPosition="0">
        <references count="1">
          <reference field="4294967294" count="1">
            <x v="6"/>
          </reference>
        </references>
      </pivotArea>
    </format>
    <format dxfId="759">
      <pivotArea outline="0" fieldPosition="0">
        <references count="1">
          <reference field="4294967294" count="1">
            <x v="7"/>
          </reference>
        </references>
      </pivotArea>
    </format>
    <format dxfId="758">
      <pivotArea outline="0" fieldPosition="0">
        <references count="1">
          <reference field="4294967294" count="1">
            <x v="8"/>
          </reference>
        </references>
      </pivotArea>
    </format>
    <format dxfId="757">
      <pivotArea outline="0" fieldPosition="0">
        <references count="1">
          <reference field="4294967294" count="1">
            <x v="36"/>
          </reference>
        </references>
      </pivotArea>
    </format>
    <format dxfId="756">
      <pivotArea collapsedLevelsAreSubtotals="1" fieldPosition="0">
        <references count="1">
          <reference field="4294967294" count="1">
            <x v="36"/>
          </reference>
        </references>
      </pivotArea>
    </format>
    <format dxfId="755">
      <pivotArea dataOnly="0" labelOnly="1" outline="0" fieldPosition="0">
        <references count="1">
          <reference field="4294967294" count="1">
            <x v="36"/>
          </reference>
        </references>
      </pivotArea>
    </format>
    <format dxfId="754">
      <pivotArea outline="0" fieldPosition="0">
        <references count="1">
          <reference field="4294967294" count="1">
            <x v="40"/>
          </reference>
        </references>
      </pivotArea>
    </format>
    <format dxfId="753">
      <pivotArea outline="0" fieldPosition="0">
        <references count="1">
          <reference field="4294967294" count="1">
            <x v="36"/>
          </reference>
        </references>
      </pivotArea>
    </format>
    <format dxfId="752">
      <pivotArea collapsedLevelsAreSubtotals="1" fieldPosition="0">
        <references count="1">
          <reference field="4294967294" count="1">
            <x v="39"/>
          </reference>
        </references>
      </pivotArea>
    </format>
    <format dxfId="751">
      <pivotArea dataOnly="0" labelOnly="1" outline="0" fieldPosition="0">
        <references count="1">
          <reference field="4294967294" count="1">
            <x v="39"/>
          </reference>
        </references>
      </pivotArea>
    </format>
    <format dxfId="750">
      <pivotArea collapsedLevelsAreSubtotals="1" fieldPosition="0">
        <references count="1">
          <reference field="4294967294" count="1">
            <x v="40"/>
          </reference>
        </references>
      </pivotArea>
    </format>
    <format dxfId="749">
      <pivotArea dataOnly="0" labelOnly="1" outline="0" fieldPosition="0">
        <references count="1">
          <reference field="4294967294" count="1">
            <x v="40"/>
          </reference>
        </references>
      </pivotArea>
    </format>
    <format dxfId="748">
      <pivotArea collapsedLevelsAreSubtotals="1" fieldPosition="0">
        <references count="1">
          <reference field="4294967294" count="1">
            <x v="35"/>
          </reference>
        </references>
      </pivotArea>
    </format>
    <format dxfId="747">
      <pivotArea dataOnly="0" labelOnly="1" outline="0" fieldPosition="0">
        <references count="1">
          <reference field="4294967294" count="1">
            <x v="35"/>
          </reference>
        </references>
      </pivotArea>
    </format>
    <format dxfId="746">
      <pivotArea outline="0" fieldPosition="0">
        <references count="1">
          <reference field="4294967294" count="1">
            <x v="35"/>
          </reference>
        </references>
      </pivotArea>
    </format>
    <format dxfId="745">
      <pivotArea outline="0" fieldPosition="0">
        <references count="1">
          <reference field="4294967294" count="1">
            <x v="48"/>
          </reference>
        </references>
      </pivotArea>
    </format>
    <format dxfId="744">
      <pivotArea outline="0" fieldPosition="0">
        <references count="1">
          <reference field="4294967294" count="1">
            <x v="49"/>
          </reference>
        </references>
      </pivotArea>
    </format>
    <format dxfId="743">
      <pivotArea outline="0" fieldPosition="0">
        <references count="1">
          <reference field="4294967294" count="1">
            <x v="50"/>
          </reference>
        </references>
      </pivotArea>
    </format>
    <format dxfId="742">
      <pivotArea outline="0" fieldPosition="0">
        <references count="1">
          <reference field="4294967294" count="1">
            <x v="51"/>
          </reference>
        </references>
      </pivotArea>
    </format>
    <format dxfId="741">
      <pivotArea outline="0" fieldPosition="0">
        <references count="1">
          <reference field="4294967294" count="1">
            <x v="52"/>
          </reference>
        </references>
      </pivotArea>
    </format>
    <format dxfId="740">
      <pivotArea outline="0" fieldPosition="0">
        <references count="1">
          <reference field="4294967294" count="1">
            <x v="53"/>
          </reference>
        </references>
      </pivotArea>
    </format>
    <format dxfId="739">
      <pivotArea outline="0" fieldPosition="0">
        <references count="1">
          <reference field="4294967294" count="1">
            <x v="56"/>
          </reference>
        </references>
      </pivotArea>
    </format>
    <format dxfId="738">
      <pivotArea collapsedLevelsAreSubtotals="1" fieldPosition="0">
        <references count="1">
          <reference field="4294967294" count="3">
            <x v="65"/>
            <x v="66"/>
            <x v="67"/>
          </reference>
        </references>
      </pivotArea>
    </format>
    <format dxfId="737">
      <pivotArea dataOnly="0" labelOnly="1" outline="0" fieldPosition="0">
        <references count="1">
          <reference field="4294967294" count="3">
            <x v="65"/>
            <x v="66"/>
            <x v="67"/>
          </reference>
        </references>
      </pivotArea>
    </format>
    <format dxfId="736">
      <pivotArea outline="0" fieldPosition="0">
        <references count="1">
          <reference field="4294967294" count="1">
            <x v="57"/>
          </reference>
        </references>
      </pivotArea>
    </format>
    <format dxfId="735">
      <pivotArea collapsedLevelsAreSubtotals="1" fieldPosition="0">
        <references count="1">
          <reference field="4294967294" count="2">
            <x v="62"/>
            <x v="63"/>
          </reference>
        </references>
      </pivotArea>
    </format>
    <format dxfId="734">
      <pivotArea dataOnly="0" labelOnly="1" outline="0" fieldPosition="0">
        <references count="1">
          <reference field="4294967294" count="2">
            <x v="62"/>
            <x v="63"/>
          </reference>
        </references>
      </pivotArea>
    </format>
  </formats>
  <pivotTableStyleInfo name="PivotStyleMedium2" showRowHeaders="1" showColHeaders="1" showRowStripes="0"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47" name="Pasajeros"/>
    <pivotTable tabId="47" name="Trenes Corridos"/>
    <pivotTable tabId="47" name="Regularidad"/>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crossFilter="showItemsWithNoData">
      <items count="61">
        <i x="30" s="1"/>
        <i x="0"/>
        <i x="1"/>
        <i x="2"/>
        <i x="3"/>
        <i x="4"/>
        <i x="5"/>
        <i x="6"/>
        <i x="7"/>
        <i x="8"/>
        <i x="9"/>
        <i x="10"/>
        <i x="11"/>
        <i x="12"/>
        <i x="13"/>
        <i x="14"/>
        <i x="15"/>
        <i x="16"/>
        <i x="17"/>
        <i x="18"/>
        <i x="19"/>
        <i x="20"/>
        <i x="21"/>
        <i x="22"/>
        <i x="23"/>
        <i x="24"/>
        <i x="25"/>
        <i x="26"/>
        <i x="27"/>
        <i x="28"/>
        <i x="29" s="1"/>
        <i x="45" nd="1"/>
        <i x="37" nd="1"/>
        <i x="59" nd="1"/>
        <i x="52" nd="1"/>
        <i x="44" nd="1"/>
        <i x="36" nd="1"/>
        <i x="58" nd="1"/>
        <i x="51" nd="1"/>
        <i x="43" nd="1"/>
        <i x="35" nd="1"/>
        <i x="57" nd="1"/>
        <i x="50" nd="1"/>
        <i x="42" nd="1"/>
        <i x="34" nd="1"/>
        <i x="56" nd="1"/>
        <i x="49" nd="1"/>
        <i x="41" nd="1"/>
        <i x="33" nd="1"/>
        <i x="55" nd="1"/>
        <i x="48" nd="1"/>
        <i x="40" nd="1"/>
        <i x="32" nd="1"/>
        <i x="54" nd="1"/>
        <i x="47" nd="1"/>
        <i x="39" nd="1"/>
        <i x="31" nd="1"/>
        <i x="53" nd="1"/>
        <i x="46" nd="1"/>
        <i x="38" nd="1"/>
        <i x="60"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47" name="Pasajeros"/>
    <pivotTable tabId="47" name="Trenes Corridos"/>
    <pivotTable tabId="47" name="Regularidad"/>
    <pivotTable tabId="47" name="Trenes Kilometro"/>
    <pivotTable tabId="47" name="Tarifas"/>
    <pivotTable tabId="47" name="Evasion"/>
    <pivotTable tabId="47" name="Ocupacion"/>
    <pivotTable tabId="47" name="Recaudacion KmLinea"/>
    <pivotTable tabId="47" name="Recaudacion TC"/>
    <pivotTable tabId="47" name="Densidad Demanda"/>
    <pivotTable tabId="47" name="Densidad Oferta"/>
    <pivotTable tabId="47" name="Recaudacion Personal"/>
    <pivotTable tabId="47" name="PAX Personal"/>
    <pivotTable tabId="47" name="TC Personal"/>
  </pivotTables>
  <data>
    <tabular pivotCacheId="1" showMissing="0">
      <items count="25">
        <i x="0" s="1"/>
        <i x="1" s="1"/>
        <i x="2" s="1"/>
        <i x="3" s="1"/>
        <i x="4" s="1"/>
        <i x="5" s="1"/>
        <i x="6" s="1"/>
        <i x="7" s="1"/>
        <i x="8" s="1"/>
        <i x="9" s="1"/>
        <i x="10" s="1"/>
        <i x="11" s="1"/>
        <i x="22" s="1" nd="1"/>
        <i x="15" s="1" nd="1"/>
        <i x="21" s="1" nd="1"/>
        <i x="13" s="1" nd="1"/>
        <i x="24" s="1" nd="1"/>
        <i x="23" s="1" nd="1"/>
        <i x="20" s="1" nd="1"/>
        <i x="19" s="1" nd="1"/>
        <i x="14" s="1" nd="1"/>
        <i x="18" s="1" nd="1"/>
        <i x="16" s="1" nd="1"/>
        <i x="17" s="1" nd="1"/>
        <i x="12"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Año2" sourceName="Año">
  <pivotTables>
    <pivotTable tabId="49" name="Tabla dinámica1"/>
  </pivotTables>
  <data>
    <tabular pivotCacheId="1" showMissing="0">
      <items count="61">
        <i x="30" s="1"/>
        <i x="0"/>
        <i x="1"/>
        <i x="2"/>
        <i x="3"/>
        <i x="4"/>
        <i x="5"/>
        <i x="6"/>
        <i x="7"/>
        <i x="8"/>
        <i x="9"/>
        <i x="10"/>
        <i x="11"/>
        <i x="12"/>
        <i x="13"/>
        <i x="14"/>
        <i x="15"/>
        <i x="16"/>
        <i x="17"/>
        <i x="18"/>
        <i x="19"/>
        <i x="20"/>
        <i x="21"/>
        <i x="22"/>
        <i x="23"/>
        <i x="24"/>
        <i x="25"/>
        <i x="26"/>
        <i x="27"/>
        <i x="28"/>
        <i x="29"/>
        <i x="45" nd="1"/>
        <i x="37" nd="1"/>
        <i x="59" nd="1"/>
        <i x="52" nd="1"/>
        <i x="44" nd="1"/>
        <i x="36" nd="1"/>
        <i x="58" nd="1"/>
        <i x="51" nd="1"/>
        <i x="43" nd="1"/>
        <i x="35" nd="1"/>
        <i x="57" nd="1"/>
        <i x="50" nd="1"/>
        <i x="42" nd="1"/>
        <i x="34" nd="1"/>
        <i x="56" nd="1"/>
        <i x="49" nd="1"/>
        <i x="41" nd="1"/>
        <i x="33" nd="1"/>
        <i x="55" nd="1"/>
        <i x="48" nd="1"/>
        <i x="40" nd="1"/>
        <i x="32" nd="1"/>
        <i x="54" nd="1"/>
        <i x="47" nd="1"/>
        <i x="39" nd="1"/>
        <i x="31" nd="1"/>
        <i x="53" nd="1"/>
        <i x="46" nd="1"/>
        <i x="38" nd="1"/>
        <i x="60"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Mes2" sourceName="Mes">
  <pivotTables>
    <pivotTable tabId="49" name="Tabla dinámica1"/>
  </pivotTables>
  <data>
    <tabular pivotCacheId="1" showMissing="0">
      <items count="25">
        <i x="0" s="1"/>
        <i x="1" s="1"/>
        <i x="2" s="1"/>
        <i x="3" s="1"/>
        <i x="4" s="1"/>
        <i x="5" s="1"/>
        <i x="6" s="1"/>
        <i x="7" s="1" nd="1"/>
        <i x="8" s="1" nd="1"/>
        <i x="9" s="1" nd="1"/>
        <i x="10" s="1" nd="1"/>
        <i x="11" s="1" nd="1"/>
        <i x="22" s="1" nd="1"/>
        <i x="15" s="1" nd="1"/>
        <i x="21" s="1" nd="1"/>
        <i x="13" s="1" nd="1"/>
        <i x="24" s="1" nd="1"/>
        <i x="23" s="1" nd="1"/>
        <i x="20" s="1" nd="1"/>
        <i x="19" s="1" nd="1"/>
        <i x="14" s="1" nd="1"/>
        <i x="18" s="1" nd="1"/>
        <i x="16" s="1" nd="1"/>
        <i x="17" s="1" nd="1"/>
        <i x="12"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6" style="SlicerStyleDark1 2" rowHeight="257175"/>
  <slicer name="Mes" cache="SegmentaciónDeDatos_Mes" caption="Mes" columnCount="2" style="SlicerStyleDark1 2" rowHeight="257175"/>
</slicers>
</file>

<file path=xl/slicers/slicer2.xml><?xml version="1.0" encoding="utf-8"?>
<slicers xmlns="http://schemas.microsoft.com/office/spreadsheetml/2009/9/main" xmlns:mc="http://schemas.openxmlformats.org/markup-compatibility/2006" xmlns:x="http://schemas.openxmlformats.org/spreadsheetml/2006/main" mc:Ignorable="x">
  <slicer name="Año 2" cache="SegmentaciónDeDatos_Año2" caption="Año" columnCount="20" style="SlicerStyleDark1 2" rowHeight="216000"/>
  <slicer name="Mes 2" cache="SegmentaciónDeDatos_Mes2" caption="Mes" columnCount="12" style="SlicerStyleDark1 2" rowHeight="257175"/>
</slicers>
</file>

<file path=xl/tables/table1.xml><?xml version="1.0" encoding="utf-8"?>
<table xmlns="http://schemas.openxmlformats.org/spreadsheetml/2006/main" id="1" name="Tabla1" displayName="Tabla1" ref="A1:CL368" totalsRowShown="0" headerRowDxfId="733" dataDxfId="732">
  <autoFilter ref="A1:CL368"/>
  <tableColumns count="90">
    <tableColumn id="1" name="Año" dataDxfId="731"/>
    <tableColumn id="45" name="Mes" dataDxfId="730"/>
    <tableColumn id="90" name="Período" dataDxfId="729">
      <calculatedColumnFormula xml:space="preserve"> A2 &amp; "/" &amp; B2</calculatedColumnFormula>
    </tableColumn>
    <tableColumn id="62" name="Operador" dataDxfId="728"/>
    <tableColumn id="58" name="Línea" dataDxfId="727"/>
    <tableColumn id="57" name="Servicio" dataDxfId="726"/>
    <tableColumn id="56" name="Tipo de Tracción" dataDxfId="725"/>
    <tableColumn id="2" name="TK Remolcados (1)" dataDxfId="724"/>
    <tableColumn id="3" name="TK Coche Motor (2)" dataDxfId="723"/>
    <tableColumn id="4" name="TK Eléctricos (3)" dataDxfId="722">
      <calculatedColumnFormula>+Tabla1[[#This Row],[Trenes Corridos (TC)]]*Tabla1[[#This Row],[Km. Línea (entre cabeceras) en Servicio]]</calculatedColumnFormula>
    </tableColumn>
    <tableColumn id="5" name="Trenes Kilómetro (TK) (1+2+3)" dataDxfId="721">
      <calculatedColumnFormula>+Tabla1[[#This Row],[TK Remolcados (1)]]+Tabla1[[#This Row],[TK Coche Motor (2)]]+Tabla1[[#This Row],[TK Eléctricos (3)]]</calculatedColumnFormula>
    </tableColumn>
    <tableColumn id="42" name="Variación % TK" dataDxfId="720" dataCellStyle="Porcentaje"/>
    <tableColumn id="6" name="CK Locomotoras (4)" dataDxfId="719"/>
    <tableColumn id="7" name="CK Remolcados (5)" dataDxfId="718"/>
    <tableColumn id="8" name="CK Coche Motor (6)" dataDxfId="717"/>
    <tableColumn id="9" name="CK Eléctricos (7)" dataDxfId="716">
      <calculatedColumnFormula>Tabla1[[#This Row],[TK Eléctricos (3)]]*Tabla1[[#This Row],[Form. Media Trenes Eléctricos]]</calculatedColumnFormula>
    </tableColumn>
    <tableColumn id="10" name="Coches Kilómetro (CK) (5+6+7)" dataDxfId="715">
      <calculatedColumnFormula>+Tabla1[[#This Row],[CK Eléctricos (7)]]+Tabla1[[#This Row],[CK Coche Motor (6)]]+Tabla1[[#This Row],[CK Remolcados (5)]]</calculatedColumnFormula>
    </tableColumn>
    <tableColumn id="43" name="Varicaión % CK" dataDxfId="714" dataCellStyle="Porcentaje"/>
    <tableColumn id="11" name="Velocidad Comercial Trenes Diésel" dataDxfId="713" dataCellStyle="Porcentaje"/>
    <tableColumn id="60" name="Variación % Velocidad Comercial TD" dataDxfId="712" dataCellStyle="Porcentaje"/>
    <tableColumn id="59" name="Velocidad Comercial Trenes Eléctricos" dataDxfId="711"/>
    <tableColumn id="53" name="Variación % Velocidad Comercial TE" dataDxfId="710" dataCellStyle="Porcentaje"/>
    <tableColumn id="12" name="Form. Media Trenes Remolcados" dataDxfId="709"/>
    <tableColumn id="13" name="Form. Media Trenes Coche Motor" dataDxfId="708"/>
    <tableColumn id="14" name="Form. Media Trenes Eléctricos" dataDxfId="707"/>
    <tableColumn id="15" name="Asientos Ofrecidos Coches Remolcados" dataDxfId="706"/>
    <tableColumn id="16" name="Asientos Ofrecidos Coches Motor" dataDxfId="705"/>
    <tableColumn id="17" name="Asientos Ofrecidos Coches Eléctrico" dataDxfId="704">
      <calculatedColumnFormula>Tabla1[[#This Row],[Asientos Prom. x C. Eléctricos]]*Tabla1[[#This Row],[Trenes Corridos (TC)]]*Tabla1[[#This Row],[Form. Media Trenes Eléctricos]]</calculatedColumnFormula>
    </tableColumn>
    <tableColumn id="18" name="Asientos Prom. x C. Remolcados" dataDxfId="703"/>
    <tableColumn id="19" name="Asientos Prom. x C. Motor" dataDxfId="702"/>
    <tableColumn id="20" name="Asientos Prom. x C. Eléctricos" dataDxfId="701"/>
    <tableColumn id="21" name="Trenes Programados" dataDxfId="700"/>
    <tableColumn id="22" name="Trenes Cancelados" dataDxfId="699">
      <calculatedColumnFormula>+Tabla1[[#This Row],[Trenes Programados]]-Tabla1[[#This Row],[Trenes Corridos (TC)]]</calculatedColumnFormula>
    </tableColumn>
    <tableColumn id="23" name="Trenes Corridos (TC)" dataDxfId="698"/>
    <tableColumn id="44" name="Variación % TC" dataDxfId="697" dataCellStyle="Porcentaje"/>
    <tableColumn id="24" name="Trenes Puntuales" dataDxfId="696"/>
    <tableColumn id="25" name="Trenes Atrasados" dataDxfId="695">
      <calculatedColumnFormula>+Tabla1[[#This Row],[Trenes Corridos (TC)]]-Tabla1[[#This Row],[Trenes Puntuales]]</calculatedColumnFormula>
    </tableColumn>
    <tableColumn id="26" name="Regularidad Absoluta" dataDxfId="694">
      <calculatedColumnFormula>+Tabla1[[#This Row],[Trenes Puntuales]]/Tabla1[[#This Row],[Trenes Programados]]</calculatedColumnFormula>
    </tableColumn>
    <tableColumn id="64" name="RA 95%" dataDxfId="693"/>
    <tableColumn id="63" name="RA 95%+" dataDxfId="692">
      <calculatedColumnFormula>+IF(Tabla1[[#This Row],[Regularidad Absoluta]]&gt;=Tabla1[[#This Row],[RA 95%]],Tabla1[[#This Row],[Regularidad Absoluta]],"")</calculatedColumnFormula>
    </tableColumn>
    <tableColumn id="27" name="Regularidad Relativa" dataDxfId="691">
      <calculatedColumnFormula>+Tabla1[[#This Row],[Trenes Puntuales]]/Tabla1[[#This Row],[Trenes Corridos (TC)]]</calculatedColumnFormula>
    </tableColumn>
    <tableColumn id="28" name="Cumplimiento del Programa" dataDxfId="690">
      <calculatedColumnFormula>+Tabla1[[#This Row],[Trenes Corridos (TC)]]/Tabla1[[#This Row],[Trenes Programados]]</calculatedColumnFormula>
    </tableColumn>
    <tableColumn id="49" name="Variación % RA" dataDxfId="689"/>
    <tableColumn id="29" name="Pasajeros Pagos (PAX)" dataDxfId="688"/>
    <tableColumn id="46" name="Variación % PAX" dataDxfId="687" dataCellStyle="Porcentaje"/>
    <tableColumn id="30" name="PAX Día Habil" dataDxfId="686">
      <calculatedColumnFormula>+Tabla1[[#This Row],[Pasajeros Pagos (PAX)]]/Tabla1[[#This Row],[Indice Dia Habil]]</calculatedColumnFormula>
    </tableColumn>
    <tableColumn id="83" name="Variación % Día Hábil" dataDxfId="685"/>
    <tableColumn id="31" name="PAX x Tren" dataDxfId="684">
      <calculatedColumnFormula>+Tabla1[[#This Row],[Pasajeros Pagos (PAX)]]/Tabla1[[#This Row],[Trenes Corridos (TC)]]</calculatedColumnFormula>
    </tableColumn>
    <tableColumn id="32" name="PAX x Coche" dataDxfId="683">
      <calculatedColumnFormula>+Tabla1[[#This Row],[PAX x Tren]]/Tabla1[[#This Row],[Form. Media Trenes Eléctricos]]</calculatedColumnFormula>
    </tableColumn>
    <tableColumn id="88" name="Variación % Pax x Coche" dataDxfId="682"/>
    <tableColumn id="48" name="Capacidad x Coche (4xm2)" dataDxfId="681"/>
    <tableColumn id="86" name="Ocupación Media (PaxKm/CocheKm)" dataDxfId="680">
      <calculatedColumnFormula>+Tabla1[[#This Row],[PAX Kilómetro]]/Tabla1[[#This Row],[Coches Kilómetro (CK) (5+6+7)]]</calculatedColumnFormula>
    </tableColumn>
    <tableColumn id="87" name="Variación % Ocupacion Media" dataDxfId="679"/>
    <tableColumn id="47" name="% de Ocupación Media PAX" dataDxfId="678" dataCellStyle="Porcentaje">
      <calculatedColumnFormula>+Tabla1[[#This Row],[Ocupación Media (PaxKm/CocheKm)]]/Tabla1[[#This Row],[Capacidad x Coche (4xm2)]]</calculatedColumnFormula>
    </tableColumn>
    <tableColumn id="50" name="Variación % Ocupación PAX" dataDxfId="677" dataCellStyle="Porcentaje"/>
    <tableColumn id="33" name="PAX Kilómetro" dataDxfId="676">
      <calculatedColumnFormula>+Tabla1[[#This Row],[Pasajeros Pagos (PAX)]]*Tabla1[[#This Row],[PAX Recorrido Medio]]</calculatedColumnFormula>
    </tableColumn>
    <tableColumn id="34" name="PAX Recorrido Medio" dataDxfId="675"/>
    <tableColumn id="51" name="Vaciación % PAX Recorrido Medio" dataDxfId="674"/>
    <tableColumn id="35" name="PAX Desestacionalizados" dataDxfId="673">
      <calculatedColumnFormula>+Tabla1[[#This Row],[Pasajeros Pagos (PAX)]]*CN2</calculatedColumnFormula>
    </tableColumn>
    <tableColumn id="36" name="% Evasión (estimado)" dataDxfId="672" dataCellStyle="Porcentaje"/>
    <tableColumn id="37" name="Pasajeros Totales (PT) (estimados)" dataDxfId="671">
      <calculatedColumnFormula>(+AH2*CM2)*((+(18/(1-18/100))/100)+1)-1</calculatedColumnFormula>
    </tableColumn>
    <tableColumn id="52" name="Variación % Indicadores de Confort" dataDxfId="670" dataCellStyle="Porcentaje">
      <calculatedColumnFormula>+(Tabla1[[#This Row],[Variación % TC]]*0.2)-(Tabla1[[#This Row],[Vaciación % PAX Recorrido Medio]]*0.1)-(Tabla1[[#This Row],[Variación % Ocupación PAX]]*0.5)+(Tabla1[[#This Row],[Variación % RA]]*0.1)+(Tabla1[[#This Row],[Variación % Velocidad Comercial TE]]*0.1)</calculatedColumnFormula>
    </tableColumn>
    <tableColumn id="38" name="Recaudación Vta. Boletos $" dataDxfId="669"/>
    <tableColumn id="39" name="Tarifa Media $" dataDxfId="668">
      <calculatedColumnFormula>+Tabla1[[#This Row],[Recaudación Vta. Boletos $]]/Tabla1[[#This Row],[Pasajeros Pagos (PAX)]]</calculatedColumnFormula>
    </tableColumn>
    <tableColumn id="55" name="TARIFA como % del Salario medio (44 bol x mes)" dataDxfId="667" dataCellStyle="Porcentaje">
      <calculatedColumnFormula>+(Tabla1[[#This Row],[Tarifa Media $]]*44)/CQ2</calculatedColumnFormula>
    </tableColumn>
    <tableColumn id="54" name="Tarifa Media US Dólar" dataDxfId="666">
      <calculatedColumnFormula>+Tabla1[[#This Row],[Tarifa Media $]]/CP2</calculatedColumnFormula>
    </tableColumn>
    <tableColumn id="40" name="Indice Dia Habil" dataDxfId="665"/>
    <tableColumn id="41" name="Km. Línea (entre cabeceras) en Servicio" dataDxfId="664"/>
    <tableColumn id="89" name="Km. De Vía (entre cabeceras)" dataDxfId="663">
      <calculatedColumnFormula>+Tabla1[[#This Row],[Km. Línea (entre cabeceras) en Servicio]]*2</calculatedColumnFormula>
    </tableColumn>
    <tableColumn id="76" name="Cantidad de Estaciones en Servicio" dataDxfId="662"/>
    <tableColumn id="69" name="Personal" dataDxfId="661"/>
    <tableColumn id="68" name="Recaudación/Km. Línea (PESOS)" dataDxfId="660">
      <calculatedColumnFormula>+Tabla1[[#This Row],[Recaudación Vta. Boletos $]]/Tabla1[[#This Row],[Km. Línea (entre cabeceras) en Servicio]]</calculatedColumnFormula>
    </tableColumn>
    <tableColumn id="71" name="Recaudación/Km. Línea (DÓLAR US)" dataDxfId="659">
      <calculatedColumnFormula>+Tabla1[[#This Row],[Recaudación/Km. Línea (PESOS)]]/CP2</calculatedColumnFormula>
    </tableColumn>
    <tableColumn id="67" name="Recaudación/Trenes Corridos (PESOS)" dataDxfId="658">
      <calculatedColumnFormula>+Tabla1[[#This Row],[Recaudación Vta. Boletos $]]/Tabla1[[#This Row],[Trenes Corridos (TC)]]</calculatedColumnFormula>
    </tableColumn>
    <tableColumn id="72" name="Recaudación/Trenes Corridos (DÓLAR US)" dataDxfId="657">
      <calculatedColumnFormula>+Tabla1[[#This Row],[Recaudación/Trenes Corridos (PESOS)]]/CP2</calculatedColumnFormula>
    </tableColumn>
    <tableColumn id="70" name="Recaudación/Coche Kilómetro (PESOS)" dataDxfId="656">
      <calculatedColumnFormula>+Tabla1[[#This Row],[Recaudación Vta. Boletos $]]/Tabla1[[#This Row],[Coches Kilómetro (CK) (5+6+7)]]</calculatedColumnFormula>
    </tableColumn>
    <tableColumn id="73" name="Recaudación/Coche Kilómetro (DÓLAR US)" dataDxfId="655">
      <calculatedColumnFormula>+Tabla1[[#This Row],[Recaudación/Coche Kilómetro (PESOS)]]/CP2</calculatedColumnFormula>
    </tableColumn>
    <tableColumn id="78" name="Recaudación/Pasajeros Kilómetro (PESOS)" dataDxfId="654">
      <calculatedColumnFormula>+Tabla1[[#This Row],[Recaudación Vta. Boletos $]]/Tabla1[[#This Row],[PAX Kilómetro]]</calculatedColumnFormula>
    </tableColumn>
    <tableColumn id="77" name="Recaudación/Pasajeros Kilómetro (DÓLAR US)" dataDxfId="653">
      <calculatedColumnFormula>+Tabla1[[#This Row],[Recaudación/Pasajeros Kilómetro (PESOS)]]/CP2</calculatedColumnFormula>
    </tableColumn>
    <tableColumn id="66" name="Recaudación/Personal (PESOS)" dataDxfId="652">
      <calculatedColumnFormula>+Tabla1[[#This Row],[Recaudación Vta. Boletos $]]/Tabla1[[#This Row],[Personal]]</calculatedColumnFormula>
    </tableColumn>
    <tableColumn id="74" name="Recaudación/Personal (DÓLAR US)" dataDxfId="651">
      <calculatedColumnFormula>+Tabla1[[#This Row],[Recaudación/Personal (PESOS)]]/CP2</calculatedColumnFormula>
    </tableColumn>
    <tableColumn id="65" name="Pasajeros Pagos/Personal" dataDxfId="650">
      <calculatedColumnFormula>+Tabla1[[#This Row],[Pasajeros Pagos (PAX)]]/Tabla1[[#This Row],[Personal]]</calculatedColumnFormula>
    </tableColumn>
    <tableColumn id="75" name="Trenes corridos/Personal" dataDxfId="649">
      <calculatedColumnFormula>+Tabla1[[#This Row],[Trenes Corridos (TC)]]/Tabla1[[#This Row],[Personal]]</calculatedColumnFormula>
    </tableColumn>
    <tableColumn id="80" name="Pasajeros Pagos/Km. Línea" dataDxfId="648">
      <calculatedColumnFormula>+Tabla1[[#This Row],[Pasajeros Pagos (PAX)]]/Tabla1[[#This Row],[Km. Línea (entre cabeceras) en Servicio]]</calculatedColumnFormula>
    </tableColumn>
    <tableColumn id="79" name="Pasajeros Pagos/Estaciones" dataDxfId="647">
      <calculatedColumnFormula>+Tabla1[[#This Row],[Pasajeros Pagos (PAX)]]/Tabla1[[#This Row],[Cantidad de Estaciones en Servicio]]</calculatedColumnFormula>
    </tableColumn>
    <tableColumn id="82" name="UTILIZACIÓN DE INFRAESTRUCTURA: Densidad vinculada a la demanda (Pax Km/Km Línea)" dataDxfId="646">
      <calculatedColumnFormula>+Tabla1[[#This Row],[PAX Kilómetro]]/Tabla1[[#This Row],[Km. Línea (entre cabeceras) en Servicio]]</calculatedColumnFormula>
    </tableColumn>
    <tableColumn id="81" name="UTILIZACIÓN DE INFRAESTRUCTURA: Densidad vinculada a la oferta (Coches Km/Km Línea)" dataDxfId="645">
      <calculatedColumnFormula>+Tabla1[[#This Row],[Coches Kilómetro (CK) (5+6+7)]]/Tabla1[[#This Row],[Km. Línea (entre cabeceras) en Servicio]]</calculatedColumnFormula>
    </tableColumn>
    <tableColumn id="84" name="Coches en Servicio" dataDxfId="644">
      <calculatedColumnFormula>+[1]!Urq_InfraMR[[#This Row],[Total Coches Eléctricos]]</calculatedColumnFormula>
    </tableColumn>
    <tableColumn id="85" name="Pax/Coches en Servicio" dataDxfId="643">
      <calculatedColumnFormula>+Tabla1[[#This Row],[Pasajeros Pagos (PAX)]]/Tabla1[[#This Row],[Coches en Servicio]]</calculatedColumnFormula>
    </tableColumn>
    <tableColumn id="61" name="OBSERVACIONES" dataDxfId="642"/>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mralph@cnrt.gob.ar" TargetMode="External"/></Relationships>
</file>

<file path=xl/worksheets/_rels/sheet2.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microsoft.com/office/2007/relationships/slicer" Target="../slicers/slicer1.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drawing" Target="../drawings/drawing1.xml"/><Relationship Id="rId2" Type="http://schemas.openxmlformats.org/officeDocument/2006/relationships/pivotTable" Target="../pivotTables/pivotTable2.xml"/><Relationship Id="rId16" Type="http://schemas.openxmlformats.org/officeDocument/2006/relationships/printerSettings" Target="../printerSettings/printerSettings2.bin"/><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hyperlink" Target="mailto:mralph@cnrt.gob.ar" TargetMode="Externa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5.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2:K56"/>
  <sheetViews>
    <sheetView showGridLines="0" showRowColHeaders="0" zoomScale="90" zoomScaleNormal="90" workbookViewId="0">
      <selection activeCell="M36" sqref="M36"/>
    </sheetView>
  </sheetViews>
  <sheetFormatPr baseColWidth="10" defaultRowHeight="15" x14ac:dyDescent="0.2"/>
  <cols>
    <col min="1" max="2" width="1.77734375" customWidth="1"/>
    <col min="3" max="3" width="11.44140625" customWidth="1"/>
    <col min="12" max="12" width="11.33203125" customWidth="1"/>
  </cols>
  <sheetData>
    <row r="2" spans="2:11" ht="33" x14ac:dyDescent="0.45">
      <c r="B2" s="101" t="s">
        <v>89</v>
      </c>
      <c r="C2" s="102"/>
      <c r="D2" s="102"/>
      <c r="E2" s="102"/>
      <c r="F2" s="102"/>
      <c r="G2" s="102"/>
      <c r="H2" s="102"/>
      <c r="I2" s="102"/>
      <c r="J2" s="102"/>
      <c r="K2" s="102"/>
    </row>
    <row r="3" spans="2:11" s="30" customFormat="1" x14ac:dyDescent="0.2">
      <c r="B3" s="103"/>
      <c r="C3" s="103"/>
      <c r="D3" s="103"/>
      <c r="E3" s="103"/>
      <c r="F3" s="103"/>
      <c r="G3" s="103"/>
      <c r="H3" s="103"/>
      <c r="I3" s="103"/>
      <c r="J3" s="103"/>
      <c r="K3" s="103"/>
    </row>
    <row r="4" spans="2:11" s="30" customFormat="1" ht="19.5" customHeight="1" x14ac:dyDescent="0.2">
      <c r="B4" s="182" t="s">
        <v>90</v>
      </c>
      <c r="C4" s="182"/>
      <c r="D4" s="182"/>
      <c r="E4" s="182"/>
      <c r="F4" s="182"/>
      <c r="G4" s="182"/>
      <c r="H4" s="182"/>
      <c r="I4" s="182"/>
      <c r="J4" s="182"/>
      <c r="K4" s="182"/>
    </row>
    <row r="5" spans="2:11" s="30" customFormat="1" ht="34.5" customHeight="1" x14ac:dyDescent="0.2">
      <c r="B5" s="182" t="s">
        <v>91</v>
      </c>
      <c r="C5" s="182"/>
      <c r="D5" s="182"/>
      <c r="E5" s="182"/>
      <c r="F5" s="182"/>
      <c r="G5" s="182"/>
      <c r="H5" s="182"/>
      <c r="I5" s="182"/>
      <c r="J5" s="182"/>
      <c r="K5" s="182"/>
    </row>
    <row r="6" spans="2:11" s="30" customFormat="1" x14ac:dyDescent="0.2">
      <c r="B6" s="103"/>
      <c r="C6" s="103"/>
      <c r="D6" s="103"/>
      <c r="E6" s="103"/>
      <c r="F6" s="103"/>
      <c r="G6" s="103"/>
      <c r="H6" s="103"/>
      <c r="I6" s="103"/>
      <c r="J6" s="103"/>
      <c r="K6" s="103"/>
    </row>
    <row r="7" spans="2:11" s="30" customFormat="1" ht="19.5" x14ac:dyDescent="0.2">
      <c r="B7" s="182" t="s">
        <v>169</v>
      </c>
      <c r="C7" s="182"/>
      <c r="D7" s="182"/>
      <c r="E7" s="182"/>
      <c r="F7" s="182"/>
      <c r="G7" s="182"/>
      <c r="H7" s="182"/>
      <c r="I7" s="182"/>
      <c r="J7" s="182"/>
      <c r="K7" s="182"/>
    </row>
    <row r="8" spans="2:11" s="30" customFormat="1" x14ac:dyDescent="0.2">
      <c r="B8" s="103"/>
      <c r="C8" s="103"/>
      <c r="D8" s="103"/>
      <c r="E8" s="103"/>
      <c r="F8" s="103"/>
      <c r="G8" s="103"/>
      <c r="H8" s="103"/>
      <c r="I8" s="103"/>
      <c r="J8" s="103"/>
      <c r="K8" s="103"/>
    </row>
    <row r="9" spans="2:11" s="100" customFormat="1" ht="18" customHeight="1" x14ac:dyDescent="0.2">
      <c r="B9" s="104" t="s">
        <v>107</v>
      </c>
      <c r="C9" s="179" t="s">
        <v>113</v>
      </c>
      <c r="D9" s="179"/>
      <c r="E9" s="179"/>
      <c r="F9" s="179"/>
      <c r="G9" s="179"/>
      <c r="H9" s="179"/>
      <c r="I9" s="179"/>
      <c r="J9" s="179"/>
      <c r="K9" s="179"/>
    </row>
    <row r="10" spans="2:11" s="100" customFormat="1" ht="18" customHeight="1" x14ac:dyDescent="0.2">
      <c r="B10" s="104" t="s">
        <v>107</v>
      </c>
      <c r="C10" s="179" t="s">
        <v>114</v>
      </c>
      <c r="D10" s="179"/>
      <c r="E10" s="179"/>
      <c r="F10" s="179"/>
      <c r="G10" s="179"/>
      <c r="H10" s="179"/>
      <c r="I10" s="179"/>
      <c r="J10" s="179"/>
      <c r="K10" s="179"/>
    </row>
    <row r="11" spans="2:11" s="100" customFormat="1" ht="18" customHeight="1" x14ac:dyDescent="0.2">
      <c r="B11" s="104" t="s">
        <v>107</v>
      </c>
      <c r="C11" s="179" t="s">
        <v>93</v>
      </c>
      <c r="D11" s="179"/>
      <c r="E11" s="179"/>
      <c r="F11" s="179"/>
      <c r="G11" s="179"/>
      <c r="H11" s="179"/>
      <c r="I11" s="179"/>
      <c r="J11" s="179"/>
      <c r="K11" s="179"/>
    </row>
    <row r="12" spans="2:11" s="100" customFormat="1" ht="18" customHeight="1" x14ac:dyDescent="0.2">
      <c r="B12" s="104" t="s">
        <v>107</v>
      </c>
      <c r="C12" s="179" t="s">
        <v>123</v>
      </c>
      <c r="D12" s="179"/>
      <c r="E12" s="179"/>
      <c r="F12" s="179"/>
      <c r="G12" s="179"/>
      <c r="H12" s="179"/>
      <c r="I12" s="179"/>
      <c r="J12" s="179"/>
      <c r="K12" s="179"/>
    </row>
    <row r="13" spans="2:11" s="100" customFormat="1" ht="18" customHeight="1" x14ac:dyDescent="0.2">
      <c r="B13" s="104" t="s">
        <v>107</v>
      </c>
      <c r="C13" s="179" t="s">
        <v>94</v>
      </c>
      <c r="D13" s="179"/>
      <c r="E13" s="179"/>
      <c r="F13" s="179"/>
      <c r="G13" s="179"/>
      <c r="H13" s="179"/>
      <c r="I13" s="179"/>
      <c r="J13" s="179"/>
      <c r="K13" s="179"/>
    </row>
    <row r="14" spans="2:11" s="100" customFormat="1" ht="18" customHeight="1" x14ac:dyDescent="0.2">
      <c r="B14" s="104" t="s">
        <v>107</v>
      </c>
      <c r="C14" s="179" t="s">
        <v>95</v>
      </c>
      <c r="D14" s="179"/>
      <c r="E14" s="179"/>
      <c r="F14" s="179"/>
      <c r="G14" s="179"/>
      <c r="H14" s="179"/>
      <c r="I14" s="179"/>
      <c r="J14" s="179"/>
      <c r="K14" s="179"/>
    </row>
    <row r="15" spans="2:11" s="100" customFormat="1" ht="18" customHeight="1" x14ac:dyDescent="0.2">
      <c r="B15" s="104" t="s">
        <v>107</v>
      </c>
      <c r="C15" s="179" t="s">
        <v>96</v>
      </c>
      <c r="D15" s="179"/>
      <c r="E15" s="179"/>
      <c r="F15" s="179"/>
      <c r="G15" s="179"/>
      <c r="H15" s="179"/>
      <c r="I15" s="179"/>
      <c r="J15" s="179"/>
      <c r="K15" s="179"/>
    </row>
    <row r="16" spans="2:11" s="100" customFormat="1" ht="18" customHeight="1" x14ac:dyDescent="0.2">
      <c r="B16" s="104" t="s">
        <v>107</v>
      </c>
      <c r="C16" s="179" t="s">
        <v>97</v>
      </c>
      <c r="D16" s="179"/>
      <c r="E16" s="179"/>
      <c r="F16" s="179"/>
      <c r="G16" s="179"/>
      <c r="H16" s="179"/>
      <c r="I16" s="179"/>
      <c r="J16" s="179"/>
      <c r="K16" s="179"/>
    </row>
    <row r="17" spans="2:11" s="100" customFormat="1" ht="15" customHeight="1" x14ac:dyDescent="0.2">
      <c r="B17" s="104" t="s">
        <v>107</v>
      </c>
      <c r="C17" s="179" t="s">
        <v>143</v>
      </c>
      <c r="D17" s="179"/>
      <c r="E17" s="179"/>
      <c r="F17" s="179"/>
      <c r="G17" s="179"/>
      <c r="H17" s="179"/>
      <c r="I17" s="179"/>
      <c r="J17" s="179"/>
      <c r="K17" s="179"/>
    </row>
    <row r="18" spans="2:11" s="100" customFormat="1" ht="15" customHeight="1" x14ac:dyDescent="0.2">
      <c r="B18" s="104"/>
      <c r="C18" s="183" t="s">
        <v>144</v>
      </c>
      <c r="D18" s="183"/>
      <c r="E18" s="183"/>
      <c r="F18" s="183"/>
      <c r="G18" s="183"/>
      <c r="H18" s="183"/>
      <c r="I18" s="183"/>
      <c r="J18" s="183"/>
      <c r="K18" s="183"/>
    </row>
    <row r="19" spans="2:11" s="100" customFormat="1" ht="18" customHeight="1" x14ac:dyDescent="0.2">
      <c r="B19" s="104"/>
      <c r="C19" s="183" t="s">
        <v>166</v>
      </c>
      <c r="D19" s="183"/>
      <c r="E19" s="183"/>
      <c r="F19" s="183"/>
      <c r="G19" s="183"/>
      <c r="H19" s="183"/>
      <c r="I19" s="183"/>
      <c r="J19" s="183"/>
      <c r="K19" s="183"/>
    </row>
    <row r="20" spans="2:11" s="100" customFormat="1" ht="15" customHeight="1" x14ac:dyDescent="0.2">
      <c r="B20" s="104" t="s">
        <v>107</v>
      </c>
      <c r="C20" s="179" t="s">
        <v>145</v>
      </c>
      <c r="D20" s="179"/>
      <c r="E20" s="179"/>
      <c r="F20" s="179"/>
      <c r="G20" s="179"/>
      <c r="H20" s="179"/>
      <c r="I20" s="179"/>
      <c r="J20" s="179"/>
      <c r="K20" s="179"/>
    </row>
    <row r="21" spans="2:11" s="100" customFormat="1" ht="15" customHeight="1" x14ac:dyDescent="0.2">
      <c r="B21" s="104"/>
      <c r="C21" s="183" t="s">
        <v>146</v>
      </c>
      <c r="D21" s="183"/>
      <c r="E21" s="183"/>
      <c r="F21" s="183"/>
      <c r="G21" s="183"/>
      <c r="H21" s="183"/>
      <c r="I21" s="183"/>
      <c r="J21" s="183"/>
      <c r="K21" s="183"/>
    </row>
    <row r="22" spans="2:11" s="100" customFormat="1" ht="18" customHeight="1" x14ac:dyDescent="0.2">
      <c r="B22" s="104"/>
      <c r="C22" s="183" t="s">
        <v>167</v>
      </c>
      <c r="D22" s="183"/>
      <c r="E22" s="183"/>
      <c r="F22" s="183"/>
      <c r="G22" s="183"/>
      <c r="H22" s="183"/>
      <c r="I22" s="183"/>
      <c r="J22" s="183"/>
      <c r="K22" s="183"/>
    </row>
    <row r="23" spans="2:11" s="100" customFormat="1" ht="18" customHeight="1" x14ac:dyDescent="0.2">
      <c r="B23" s="104" t="s">
        <v>107</v>
      </c>
      <c r="C23" s="179" t="s">
        <v>147</v>
      </c>
      <c r="D23" s="179"/>
      <c r="E23" s="179"/>
      <c r="F23" s="179"/>
      <c r="G23" s="179"/>
      <c r="H23" s="179"/>
      <c r="I23" s="179"/>
      <c r="J23" s="179"/>
      <c r="K23" s="179"/>
    </row>
    <row r="24" spans="2:11" s="100" customFormat="1" ht="18" customHeight="1" x14ac:dyDescent="0.2">
      <c r="B24" s="104" t="s">
        <v>107</v>
      </c>
      <c r="C24" s="179" t="s">
        <v>168</v>
      </c>
      <c r="D24" s="179"/>
      <c r="E24" s="179"/>
      <c r="F24" s="179"/>
      <c r="G24" s="179"/>
      <c r="H24" s="179"/>
      <c r="I24" s="179"/>
      <c r="J24" s="179"/>
      <c r="K24" s="179"/>
    </row>
    <row r="25" spans="2:11" s="100" customFormat="1" ht="18" customHeight="1" x14ac:dyDescent="0.2">
      <c r="B25" s="104" t="s">
        <v>107</v>
      </c>
      <c r="C25" s="179" t="s">
        <v>124</v>
      </c>
      <c r="D25" s="179"/>
      <c r="E25" s="179"/>
      <c r="F25" s="179"/>
      <c r="G25" s="179"/>
      <c r="H25" s="179"/>
      <c r="I25" s="179"/>
      <c r="J25" s="179"/>
      <c r="K25" s="179"/>
    </row>
    <row r="26" spans="2:11" s="100" customFormat="1" ht="18" customHeight="1" x14ac:dyDescent="0.2">
      <c r="B26" s="104" t="s">
        <v>107</v>
      </c>
      <c r="C26" s="179" t="s">
        <v>98</v>
      </c>
      <c r="D26" s="179"/>
      <c r="E26" s="179"/>
      <c r="F26" s="179"/>
      <c r="G26" s="179"/>
      <c r="H26" s="179"/>
      <c r="I26" s="179"/>
      <c r="J26" s="179"/>
      <c r="K26" s="179"/>
    </row>
    <row r="27" spans="2:11" s="100" customFormat="1" ht="18" customHeight="1" x14ac:dyDescent="0.2">
      <c r="B27" s="104" t="s">
        <v>107</v>
      </c>
      <c r="C27" s="179" t="s">
        <v>99</v>
      </c>
      <c r="D27" s="179"/>
      <c r="E27" s="179"/>
      <c r="F27" s="179"/>
      <c r="G27" s="179"/>
      <c r="H27" s="179"/>
      <c r="I27" s="179"/>
      <c r="J27" s="179"/>
      <c r="K27" s="179"/>
    </row>
    <row r="28" spans="2:11" s="100" customFormat="1" ht="18" customHeight="1" x14ac:dyDescent="0.2">
      <c r="B28" s="104" t="s">
        <v>107</v>
      </c>
      <c r="C28" s="179" t="s">
        <v>100</v>
      </c>
      <c r="D28" s="179"/>
      <c r="E28" s="179"/>
      <c r="F28" s="179"/>
      <c r="G28" s="179"/>
      <c r="H28" s="179"/>
      <c r="I28" s="179"/>
      <c r="J28" s="179"/>
      <c r="K28" s="179"/>
    </row>
    <row r="29" spans="2:11" s="100" customFormat="1" ht="18" customHeight="1" x14ac:dyDescent="0.2">
      <c r="B29" s="104" t="s">
        <v>107</v>
      </c>
      <c r="C29" s="179" t="s">
        <v>101</v>
      </c>
      <c r="D29" s="179"/>
      <c r="E29" s="179"/>
      <c r="F29" s="179"/>
      <c r="G29" s="179"/>
      <c r="H29" s="179"/>
      <c r="I29" s="179"/>
      <c r="J29" s="179"/>
      <c r="K29" s="179"/>
    </row>
    <row r="30" spans="2:11" s="100" customFormat="1" ht="18" customHeight="1" x14ac:dyDescent="0.2">
      <c r="B30" s="104" t="s">
        <v>107</v>
      </c>
      <c r="C30" s="179" t="s">
        <v>92</v>
      </c>
      <c r="D30" s="179"/>
      <c r="E30" s="179"/>
      <c r="F30" s="179"/>
      <c r="G30" s="179"/>
      <c r="H30" s="179"/>
      <c r="I30" s="179"/>
      <c r="J30" s="179"/>
      <c r="K30" s="179"/>
    </row>
    <row r="31" spans="2:11" s="100" customFormat="1" ht="18" customHeight="1" x14ac:dyDescent="0.2">
      <c r="B31" s="104" t="s">
        <v>107</v>
      </c>
      <c r="C31" s="179" t="s">
        <v>102</v>
      </c>
      <c r="D31" s="179"/>
      <c r="E31" s="179"/>
      <c r="F31" s="179"/>
      <c r="G31" s="179"/>
      <c r="H31" s="179"/>
      <c r="I31" s="179"/>
      <c r="J31" s="179"/>
      <c r="K31" s="179"/>
    </row>
    <row r="32" spans="2:11" s="100" customFormat="1" ht="18" customHeight="1" x14ac:dyDescent="0.2">
      <c r="B32" s="104" t="s">
        <v>107</v>
      </c>
      <c r="C32" s="179" t="s">
        <v>186</v>
      </c>
      <c r="D32" s="179"/>
      <c r="E32" s="179"/>
      <c r="F32" s="179"/>
      <c r="G32" s="179"/>
      <c r="H32" s="179"/>
      <c r="I32" s="179"/>
      <c r="J32" s="179"/>
      <c r="K32" s="179"/>
    </row>
    <row r="33" spans="2:11" s="100" customFormat="1" ht="18" customHeight="1" x14ac:dyDescent="0.2">
      <c r="B33" s="104" t="s">
        <v>107</v>
      </c>
      <c r="C33" s="179" t="s">
        <v>103</v>
      </c>
      <c r="D33" s="179"/>
      <c r="E33" s="179"/>
      <c r="F33" s="179"/>
      <c r="G33" s="179"/>
      <c r="H33" s="179"/>
      <c r="I33" s="179"/>
      <c r="J33" s="179"/>
      <c r="K33" s="179"/>
    </row>
    <row r="34" spans="2:11" s="30" customFormat="1" ht="47.25" customHeight="1" x14ac:dyDescent="0.2">
      <c r="B34" s="104" t="s">
        <v>107</v>
      </c>
      <c r="C34" s="179" t="s">
        <v>112</v>
      </c>
      <c r="D34" s="179"/>
      <c r="E34" s="179"/>
      <c r="F34" s="179"/>
      <c r="G34" s="179"/>
      <c r="H34" s="179"/>
      <c r="I34" s="179"/>
      <c r="J34" s="179"/>
      <c r="K34" s="179"/>
    </row>
    <row r="35" spans="2:11" s="30" customFormat="1" ht="72" customHeight="1" x14ac:dyDescent="0.2">
      <c r="B35" s="104" t="s">
        <v>107</v>
      </c>
      <c r="C35" s="179" t="s">
        <v>257</v>
      </c>
      <c r="D35" s="179"/>
      <c r="E35" s="179"/>
      <c r="F35" s="179"/>
      <c r="G35" s="179"/>
      <c r="H35" s="179"/>
      <c r="I35" s="179"/>
      <c r="J35" s="179"/>
      <c r="K35" s="179"/>
    </row>
    <row r="36" spans="2:11" s="30" customFormat="1" ht="58.5" customHeight="1" x14ac:dyDescent="0.2">
      <c r="B36" s="104" t="s">
        <v>107</v>
      </c>
      <c r="C36" s="179" t="s">
        <v>159</v>
      </c>
      <c r="D36" s="179"/>
      <c r="E36" s="179"/>
      <c r="F36" s="179"/>
      <c r="G36" s="179"/>
      <c r="H36" s="179"/>
      <c r="I36" s="179"/>
      <c r="J36" s="179"/>
      <c r="K36" s="179"/>
    </row>
    <row r="37" spans="2:11" s="30" customFormat="1" ht="17.25" customHeight="1" x14ac:dyDescent="0.2">
      <c r="B37" s="104" t="s">
        <v>107</v>
      </c>
      <c r="C37" s="179" t="s">
        <v>227</v>
      </c>
      <c r="D37" s="179"/>
      <c r="E37" s="179"/>
      <c r="F37" s="179"/>
      <c r="G37" s="179"/>
      <c r="H37" s="179"/>
      <c r="I37" s="179"/>
      <c r="J37" s="179"/>
      <c r="K37" s="179"/>
    </row>
    <row r="38" spans="2:11" s="30" customFormat="1" ht="47.25" customHeight="1" x14ac:dyDescent="0.2">
      <c r="B38" s="104" t="s">
        <v>107</v>
      </c>
      <c r="C38" s="179" t="s">
        <v>228</v>
      </c>
      <c r="D38" s="179"/>
      <c r="E38" s="179"/>
      <c r="F38" s="179"/>
      <c r="G38" s="179"/>
      <c r="H38" s="179"/>
      <c r="I38" s="179"/>
      <c r="J38" s="179"/>
      <c r="K38" s="179"/>
    </row>
    <row r="39" spans="2:11" s="30" customFormat="1" ht="48" customHeight="1" x14ac:dyDescent="0.2">
      <c r="B39" s="104" t="s">
        <v>107</v>
      </c>
      <c r="C39" s="179" t="s">
        <v>230</v>
      </c>
      <c r="D39" s="179"/>
      <c r="E39" s="179"/>
      <c r="F39" s="179"/>
      <c r="G39" s="179"/>
      <c r="H39" s="179"/>
      <c r="I39" s="179"/>
      <c r="J39" s="179"/>
      <c r="K39" s="179"/>
    </row>
    <row r="40" spans="2:11" s="30" customFormat="1" x14ac:dyDescent="0.2">
      <c r="C40" s="96"/>
      <c r="D40" s="96"/>
      <c r="E40" s="96"/>
      <c r="F40" s="96"/>
      <c r="G40" s="96"/>
      <c r="H40" s="96"/>
      <c r="I40" s="96"/>
      <c r="J40" s="96"/>
      <c r="K40" s="96"/>
    </row>
    <row r="41" spans="2:11" s="30" customFormat="1" x14ac:dyDescent="0.2">
      <c r="B41" s="180" t="s">
        <v>104</v>
      </c>
      <c r="C41" s="180"/>
      <c r="D41" s="180"/>
      <c r="E41" s="180"/>
      <c r="F41" s="180"/>
      <c r="G41" s="180"/>
      <c r="H41" s="180"/>
      <c r="I41" s="180"/>
      <c r="J41" s="180"/>
      <c r="K41" s="180"/>
    </row>
    <row r="42" spans="2:11" s="30" customFormat="1" x14ac:dyDescent="0.2">
      <c r="B42" s="180" t="s">
        <v>105</v>
      </c>
      <c r="C42" s="180"/>
      <c r="D42" s="180"/>
      <c r="E42" s="180"/>
      <c r="F42" s="180"/>
      <c r="G42" s="180"/>
      <c r="H42" s="180"/>
      <c r="I42" s="180"/>
      <c r="J42" s="180"/>
      <c r="K42" s="180"/>
    </row>
    <row r="43" spans="2:11" s="30" customFormat="1" x14ac:dyDescent="0.2">
      <c r="B43" s="180" t="s">
        <v>108</v>
      </c>
      <c r="C43" s="180"/>
      <c r="D43" s="180"/>
      <c r="E43" s="180"/>
      <c r="F43" s="180"/>
      <c r="G43" s="180"/>
      <c r="H43" s="180"/>
      <c r="I43" s="180"/>
      <c r="J43" s="180"/>
      <c r="K43" s="180"/>
    </row>
    <row r="44" spans="2:11" s="30" customFormat="1" x14ac:dyDescent="0.2">
      <c r="B44" s="181" t="s">
        <v>106</v>
      </c>
      <c r="C44" s="180"/>
      <c r="D44" s="180"/>
      <c r="E44" s="180"/>
      <c r="F44" s="180"/>
      <c r="G44" s="180"/>
      <c r="H44" s="180"/>
      <c r="I44" s="180"/>
      <c r="J44" s="180"/>
      <c r="K44" s="180"/>
    </row>
    <row r="45" spans="2:11" s="30" customFormat="1" x14ac:dyDescent="0.2">
      <c r="C45" s="178"/>
      <c r="D45" s="178"/>
      <c r="E45" s="178"/>
      <c r="F45" s="178"/>
      <c r="G45" s="178"/>
      <c r="H45" s="178"/>
      <c r="I45" s="178"/>
      <c r="J45" s="178"/>
      <c r="K45" s="178"/>
    </row>
    <row r="46" spans="2:11" s="30" customFormat="1" x14ac:dyDescent="0.2">
      <c r="C46" s="178"/>
      <c r="D46" s="178"/>
      <c r="E46" s="178"/>
      <c r="F46" s="178"/>
      <c r="G46" s="178"/>
      <c r="H46" s="178"/>
      <c r="I46" s="178"/>
      <c r="J46" s="178"/>
      <c r="K46" s="178"/>
    </row>
    <row r="47" spans="2:11" s="30" customFormat="1" x14ac:dyDescent="0.2">
      <c r="C47" s="178"/>
      <c r="D47" s="178"/>
      <c r="E47" s="178"/>
      <c r="F47" s="178"/>
      <c r="G47" s="178"/>
      <c r="H47" s="178"/>
      <c r="I47" s="178"/>
      <c r="J47" s="178"/>
      <c r="K47" s="178"/>
    </row>
    <row r="48" spans="2:11" s="30" customFormat="1" x14ac:dyDescent="0.2"/>
    <row r="49" spans="3:11" s="30" customFormat="1" x14ac:dyDescent="0.2">
      <c r="C49" s="178"/>
      <c r="D49" s="178"/>
      <c r="E49" s="178"/>
      <c r="F49" s="178"/>
      <c r="G49" s="178"/>
      <c r="H49" s="178"/>
      <c r="I49" s="178"/>
      <c r="J49" s="178"/>
      <c r="K49" s="178"/>
    </row>
    <row r="50" spans="3:11" s="30" customFormat="1" x14ac:dyDescent="0.2">
      <c r="C50" s="178"/>
      <c r="D50" s="178"/>
      <c r="E50" s="178"/>
      <c r="F50" s="178"/>
      <c r="G50" s="178"/>
      <c r="H50" s="178"/>
      <c r="I50" s="178"/>
      <c r="J50" s="178"/>
      <c r="K50" s="178"/>
    </row>
    <row r="51" spans="3:11" s="30" customFormat="1" x14ac:dyDescent="0.2">
      <c r="C51" s="178"/>
      <c r="D51" s="178"/>
      <c r="E51" s="178"/>
      <c r="F51" s="178"/>
      <c r="G51" s="178"/>
      <c r="H51" s="178"/>
      <c r="I51" s="178"/>
      <c r="J51" s="178"/>
      <c r="K51" s="178"/>
    </row>
    <row r="52" spans="3:11" s="30" customFormat="1" x14ac:dyDescent="0.2">
      <c r="C52" s="178"/>
      <c r="D52" s="178"/>
      <c r="E52" s="178"/>
      <c r="F52" s="178"/>
      <c r="G52" s="178"/>
      <c r="H52" s="178"/>
      <c r="I52" s="178"/>
      <c r="J52" s="178"/>
      <c r="K52" s="178"/>
    </row>
    <row r="53" spans="3:11" s="30" customFormat="1" x14ac:dyDescent="0.2">
      <c r="C53" s="178"/>
      <c r="D53" s="178"/>
      <c r="E53" s="178"/>
      <c r="F53" s="178"/>
      <c r="G53" s="178"/>
      <c r="H53" s="178"/>
      <c r="I53" s="178"/>
      <c r="J53" s="178"/>
      <c r="K53" s="178"/>
    </row>
    <row r="54" spans="3:11" s="30" customFormat="1" x14ac:dyDescent="0.2">
      <c r="C54" s="178"/>
      <c r="D54" s="178"/>
      <c r="E54" s="178"/>
      <c r="F54" s="178"/>
      <c r="G54" s="178"/>
      <c r="H54" s="178"/>
      <c r="I54" s="178"/>
      <c r="J54" s="178"/>
      <c r="K54" s="178"/>
    </row>
    <row r="55" spans="3:11" s="30" customFormat="1" x14ac:dyDescent="0.2">
      <c r="C55" s="178"/>
      <c r="D55" s="178"/>
      <c r="E55" s="178"/>
      <c r="F55" s="178"/>
      <c r="G55" s="178"/>
      <c r="H55" s="178"/>
      <c r="I55" s="178"/>
      <c r="J55" s="178"/>
      <c r="K55" s="178"/>
    </row>
    <row r="56" spans="3:11" s="30" customFormat="1" x14ac:dyDescent="0.2">
      <c r="C56" s="178"/>
      <c r="D56" s="178"/>
      <c r="E56" s="178"/>
      <c r="F56" s="178"/>
      <c r="G56" s="178"/>
      <c r="H56" s="178"/>
      <c r="I56" s="178"/>
      <c r="J56" s="178"/>
      <c r="K56" s="178"/>
    </row>
  </sheetData>
  <mergeCells count="49">
    <mergeCell ref="C31:K31"/>
    <mergeCell ref="C14:K14"/>
    <mergeCell ref="C13:K13"/>
    <mergeCell ref="C15:K15"/>
    <mergeCell ref="C19:K19"/>
    <mergeCell ref="C22:K22"/>
    <mergeCell ref="B4:K4"/>
    <mergeCell ref="B5:K5"/>
    <mergeCell ref="B7:K7"/>
    <mergeCell ref="B42:K42"/>
    <mergeCell ref="C12:K12"/>
    <mergeCell ref="C11:K11"/>
    <mergeCell ref="C9:K9"/>
    <mergeCell ref="C10:K10"/>
    <mergeCell ref="C36:K36"/>
    <mergeCell ref="C21:K21"/>
    <mergeCell ref="C17:K17"/>
    <mergeCell ref="C24:K24"/>
    <mergeCell ref="C18:K18"/>
    <mergeCell ref="C20:K20"/>
    <mergeCell ref="C30:K30"/>
    <mergeCell ref="C16:K16"/>
    <mergeCell ref="C56:K56"/>
    <mergeCell ref="C27:K27"/>
    <mergeCell ref="C23:K23"/>
    <mergeCell ref="C26:K26"/>
    <mergeCell ref="C25:K25"/>
    <mergeCell ref="C29:K29"/>
    <mergeCell ref="C28:K28"/>
    <mergeCell ref="C50:K50"/>
    <mergeCell ref="C51:K51"/>
    <mergeCell ref="C52:K52"/>
    <mergeCell ref="C53:K53"/>
    <mergeCell ref="C54:K54"/>
    <mergeCell ref="C46:K46"/>
    <mergeCell ref="C47:K47"/>
    <mergeCell ref="C55:K55"/>
    <mergeCell ref="C33:K33"/>
    <mergeCell ref="C49:K49"/>
    <mergeCell ref="C32:K32"/>
    <mergeCell ref="C45:K45"/>
    <mergeCell ref="C38:K38"/>
    <mergeCell ref="B41:K41"/>
    <mergeCell ref="C37:K37"/>
    <mergeCell ref="C34:K34"/>
    <mergeCell ref="C39:K39"/>
    <mergeCell ref="C35:K35"/>
    <mergeCell ref="B44:K44"/>
    <mergeCell ref="B43:K43"/>
  </mergeCells>
  <hyperlinks>
    <hyperlink ref="B44" r:id="rId1"/>
  </hyperlinks>
  <pageMargins left="0.7" right="0.7" top="0.75" bottom="0.75" header="0.3" footer="0.3"/>
  <pageSetup orientation="portrait" horizontalDpi="4294967295" verticalDpi="4294967295"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pageSetUpPr fitToPage="1"/>
  </sheetPr>
  <dimension ref="B1:BM485"/>
  <sheetViews>
    <sheetView showGridLines="0" showRowColHeaders="0" tabSelected="1" zoomScale="80" zoomScaleNormal="80" workbookViewId="0">
      <selection activeCell="AJ52" sqref="AJ52"/>
    </sheetView>
  </sheetViews>
  <sheetFormatPr baseColWidth="10" defaultColWidth="11.5546875" defaultRowHeight="12.75" x14ac:dyDescent="0.2"/>
  <cols>
    <col min="1" max="1" width="2.77734375" style="2" customWidth="1"/>
    <col min="2" max="2" width="11.6640625" style="2" customWidth="1"/>
    <col min="3" max="3" width="11.6640625" style="6" customWidth="1"/>
    <col min="4" max="7" width="11.6640625" style="2" customWidth="1"/>
    <col min="8" max="8" width="11.6640625" style="6" customWidth="1"/>
    <col min="9" max="31" width="11.6640625" style="2" customWidth="1"/>
    <col min="32" max="33" width="11.77734375" style="10" customWidth="1"/>
    <col min="34" max="36" width="11.77734375" style="2" customWidth="1"/>
    <col min="37" max="42" width="11.6640625" style="2" customWidth="1"/>
    <col min="43" max="44" width="11.77734375" style="2" customWidth="1"/>
    <col min="45" max="45" width="11.6640625" style="2" customWidth="1"/>
    <col min="46" max="47" width="11.77734375" style="2" customWidth="1"/>
    <col min="48" max="48" width="11.5546875" style="2"/>
    <col min="49" max="50" width="11.77734375" style="2" customWidth="1"/>
    <col min="51" max="51" width="11.5546875" style="2"/>
    <col min="52" max="65" width="11.77734375" style="2" customWidth="1"/>
    <col min="66" max="16384" width="11.5546875" style="2"/>
  </cols>
  <sheetData>
    <row r="1" spans="2:58" ht="15" customHeight="1" x14ac:dyDescent="0.2">
      <c r="M1" s="204" t="s">
        <v>84</v>
      </c>
      <c r="N1" s="204"/>
      <c r="O1" s="204"/>
      <c r="P1" s="204" t="s">
        <v>86</v>
      </c>
      <c r="Q1" s="204"/>
      <c r="AM1" s="180" t="s">
        <v>104</v>
      </c>
      <c r="AN1" s="180"/>
      <c r="AO1" s="180"/>
      <c r="AQ1" s="51"/>
      <c r="AR1" s="51"/>
    </row>
    <row r="2" spans="2:58" ht="15" customHeight="1" x14ac:dyDescent="0.2">
      <c r="M2" s="204"/>
      <c r="N2" s="204"/>
      <c r="O2" s="204"/>
      <c r="P2" s="204"/>
      <c r="Q2" s="204"/>
      <c r="AM2" s="180" t="s">
        <v>105</v>
      </c>
      <c r="AN2" s="180"/>
      <c r="AO2" s="180"/>
      <c r="AQ2" s="51"/>
      <c r="AR2" s="51"/>
    </row>
    <row r="3" spans="2:58" ht="15" customHeight="1" x14ac:dyDescent="0.2">
      <c r="M3" s="204"/>
      <c r="N3" s="204"/>
      <c r="O3" s="204"/>
      <c r="P3" s="204"/>
      <c r="Q3" s="204"/>
      <c r="AM3" s="180" t="s">
        <v>232</v>
      </c>
      <c r="AN3" s="180"/>
      <c r="AO3" s="180"/>
      <c r="AQ3" s="51"/>
      <c r="AR3" s="51"/>
    </row>
    <row r="4" spans="2:58" ht="15" customHeight="1" x14ac:dyDescent="0.25">
      <c r="M4" s="97"/>
      <c r="N4" s="136" t="s">
        <v>85</v>
      </c>
      <c r="O4" s="137">
        <f>LOOKUP(2,1/('[1]URQ Da'!S:S&lt;&gt;""),'[1]URQ Da'!S:S)</f>
        <v>23</v>
      </c>
      <c r="P4" s="136" t="s">
        <v>87</v>
      </c>
      <c r="Q4" s="138">
        <f>LOOKUP(2,1/('[1]URQ Da'!AP:AP&lt;&gt;""),'[1]URQ Da'!AP:AP)</f>
        <v>1</v>
      </c>
      <c r="AM4" s="181" t="s">
        <v>106</v>
      </c>
      <c r="AN4" s="181"/>
      <c r="AO4" s="181"/>
      <c r="AQ4" s="51"/>
      <c r="AR4" s="51"/>
    </row>
    <row r="5" spans="2:58" ht="15" customHeight="1" x14ac:dyDescent="0.25">
      <c r="M5" s="97"/>
      <c r="N5" s="136" t="s">
        <v>181</v>
      </c>
      <c r="O5" s="139">
        <f>+'DATOS URQ#TOTAL'!DH3</f>
        <v>23</v>
      </c>
      <c r="P5" s="136" t="s">
        <v>119</v>
      </c>
      <c r="Q5" s="138">
        <f>LOOKUP(2,1/('[1]URQ Da'!BD:BD&lt;&gt;""),'[1]URQ Da'!BD:BD)</f>
        <v>0</v>
      </c>
    </row>
    <row r="6" spans="2:58" ht="15" customHeight="1" x14ac:dyDescent="0.25">
      <c r="M6" s="97"/>
      <c r="N6" s="136" t="s">
        <v>171</v>
      </c>
      <c r="O6" s="138">
        <f>LOOKUP(2,1/('[1]URQ Da'!I:I&lt;&gt;""),'[1]URQ Da'!I:I)</f>
        <v>25.677</v>
      </c>
      <c r="P6" s="136" t="s">
        <v>130</v>
      </c>
      <c r="Q6" s="138">
        <f>LOOKUP(2,1/('[1]URQ Da'!AT:AT&lt;&gt;""),'[1]URQ Da'!AT:AT)</f>
        <v>128</v>
      </c>
    </row>
    <row r="7" spans="2:58" ht="15" customHeight="1" x14ac:dyDescent="0.25">
      <c r="M7" s="97"/>
      <c r="N7" s="136" t="s">
        <v>183</v>
      </c>
      <c r="O7" s="138">
        <f>+'DATOS URQ#TOTAL'!DI3</f>
        <v>25.677</v>
      </c>
      <c r="P7" s="136" t="s">
        <v>88</v>
      </c>
      <c r="Q7" s="138">
        <f>LOOKUP(2,1/('[1]URQ Da'!AX:AX&lt;&gt;""),'[1]URQ Da'!AX:AX)</f>
        <v>0</v>
      </c>
    </row>
    <row r="8" spans="2:58" ht="15" customHeight="1" x14ac:dyDescent="0.25">
      <c r="M8" s="97"/>
      <c r="N8" s="136" t="s">
        <v>120</v>
      </c>
      <c r="O8" s="138">
        <f>LOOKUP(2,1/('[1]URQ Da'!AD:AD&lt;&gt;""),'[1]URQ Da'!AD:AD)</f>
        <v>40</v>
      </c>
      <c r="P8" s="140"/>
      <c r="Q8" s="140"/>
      <c r="AL8" s="193" t="s">
        <v>236</v>
      </c>
      <c r="AM8" s="194"/>
      <c r="AN8" s="194"/>
      <c r="AO8" s="195"/>
    </row>
    <row r="9" spans="2:58" ht="15" customHeight="1" x14ac:dyDescent="0.25">
      <c r="B9" s="202" t="s">
        <v>170</v>
      </c>
      <c r="C9" s="202"/>
      <c r="D9" s="202"/>
      <c r="E9" s="203">
        <f ca="1">+TODAY()</f>
        <v>45166</v>
      </c>
      <c r="F9" s="203"/>
      <c r="H9" s="35"/>
      <c r="I9" s="37"/>
      <c r="J9" s="37"/>
      <c r="K9" s="37"/>
      <c r="L9" s="37"/>
      <c r="M9" s="97"/>
      <c r="N9" s="136" t="s">
        <v>121</v>
      </c>
      <c r="O9" s="138">
        <f>LOOKUP(2,1/('[1]URQ Da'!AH:AH&lt;&gt;""),'[1]URQ Da'!AH:AH)</f>
        <v>69</v>
      </c>
      <c r="P9" s="140"/>
      <c r="Q9" s="140"/>
      <c r="AL9" s="196"/>
      <c r="AM9" s="188"/>
      <c r="AN9" s="188"/>
      <c r="AO9" s="197"/>
      <c r="BC9" s="184" t="s">
        <v>258</v>
      </c>
      <c r="BD9" s="185"/>
      <c r="BE9" s="185"/>
      <c r="BF9" s="186"/>
    </row>
    <row r="10" spans="2:58" ht="15" customHeight="1" x14ac:dyDescent="0.2">
      <c r="B10" s="202"/>
      <c r="C10" s="202"/>
      <c r="D10" s="202"/>
      <c r="E10" s="203"/>
      <c r="F10" s="203"/>
      <c r="H10" s="35"/>
      <c r="I10" s="37"/>
      <c r="J10" s="37"/>
      <c r="K10" s="37"/>
      <c r="L10" s="37"/>
      <c r="M10" s="97"/>
      <c r="N10" s="97"/>
      <c r="O10" s="97"/>
      <c r="P10" s="97"/>
      <c r="Q10" s="97"/>
      <c r="AL10" s="196"/>
      <c r="AM10" s="188"/>
      <c r="AN10" s="188"/>
      <c r="AO10" s="197"/>
      <c r="BC10" s="187"/>
      <c r="BD10" s="188"/>
      <c r="BE10" s="188"/>
      <c r="BF10" s="189"/>
    </row>
    <row r="11" spans="2:58" ht="15" customHeight="1" x14ac:dyDescent="0.2">
      <c r="M11" s="37"/>
      <c r="N11" s="37"/>
      <c r="O11" s="37"/>
      <c r="P11" s="37"/>
      <c r="Q11" s="37"/>
      <c r="AL11" s="196"/>
      <c r="AM11" s="188"/>
      <c r="AN11" s="188"/>
      <c r="AO11" s="197"/>
      <c r="BC11" s="187"/>
      <c r="BD11" s="188"/>
      <c r="BE11" s="188"/>
      <c r="BF11" s="189"/>
    </row>
    <row r="12" spans="2:58" ht="15" customHeight="1" x14ac:dyDescent="0.2">
      <c r="AL12" s="196"/>
      <c r="AM12" s="188"/>
      <c r="AN12" s="188"/>
      <c r="AO12" s="197"/>
      <c r="BC12" s="187"/>
      <c r="BD12" s="188"/>
      <c r="BE12" s="188"/>
      <c r="BF12" s="189"/>
    </row>
    <row r="13" spans="2:58" s="1" customFormat="1" x14ac:dyDescent="0.2">
      <c r="C13" s="18"/>
      <c r="H13" s="18"/>
      <c r="AF13" s="25"/>
      <c r="AG13" s="25"/>
      <c r="AL13" s="196"/>
      <c r="AM13" s="188"/>
      <c r="AN13" s="188"/>
      <c r="AO13" s="197"/>
      <c r="BC13" s="187"/>
      <c r="BD13" s="188"/>
      <c r="BE13" s="188"/>
      <c r="BF13" s="189"/>
    </row>
    <row r="14" spans="2:58" s="1" customFormat="1" x14ac:dyDescent="0.2">
      <c r="C14" s="18"/>
      <c r="H14" s="18"/>
      <c r="AF14" s="25"/>
      <c r="AG14" s="25"/>
      <c r="AL14" s="196"/>
      <c r="AM14" s="188"/>
      <c r="AN14" s="188"/>
      <c r="AO14" s="197"/>
      <c r="BC14" s="187"/>
      <c r="BD14" s="188"/>
      <c r="BE14" s="188"/>
      <c r="BF14" s="189"/>
    </row>
    <row r="15" spans="2:58" s="17" customFormat="1" x14ac:dyDescent="0.2">
      <c r="C15" s="16"/>
      <c r="H15" s="16"/>
      <c r="AF15" s="26"/>
      <c r="AG15" s="26"/>
      <c r="AL15" s="196"/>
      <c r="AM15" s="188"/>
      <c r="AN15" s="188"/>
      <c r="AO15" s="197"/>
      <c r="BC15" s="187"/>
      <c r="BD15" s="188"/>
      <c r="BE15" s="188"/>
      <c r="BF15" s="189"/>
    </row>
    <row r="16" spans="2:58" s="17" customFormat="1" ht="13.5" customHeight="1" x14ac:dyDescent="0.2">
      <c r="C16" s="16"/>
      <c r="H16" s="16"/>
      <c r="AF16" s="26"/>
      <c r="AG16" s="26"/>
      <c r="AL16" s="196"/>
      <c r="AM16" s="188"/>
      <c r="AN16" s="188"/>
      <c r="AO16" s="197"/>
      <c r="BC16" s="190"/>
      <c r="BD16" s="191"/>
      <c r="BE16" s="191"/>
      <c r="BF16" s="192"/>
    </row>
    <row r="17" spans="3:58" s="17" customFormat="1" ht="13.5" customHeight="1" x14ac:dyDescent="0.2">
      <c r="C17" s="16"/>
      <c r="H17" s="16"/>
      <c r="AF17" s="26"/>
      <c r="AG17" s="26"/>
      <c r="AL17" s="196"/>
      <c r="AM17" s="188"/>
      <c r="AN17" s="188"/>
      <c r="AO17" s="197"/>
    </row>
    <row r="18" spans="3:58" s="17" customFormat="1" ht="12.75" customHeight="1" x14ac:dyDescent="0.2">
      <c r="C18" s="16"/>
      <c r="H18" s="16"/>
      <c r="AF18" s="26"/>
      <c r="AG18" s="26"/>
      <c r="AL18" s="196"/>
      <c r="AM18" s="188"/>
      <c r="AN18" s="188"/>
      <c r="AO18" s="197"/>
      <c r="BC18" s="193" t="s">
        <v>233</v>
      </c>
      <c r="BD18" s="194"/>
      <c r="BE18" s="194"/>
      <c r="BF18" s="195"/>
    </row>
    <row r="19" spans="3:58" s="17" customFormat="1" x14ac:dyDescent="0.2">
      <c r="C19" s="16"/>
      <c r="H19" s="16"/>
      <c r="AF19" s="26"/>
      <c r="AG19" s="26"/>
      <c r="AL19" s="196"/>
      <c r="AM19" s="188"/>
      <c r="AN19" s="188"/>
      <c r="AO19" s="197"/>
      <c r="BC19" s="196"/>
      <c r="BD19" s="188"/>
      <c r="BE19" s="188"/>
      <c r="BF19" s="197"/>
    </row>
    <row r="20" spans="3:58" s="17" customFormat="1" x14ac:dyDescent="0.2">
      <c r="C20" s="16"/>
      <c r="H20" s="16"/>
      <c r="AF20" s="26"/>
      <c r="AG20" s="26"/>
      <c r="AL20" s="196"/>
      <c r="AM20" s="188"/>
      <c r="AN20" s="188"/>
      <c r="AO20" s="197"/>
      <c r="BC20" s="196"/>
      <c r="BD20" s="188"/>
      <c r="BE20" s="188"/>
      <c r="BF20" s="197"/>
    </row>
    <row r="21" spans="3:58" s="17" customFormat="1" x14ac:dyDescent="0.2">
      <c r="C21" s="16"/>
      <c r="H21" s="16"/>
      <c r="AF21" s="26"/>
      <c r="AG21" s="26"/>
      <c r="AL21" s="196"/>
      <c r="AM21" s="188"/>
      <c r="AN21" s="188"/>
      <c r="AO21" s="197"/>
      <c r="BC21" s="196"/>
      <c r="BD21" s="188"/>
      <c r="BE21" s="188"/>
      <c r="BF21" s="197"/>
    </row>
    <row r="22" spans="3:58" s="17" customFormat="1" x14ac:dyDescent="0.2">
      <c r="C22" s="16"/>
      <c r="H22" s="16"/>
      <c r="AF22" s="26"/>
      <c r="AG22" s="26"/>
      <c r="AL22" s="196"/>
      <c r="AM22" s="188"/>
      <c r="AN22" s="188"/>
      <c r="AO22" s="197"/>
      <c r="BC22" s="196"/>
      <c r="BD22" s="188"/>
      <c r="BE22" s="188"/>
      <c r="BF22" s="197"/>
    </row>
    <row r="23" spans="3:58" s="17" customFormat="1" x14ac:dyDescent="0.2">
      <c r="C23" s="16"/>
      <c r="H23" s="16"/>
      <c r="AF23" s="26"/>
      <c r="AG23" s="26"/>
      <c r="AL23" s="198"/>
      <c r="AM23" s="199"/>
      <c r="AN23" s="199"/>
      <c r="AO23" s="200"/>
      <c r="BC23" s="196"/>
      <c r="BD23" s="188"/>
      <c r="BE23" s="188"/>
      <c r="BF23" s="197"/>
    </row>
    <row r="24" spans="3:58" s="17" customFormat="1" x14ac:dyDescent="0.2">
      <c r="C24" s="16"/>
      <c r="H24" s="16"/>
      <c r="AF24" s="26"/>
      <c r="AG24" s="26"/>
      <c r="AL24" s="105"/>
      <c r="AM24" s="105"/>
      <c r="AN24" s="105"/>
      <c r="AO24" s="105"/>
      <c r="BC24" s="196"/>
      <c r="BD24" s="188"/>
      <c r="BE24" s="188"/>
      <c r="BF24" s="197"/>
    </row>
    <row r="25" spans="3:58" s="17" customFormat="1" x14ac:dyDescent="0.2">
      <c r="C25" s="16"/>
      <c r="H25" s="16"/>
      <c r="AF25" s="26"/>
      <c r="AG25" s="26"/>
      <c r="AL25" s="105"/>
      <c r="AM25" s="105"/>
      <c r="AN25" s="105"/>
      <c r="AO25" s="105"/>
      <c r="BC25" s="196"/>
      <c r="BD25" s="188"/>
      <c r="BE25" s="188"/>
      <c r="BF25" s="197"/>
    </row>
    <row r="26" spans="3:58" s="17" customFormat="1" x14ac:dyDescent="0.2">
      <c r="C26" s="16"/>
      <c r="H26" s="16"/>
      <c r="AF26" s="26"/>
      <c r="AG26" s="26"/>
      <c r="AL26" s="105"/>
      <c r="AM26" s="105"/>
      <c r="AN26" s="105"/>
      <c r="AO26" s="105"/>
      <c r="BC26" s="196"/>
      <c r="BD26" s="188"/>
      <c r="BE26" s="188"/>
      <c r="BF26" s="197"/>
    </row>
    <row r="27" spans="3:58" x14ac:dyDescent="0.2">
      <c r="BC27" s="198"/>
      <c r="BD27" s="199"/>
      <c r="BE27" s="199"/>
      <c r="BF27" s="200"/>
    </row>
    <row r="49" spans="3:65" x14ac:dyDescent="0.2">
      <c r="Q49" s="60"/>
      <c r="R49" s="60"/>
    </row>
    <row r="50" spans="3:65" s="14" customFormat="1" ht="63.75" x14ac:dyDescent="0.2">
      <c r="C50" s="159" t="s">
        <v>125</v>
      </c>
      <c r="D50" s="14" t="s">
        <v>49</v>
      </c>
      <c r="E50" s="14" t="s">
        <v>225</v>
      </c>
      <c r="F50" s="14" t="s">
        <v>42</v>
      </c>
      <c r="G50"/>
      <c r="I50" s="159" t="s">
        <v>125</v>
      </c>
      <c r="J50" s="14" t="s">
        <v>122</v>
      </c>
      <c r="K50" s="14" t="s">
        <v>226</v>
      </c>
      <c r="L50" s="14" t="s">
        <v>59</v>
      </c>
      <c r="M50"/>
      <c r="O50" s="159" t="s">
        <v>125</v>
      </c>
      <c r="P50" s="14" t="s">
        <v>231</v>
      </c>
      <c r="Q50" s="148" t="s">
        <v>152</v>
      </c>
      <c r="R50" s="148" t="s">
        <v>153</v>
      </c>
      <c r="S50"/>
      <c r="T50"/>
      <c r="U50" s="159" t="s">
        <v>125</v>
      </c>
      <c r="V50" s="14" t="s">
        <v>172</v>
      </c>
      <c r="W50" s="14" t="s">
        <v>173</v>
      </c>
      <c r="X50"/>
      <c r="Z50" s="162" t="s">
        <v>125</v>
      </c>
      <c r="AA50" s="14" t="s">
        <v>267</v>
      </c>
      <c r="AB50" s="14" t="s">
        <v>265</v>
      </c>
      <c r="AC50" s="14" t="s">
        <v>266</v>
      </c>
      <c r="AF50" s="159" t="s">
        <v>125</v>
      </c>
      <c r="AG50" s="160" t="s">
        <v>74</v>
      </c>
      <c r="AH50" s="160" t="s">
        <v>399</v>
      </c>
      <c r="AI50" s="160" t="s">
        <v>73</v>
      </c>
      <c r="AL50" s="157" t="s">
        <v>125</v>
      </c>
      <c r="AM50" s="14" t="s">
        <v>263</v>
      </c>
      <c r="AN50" s="201" t="s">
        <v>193</v>
      </c>
      <c r="AO50" s="201"/>
      <c r="AP50" s="98"/>
      <c r="AQ50" s="2"/>
      <c r="AR50" s="14" t="s">
        <v>269</v>
      </c>
      <c r="AS50"/>
      <c r="AT50" s="2"/>
      <c r="AU50" s="14" t="s">
        <v>270</v>
      </c>
      <c r="AV50"/>
      <c r="AW50" s="2"/>
      <c r="AX50" s="14" t="s">
        <v>271</v>
      </c>
      <c r="AY50"/>
      <c r="AZ50" s="2"/>
      <c r="BA50" s="14" t="s">
        <v>272</v>
      </c>
      <c r="BB50"/>
      <c r="BC50" s="2"/>
      <c r="BD50" s="14" t="s">
        <v>268</v>
      </c>
      <c r="BE50" s="14" t="s">
        <v>273</v>
      </c>
      <c r="BH50" s="2"/>
      <c r="BI50" s="14" t="s">
        <v>274</v>
      </c>
      <c r="BJ50" s="2"/>
      <c r="BK50" s="2"/>
      <c r="BL50" s="14" t="s">
        <v>275</v>
      </c>
      <c r="BM50" s="2"/>
    </row>
    <row r="51" spans="3:65" ht="15" x14ac:dyDescent="0.2">
      <c r="C51" s="158" t="s">
        <v>224</v>
      </c>
      <c r="D51" s="6">
        <v>17827378</v>
      </c>
      <c r="E51" s="92"/>
      <c r="F51" s="6">
        <v>32430828.427277792</v>
      </c>
      <c r="G51"/>
      <c r="I51" s="158" t="s">
        <v>224</v>
      </c>
      <c r="J51" s="6">
        <v>55008</v>
      </c>
      <c r="K51" s="92"/>
      <c r="L51" s="6">
        <v>57037</v>
      </c>
      <c r="M51"/>
      <c r="O51" s="158" t="s">
        <v>224</v>
      </c>
      <c r="P51" s="92">
        <v>0.83182846222627416</v>
      </c>
      <c r="Q51" s="149">
        <v>0.94999999999999984</v>
      </c>
      <c r="R51" s="149" t="e">
        <v>#DIV/0!</v>
      </c>
      <c r="S51"/>
      <c r="T51"/>
      <c r="U51" s="158" t="s">
        <v>224</v>
      </c>
      <c r="V51" s="6">
        <v>1412440.4160000002</v>
      </c>
      <c r="W51" s="6">
        <v>8474642.4960000012</v>
      </c>
      <c r="X51"/>
      <c r="Z51" s="155" t="s">
        <v>224</v>
      </c>
      <c r="AA51" s="6">
        <v>54.014500921078152</v>
      </c>
      <c r="AB51" s="6">
        <v>37.774631911783416</v>
      </c>
      <c r="AC51" s="92">
        <v>0.25291341340084178</v>
      </c>
      <c r="AF51" s="158" t="s">
        <v>224</v>
      </c>
      <c r="AG51" s="10">
        <v>10.7552322531331</v>
      </c>
      <c r="AH51" s="92"/>
      <c r="AI51" s="47">
        <v>7.9819747423727438E-2</v>
      </c>
      <c r="AL51" s="155" t="s">
        <v>224</v>
      </c>
      <c r="AM51" s="161">
        <v>0.45029532501842384</v>
      </c>
      <c r="AN51" s="201"/>
      <c r="AO51" s="201"/>
      <c r="AP51" s="98"/>
      <c r="AQ51" s="155" t="s">
        <v>224</v>
      </c>
      <c r="AR51" s="47">
        <v>55077.711910635117</v>
      </c>
      <c r="AS51"/>
      <c r="AT51" s="155" t="s">
        <v>224</v>
      </c>
      <c r="AU51" s="163">
        <v>26.149850180470175</v>
      </c>
      <c r="AV51"/>
      <c r="AW51" s="155" t="s">
        <v>224</v>
      </c>
      <c r="AX51" s="6">
        <v>12467441.713220296</v>
      </c>
      <c r="AY51"/>
      <c r="AZ51" s="155" t="s">
        <v>224</v>
      </c>
      <c r="BA51" s="6">
        <v>330048</v>
      </c>
      <c r="BB51"/>
      <c r="BC51" s="155" t="s">
        <v>224</v>
      </c>
      <c r="BD51" s="10">
        <v>211135.77309368193</v>
      </c>
      <c r="BE51" s="47">
        <v>1540.5560007945296</v>
      </c>
      <c r="BH51" s="155" t="s">
        <v>224</v>
      </c>
      <c r="BI51" s="6">
        <v>19419.80174291939</v>
      </c>
      <c r="BK51" s="155" t="s">
        <v>224</v>
      </c>
      <c r="BL51" s="164">
        <v>59.921568627450966</v>
      </c>
    </row>
    <row r="52" spans="3:65" ht="15" x14ac:dyDescent="0.2">
      <c r="C52" s="156" t="s">
        <v>8</v>
      </c>
      <c r="D52" s="6">
        <v>921004</v>
      </c>
      <c r="E52" s="92"/>
      <c r="F52" s="6">
        <v>2234652.8596053836</v>
      </c>
      <c r="G52"/>
      <c r="I52" s="156" t="s">
        <v>8</v>
      </c>
      <c r="J52" s="6">
        <v>4470</v>
      </c>
      <c r="K52" s="92"/>
      <c r="L52" s="6">
        <v>4858</v>
      </c>
      <c r="M52"/>
      <c r="O52" s="156" t="s">
        <v>8</v>
      </c>
      <c r="P52" s="92">
        <v>0.81226842321943182</v>
      </c>
      <c r="Q52" s="149">
        <v>0.95</v>
      </c>
      <c r="R52" s="149" t="e">
        <v>#DIV/0!</v>
      </c>
      <c r="S52"/>
      <c r="T52"/>
      <c r="U52" s="156" t="s">
        <v>8</v>
      </c>
      <c r="V52" s="6">
        <v>114776.19</v>
      </c>
      <c r="W52" s="6">
        <v>688657.14</v>
      </c>
      <c r="X52"/>
      <c r="Z52" s="156" t="s">
        <v>8</v>
      </c>
      <c r="AA52" s="6">
        <v>34.340193885160325</v>
      </c>
      <c r="AB52" s="6">
        <v>25.308965957536614</v>
      </c>
      <c r="AC52" s="92">
        <v>0.16985883192977594</v>
      </c>
      <c r="AF52" s="156" t="s">
        <v>8</v>
      </c>
      <c r="AG52" s="10">
        <v>9.7653437851518561</v>
      </c>
      <c r="AH52" s="92"/>
      <c r="AI52" s="47">
        <v>8.9639652883714491E-2</v>
      </c>
      <c r="AL52" s="156" t="s">
        <v>8</v>
      </c>
      <c r="AM52" s="161">
        <v>0.58785365877246831</v>
      </c>
      <c r="AN52" s="201"/>
      <c r="AO52" s="201"/>
      <c r="AQ52" s="156" t="s">
        <v>8</v>
      </c>
      <c r="AR52" s="47">
        <v>3215.269652393682</v>
      </c>
      <c r="AS52"/>
      <c r="AT52" s="156" t="s">
        <v>8</v>
      </c>
      <c r="AU52" s="163">
        <v>18.469458358951361</v>
      </c>
      <c r="AV52"/>
      <c r="AW52" s="156" t="s">
        <v>8</v>
      </c>
      <c r="AX52" s="6">
        <v>678786.46698113205</v>
      </c>
      <c r="AY52"/>
      <c r="AZ52" s="156" t="s">
        <v>8</v>
      </c>
      <c r="BA52" s="6">
        <v>26820</v>
      </c>
      <c r="BB52"/>
      <c r="BC52" s="156" t="s">
        <v>8</v>
      </c>
      <c r="BD52" s="10">
        <v>9797.2992238562092</v>
      </c>
      <c r="BE52" s="47">
        <v>89.932983512540929</v>
      </c>
      <c r="BH52" s="156" t="s">
        <v>8</v>
      </c>
      <c r="BI52" s="6">
        <v>1003.2723311546841</v>
      </c>
      <c r="BK52" s="156" t="s">
        <v>8</v>
      </c>
      <c r="BL52" s="164">
        <v>4.8692810457516336</v>
      </c>
    </row>
    <row r="53" spans="3:65" ht="15" x14ac:dyDescent="0.2">
      <c r="C53" s="156" t="s">
        <v>9</v>
      </c>
      <c r="D53" s="6">
        <v>1092620</v>
      </c>
      <c r="E53" s="92"/>
      <c r="F53" s="6">
        <v>2003135.3901181007</v>
      </c>
      <c r="G53"/>
      <c r="I53" s="156" t="s">
        <v>9</v>
      </c>
      <c r="J53" s="6">
        <v>4057</v>
      </c>
      <c r="K53" s="92"/>
      <c r="L53" s="6">
        <v>4411</v>
      </c>
      <c r="M53"/>
      <c r="O53" s="156" t="s">
        <v>9</v>
      </c>
      <c r="P53" s="92">
        <v>0.75153026524597599</v>
      </c>
      <c r="Q53" s="149">
        <v>0.95</v>
      </c>
      <c r="R53" s="149" t="e">
        <v>#DIV/0!</v>
      </c>
      <c r="S53"/>
      <c r="T53"/>
      <c r="U53" s="156" t="s">
        <v>9</v>
      </c>
      <c r="V53" s="6">
        <v>104171.58899999999</v>
      </c>
      <c r="W53" s="6">
        <v>625029.53399999999</v>
      </c>
      <c r="X53"/>
      <c r="Z53" s="156" t="s">
        <v>9</v>
      </c>
      <c r="AA53" s="6">
        <v>44.886204913318544</v>
      </c>
      <c r="AB53" s="6">
        <v>33.042315052948311</v>
      </c>
      <c r="AC53" s="92">
        <v>0.22176050371106248</v>
      </c>
      <c r="AF53" s="156" t="s">
        <v>9</v>
      </c>
      <c r="AG53" s="10">
        <v>9.7537912883710707</v>
      </c>
      <c r="AH53" s="92"/>
      <c r="AI53" s="47">
        <v>8.7438738577956712E-2</v>
      </c>
      <c r="AL53" s="156" t="s">
        <v>9</v>
      </c>
      <c r="AM53" s="161">
        <v>0.45454510694078376</v>
      </c>
      <c r="AN53" s="201"/>
      <c r="AO53" s="201"/>
      <c r="AQ53" s="156" t="s">
        <v>9</v>
      </c>
      <c r="AR53" s="47">
        <v>3720.7350759452843</v>
      </c>
      <c r="AS53"/>
      <c r="AT53" s="156" t="s">
        <v>9</v>
      </c>
      <c r="AU53" s="163">
        <v>23.548758823033538</v>
      </c>
      <c r="AV53"/>
      <c r="AW53" s="156" t="s">
        <v>9</v>
      </c>
      <c r="AX53" s="6">
        <v>804316.03301886783</v>
      </c>
      <c r="AY53"/>
      <c r="AZ53" s="156" t="s">
        <v>9</v>
      </c>
      <c r="BA53" s="6">
        <v>24342</v>
      </c>
      <c r="BB53"/>
      <c r="BC53" s="156" t="s">
        <v>9</v>
      </c>
      <c r="BD53" s="10">
        <v>11609.136642156862</v>
      </c>
      <c r="BE53" s="47">
        <v>104.07114874188133</v>
      </c>
      <c r="BH53" s="156" t="s">
        <v>9</v>
      </c>
      <c r="BI53" s="6">
        <v>1190.2178649237474</v>
      </c>
      <c r="BK53" s="156" t="s">
        <v>9</v>
      </c>
      <c r="BL53" s="164">
        <v>4.4193899782135073</v>
      </c>
    </row>
    <row r="54" spans="3:65" ht="15" x14ac:dyDescent="0.2">
      <c r="C54" s="156" t="s">
        <v>10</v>
      </c>
      <c r="D54" s="6">
        <v>1398175</v>
      </c>
      <c r="E54" s="92"/>
      <c r="F54" s="6">
        <v>2836658.1154929465</v>
      </c>
      <c r="G54"/>
      <c r="I54" s="156" t="s">
        <v>10</v>
      </c>
      <c r="J54" s="6">
        <v>4695</v>
      </c>
      <c r="K54" s="92"/>
      <c r="L54" s="6">
        <v>4857</v>
      </c>
      <c r="M54"/>
      <c r="O54" s="156" t="s">
        <v>10</v>
      </c>
      <c r="P54" s="92">
        <v>0.84105414865143091</v>
      </c>
      <c r="Q54" s="149">
        <v>0.95</v>
      </c>
      <c r="R54" s="149" t="e">
        <v>#DIV/0!</v>
      </c>
      <c r="S54"/>
      <c r="T54"/>
      <c r="U54" s="156" t="s">
        <v>10</v>
      </c>
      <c r="V54" s="6">
        <v>120553.515</v>
      </c>
      <c r="W54" s="6">
        <v>723321.09</v>
      </c>
      <c r="X54"/>
      <c r="Z54" s="156" t="s">
        <v>10</v>
      </c>
      <c r="AA54" s="6">
        <v>49.63347532836351</v>
      </c>
      <c r="AB54" s="6">
        <v>36.561887596198289</v>
      </c>
      <c r="AC54" s="92">
        <v>0.24538179594763954</v>
      </c>
      <c r="AF54" s="156" t="s">
        <v>10</v>
      </c>
      <c r="AG54" s="10">
        <v>9.7604491211758191</v>
      </c>
      <c r="AH54" s="92"/>
      <c r="AI54" s="47">
        <v>8.5224223881206901E-2</v>
      </c>
      <c r="AL54" s="156" t="s">
        <v>10</v>
      </c>
      <c r="AM54" s="161">
        <v>0.50710485963620289</v>
      </c>
      <c r="AQ54" s="156" t="s">
        <v>10</v>
      </c>
      <c r="AR54" s="47">
        <v>4640.6659354716849</v>
      </c>
      <c r="AS54"/>
      <c r="AT54" s="156" t="s">
        <v>10</v>
      </c>
      <c r="AU54" s="163">
        <v>25.379846480320865</v>
      </c>
      <c r="AV54"/>
      <c r="AW54" s="156" t="s">
        <v>10</v>
      </c>
      <c r="AX54" s="6">
        <v>1029948.3735849058</v>
      </c>
      <c r="AY54"/>
      <c r="AZ54" s="156" t="s">
        <v>10</v>
      </c>
      <c r="BA54" s="6">
        <v>28170</v>
      </c>
      <c r="BB54"/>
      <c r="BC54" s="156" t="s">
        <v>10</v>
      </c>
      <c r="BD54" s="10">
        <v>14865.812581699347</v>
      </c>
      <c r="BE54" s="47">
        <v>129.80215601863449</v>
      </c>
      <c r="BH54" s="156" t="s">
        <v>10</v>
      </c>
      <c r="BI54" s="6">
        <v>1523.0664488017428</v>
      </c>
      <c r="BK54" s="156" t="s">
        <v>10</v>
      </c>
      <c r="BL54" s="164">
        <v>5.1143790849673199</v>
      </c>
    </row>
    <row r="55" spans="3:65" ht="15" x14ac:dyDescent="0.2">
      <c r="C55" s="156" t="s">
        <v>0</v>
      </c>
      <c r="D55" s="6">
        <v>1528905</v>
      </c>
      <c r="E55" s="92"/>
      <c r="F55" s="6">
        <v>2699869.5154063674</v>
      </c>
      <c r="G55"/>
      <c r="I55" s="156" t="s">
        <v>0</v>
      </c>
      <c r="J55" s="6">
        <v>4534</v>
      </c>
      <c r="K55" s="92"/>
      <c r="L55" s="6">
        <v>4615</v>
      </c>
      <c r="M55"/>
      <c r="O55" s="156" t="s">
        <v>0</v>
      </c>
      <c r="P55" s="92">
        <v>0.76099674972914411</v>
      </c>
      <c r="Q55" s="149">
        <v>0.95</v>
      </c>
      <c r="R55" s="149" t="e">
        <v>#DIV/0!</v>
      </c>
      <c r="S55"/>
      <c r="T55"/>
      <c r="U55" s="156" t="s">
        <v>0</v>
      </c>
      <c r="V55" s="6">
        <v>116419.518</v>
      </c>
      <c r="W55" s="6">
        <v>698517.10800000001</v>
      </c>
      <c r="X55"/>
      <c r="Z55" s="156" t="s">
        <v>0</v>
      </c>
      <c r="AA55" s="6">
        <v>56.201477723864137</v>
      </c>
      <c r="AB55" s="6">
        <v>41.236151765972267</v>
      </c>
      <c r="AC55" s="92">
        <v>0.27675269641592126</v>
      </c>
      <c r="AF55" s="156" t="s">
        <v>0</v>
      </c>
      <c r="AG55" s="10">
        <v>9.7217908323277129</v>
      </c>
      <c r="AH55" s="92"/>
      <c r="AI55" s="47">
        <v>8.2227783407998925E-2</v>
      </c>
      <c r="AL55" s="156" t="s">
        <v>0</v>
      </c>
      <c r="AM55" s="161">
        <v>0.4337115215103724</v>
      </c>
      <c r="AQ55" s="156" t="s">
        <v>0</v>
      </c>
      <c r="AR55" s="47">
        <v>4896.1509986138017</v>
      </c>
      <c r="AS55"/>
      <c r="AT55" s="156" t="s">
        <v>0</v>
      </c>
      <c r="AU55" s="163">
        <v>27.727937624924255</v>
      </c>
      <c r="AV55"/>
      <c r="AW55" s="156" t="s">
        <v>0</v>
      </c>
      <c r="AX55" s="6">
        <v>1121788.2726415095</v>
      </c>
      <c r="AY55"/>
      <c r="AZ55" s="156" t="s">
        <v>0</v>
      </c>
      <c r="BA55" s="6">
        <v>27204</v>
      </c>
      <c r="BB55"/>
      <c r="BC55" s="156" t="s">
        <v>0</v>
      </c>
      <c r="BD55" s="10">
        <v>16191.388466775599</v>
      </c>
      <c r="BE55" s="47">
        <v>136.94822352005073</v>
      </c>
      <c r="BH55" s="156" t="s">
        <v>0</v>
      </c>
      <c r="BI55" s="6">
        <v>1665.4738562091504</v>
      </c>
      <c r="BK55" s="156" t="s">
        <v>0</v>
      </c>
      <c r="BL55" s="164">
        <v>4.9389978213507622</v>
      </c>
    </row>
    <row r="56" spans="3:65" ht="15" x14ac:dyDescent="0.2">
      <c r="C56" s="156" t="s">
        <v>1</v>
      </c>
      <c r="D56" s="6">
        <v>1517797</v>
      </c>
      <c r="E56" s="92"/>
      <c r="F56" s="6">
        <v>2859566.2887484385</v>
      </c>
      <c r="G56"/>
      <c r="I56" s="156" t="s">
        <v>1</v>
      </c>
      <c r="J56" s="6">
        <v>4652</v>
      </c>
      <c r="K56" s="92"/>
      <c r="L56" s="6">
        <v>4748</v>
      </c>
      <c r="M56"/>
      <c r="O56" s="156" t="s">
        <v>1</v>
      </c>
      <c r="P56" s="92">
        <v>0.61541701769165968</v>
      </c>
      <c r="Q56" s="149">
        <v>0.95</v>
      </c>
      <c r="R56" s="149" t="e">
        <v>#DIV/0!</v>
      </c>
      <c r="S56"/>
      <c r="T56"/>
      <c r="U56" s="156" t="s">
        <v>1</v>
      </c>
      <c r="V56" s="6">
        <v>119449.40399999999</v>
      </c>
      <c r="W56" s="6">
        <v>716696.424</v>
      </c>
      <c r="X56"/>
      <c r="Z56" s="156" t="s">
        <v>1</v>
      </c>
      <c r="AA56" s="6">
        <v>54.377937804528521</v>
      </c>
      <c r="AB56" s="6">
        <v>40.058008119859181</v>
      </c>
      <c r="AC56" s="92">
        <v>0.2688456920795918</v>
      </c>
      <c r="AF56" s="156" t="s">
        <v>1</v>
      </c>
      <c r="AG56" s="10">
        <v>9.7607343900403016</v>
      </c>
      <c r="AH56" s="92"/>
      <c r="AI56" s="47">
        <v>7.9381379229345336E-2</v>
      </c>
      <c r="AL56" s="156" t="s">
        <v>1</v>
      </c>
      <c r="AM56" s="161">
        <v>0.46922125709339568</v>
      </c>
      <c r="AQ56" s="156" t="s">
        <v>1</v>
      </c>
      <c r="AR56" s="47">
        <v>4692.3246193154446</v>
      </c>
      <c r="AS56"/>
      <c r="AT56" s="156" t="s">
        <v>1</v>
      </c>
      <c r="AU56" s="163">
        <v>25.899574215426195</v>
      </c>
      <c r="AV56"/>
      <c r="AW56" s="156" t="s">
        <v>1</v>
      </c>
      <c r="AX56" s="6">
        <v>1118099.1226415094</v>
      </c>
      <c r="AY56"/>
      <c r="AZ56" s="156" t="s">
        <v>1</v>
      </c>
      <c r="BA56" s="6">
        <v>27912</v>
      </c>
      <c r="BB56"/>
      <c r="BC56" s="156" t="s">
        <v>1</v>
      </c>
      <c r="BD56" s="10">
        <v>16138.140931372549</v>
      </c>
      <c r="BE56" s="47">
        <v>131.2470797932055</v>
      </c>
      <c r="BH56" s="156" t="s">
        <v>1</v>
      </c>
      <c r="BI56" s="6">
        <v>1653.3736383442265</v>
      </c>
      <c r="BK56" s="156" t="s">
        <v>1</v>
      </c>
      <c r="BL56" s="164">
        <v>5.0675381263616561</v>
      </c>
    </row>
    <row r="57" spans="3:65" ht="15" x14ac:dyDescent="0.2">
      <c r="C57" s="156" t="s">
        <v>2</v>
      </c>
      <c r="D57" s="6">
        <v>1524272</v>
      </c>
      <c r="E57" s="92"/>
      <c r="F57" s="6">
        <v>2698455.1928012939</v>
      </c>
      <c r="G57"/>
      <c r="I57" s="156" t="s">
        <v>2</v>
      </c>
      <c r="J57" s="6">
        <v>4601</v>
      </c>
      <c r="K57" s="92"/>
      <c r="L57" s="6">
        <v>4672</v>
      </c>
      <c r="M57"/>
      <c r="O57" s="156" t="s">
        <v>2</v>
      </c>
      <c r="P57" s="92">
        <v>0.81913527397260277</v>
      </c>
      <c r="Q57" s="149">
        <v>0.95</v>
      </c>
      <c r="R57" s="149" t="e">
        <v>#DIV/0!</v>
      </c>
      <c r="S57"/>
      <c r="T57"/>
      <c r="U57" s="156" t="s">
        <v>2</v>
      </c>
      <c r="V57" s="6">
        <v>118139.87699999999</v>
      </c>
      <c r="W57" s="6">
        <v>708839.26199999999</v>
      </c>
      <c r="X57"/>
      <c r="Z57" s="156" t="s">
        <v>2</v>
      </c>
      <c r="AA57" s="6">
        <v>55.215243063102221</v>
      </c>
      <c r="AB57" s="6">
        <v>40.697926243816283</v>
      </c>
      <c r="AC57" s="92">
        <v>0.27314044458937103</v>
      </c>
      <c r="AF57" s="156" t="s">
        <v>2</v>
      </c>
      <c r="AG57" s="10">
        <v>9.7662799766052242</v>
      </c>
      <c r="AH57" s="92"/>
      <c r="AI57" s="47">
        <v>7.6598274326315482E-2</v>
      </c>
      <c r="AL57" s="156" t="s">
        <v>2</v>
      </c>
      <c r="AM57" s="161">
        <v>0.43513162491401691</v>
      </c>
      <c r="AQ57" s="156" t="s">
        <v>2</v>
      </c>
      <c r="AR57" s="47">
        <v>4547.1279668154993</v>
      </c>
      <c r="AS57"/>
      <c r="AT57" s="156" t="s">
        <v>2</v>
      </c>
      <c r="AU57" s="163">
        <v>25.376354010850154</v>
      </c>
      <c r="AV57"/>
      <c r="AW57" s="156" t="s">
        <v>2</v>
      </c>
      <c r="AX57" s="6">
        <v>1123506.9518867924</v>
      </c>
      <c r="AY57"/>
      <c r="AZ57" s="156" t="s">
        <v>2</v>
      </c>
      <c r="BA57" s="6">
        <v>27606</v>
      </c>
      <c r="BB57"/>
      <c r="BC57" s="156" t="s">
        <v>2</v>
      </c>
      <c r="BD57" s="10">
        <v>16216.195111655772</v>
      </c>
      <c r="BE57" s="47">
        <v>127.18584401298645</v>
      </c>
      <c r="BH57" s="156" t="s">
        <v>2</v>
      </c>
      <c r="BI57" s="6">
        <v>1660.4270152505446</v>
      </c>
      <c r="BK57" s="156" t="s">
        <v>2</v>
      </c>
      <c r="BL57" s="164">
        <v>5.0119825708060999</v>
      </c>
    </row>
    <row r="58" spans="3:65" ht="15" x14ac:dyDescent="0.2">
      <c r="C58" s="156" t="s">
        <v>3</v>
      </c>
      <c r="D58" s="6">
        <v>1544748</v>
      </c>
      <c r="E58" s="92"/>
      <c r="F58" s="6">
        <v>2852443.5504580997</v>
      </c>
      <c r="G58"/>
      <c r="I58" s="156" t="s">
        <v>3</v>
      </c>
      <c r="J58" s="6">
        <v>4756</v>
      </c>
      <c r="K58" s="92"/>
      <c r="L58" s="6">
        <v>4858</v>
      </c>
      <c r="M58"/>
      <c r="O58" s="156" t="s">
        <v>3</v>
      </c>
      <c r="P58" s="92">
        <v>0.85940716344174561</v>
      </c>
      <c r="Q58" s="149">
        <v>0.95</v>
      </c>
      <c r="R58" s="149" t="e">
        <v>#DIV/0!</v>
      </c>
      <c r="S58"/>
      <c r="T58"/>
      <c r="U58" s="156" t="s">
        <v>3</v>
      </c>
      <c r="V58" s="6">
        <v>122119.81200000001</v>
      </c>
      <c r="W58" s="6">
        <v>732718.87199999997</v>
      </c>
      <c r="X58"/>
      <c r="Z58" s="156" t="s">
        <v>3</v>
      </c>
      <c r="AA58" s="6">
        <v>54.133305298570228</v>
      </c>
      <c r="AB58" s="6">
        <v>39.874074423039282</v>
      </c>
      <c r="AC58" s="92">
        <v>0.26761123773851869</v>
      </c>
      <c r="AF58" s="156" t="s">
        <v>3</v>
      </c>
      <c r="AG58" s="10">
        <v>9.7598231475295645</v>
      </c>
      <c r="AH58" s="92"/>
      <c r="AI58" s="47">
        <v>7.255295233072824E-2</v>
      </c>
      <c r="AL58" s="156" t="s">
        <v>3</v>
      </c>
      <c r="AM58" s="161">
        <v>0.45844747751382675</v>
      </c>
      <c r="AQ58" s="156" t="s">
        <v>3</v>
      </c>
      <c r="AR58" s="47">
        <v>4364.8412200408065</v>
      </c>
      <c r="AS58"/>
      <c r="AT58" s="156" t="s">
        <v>3</v>
      </c>
      <c r="AU58" s="163">
        <v>23.565186712991547</v>
      </c>
      <c r="AV58"/>
      <c r="AW58" s="156" t="s">
        <v>3</v>
      </c>
      <c r="AX58" s="6">
        <v>1137846.587735849</v>
      </c>
      <c r="AY58"/>
      <c r="AZ58" s="156" t="s">
        <v>3</v>
      </c>
      <c r="BA58" s="6">
        <v>28536</v>
      </c>
      <c r="BB58"/>
      <c r="BC58" s="156" t="s">
        <v>3</v>
      </c>
      <c r="BD58" s="10">
        <v>16423.166979847494</v>
      </c>
      <c r="BE58" s="47">
        <v>122.08717647820022</v>
      </c>
      <c r="BH58" s="156" t="s">
        <v>3</v>
      </c>
      <c r="BI58" s="6">
        <v>1682.7320261437908</v>
      </c>
      <c r="BK58" s="156" t="s">
        <v>3</v>
      </c>
      <c r="BL58" s="164">
        <v>5.1808278867102393</v>
      </c>
    </row>
    <row r="59" spans="3:65" ht="15" x14ac:dyDescent="0.2">
      <c r="C59" s="156" t="s">
        <v>4</v>
      </c>
      <c r="D59" s="6">
        <v>1765068</v>
      </c>
      <c r="E59" s="92"/>
      <c r="F59" s="6">
        <v>2985593.0342864431</v>
      </c>
      <c r="G59"/>
      <c r="I59" s="156" t="s">
        <v>4</v>
      </c>
      <c r="J59" s="6">
        <v>4853</v>
      </c>
      <c r="K59" s="92"/>
      <c r="L59" s="6">
        <v>4966</v>
      </c>
      <c r="M59"/>
      <c r="O59" s="156" t="s">
        <v>4</v>
      </c>
      <c r="P59" s="92">
        <v>0.87797019734192505</v>
      </c>
      <c r="Q59" s="149">
        <v>0.95</v>
      </c>
      <c r="R59" s="149" t="e">
        <v>#DIV/0!</v>
      </c>
      <c r="S59"/>
      <c r="T59"/>
      <c r="U59" s="156" t="s">
        <v>4</v>
      </c>
      <c r="V59" s="6">
        <v>124610.481</v>
      </c>
      <c r="W59" s="6">
        <v>747662.88599999994</v>
      </c>
      <c r="X59"/>
      <c r="Z59" s="156" t="s">
        <v>4</v>
      </c>
      <c r="AA59" s="6">
        <v>60.617762208942921</v>
      </c>
      <c r="AB59" s="6">
        <v>39.897741041577333</v>
      </c>
      <c r="AC59" s="92">
        <v>0.26777007410454584</v>
      </c>
      <c r="AF59" s="156" t="s">
        <v>4</v>
      </c>
      <c r="AG59" s="10">
        <v>12.176434470230042</v>
      </c>
      <c r="AH59" s="92"/>
      <c r="AI59" s="47">
        <v>8.6089044614182986E-2</v>
      </c>
      <c r="AL59" s="156" t="s">
        <v>4</v>
      </c>
      <c r="AM59" s="161">
        <v>0.40880489077713456</v>
      </c>
      <c r="AQ59" s="156" t="s">
        <v>4</v>
      </c>
      <c r="AR59" s="47">
        <v>5917.8649296672793</v>
      </c>
      <c r="AS59"/>
      <c r="AT59" s="156" t="s">
        <v>4</v>
      </c>
      <c r="AU59" s="163">
        <v>31.311151411305733</v>
      </c>
      <c r="AV59"/>
      <c r="AW59" s="156" t="s">
        <v>4</v>
      </c>
      <c r="AX59" s="6">
        <v>1161742.4236486487</v>
      </c>
      <c r="AY59"/>
      <c r="AZ59" s="156" t="s">
        <v>4</v>
      </c>
      <c r="BA59" s="6">
        <v>29117.999999999996</v>
      </c>
      <c r="BB59"/>
      <c r="BC59" s="156" t="s">
        <v>4</v>
      </c>
      <c r="BD59" s="10">
        <v>23412.020520152502</v>
      </c>
      <c r="BE59" s="47">
        <v>165.52616317981125</v>
      </c>
      <c r="BH59" s="156" t="s">
        <v>4</v>
      </c>
      <c r="BI59" s="6">
        <v>1922.7320261437908</v>
      </c>
      <c r="BK59" s="156" t="s">
        <v>4</v>
      </c>
      <c r="BL59" s="164">
        <v>5.2864923747276684</v>
      </c>
    </row>
    <row r="60" spans="3:65" ht="15" x14ac:dyDescent="0.2">
      <c r="C60" s="156" t="s">
        <v>11</v>
      </c>
      <c r="D60" s="6">
        <v>1768642</v>
      </c>
      <c r="E60" s="92"/>
      <c r="F60" s="6">
        <v>2972622.1016887766</v>
      </c>
      <c r="G60"/>
      <c r="I60" s="156" t="s">
        <v>11</v>
      </c>
      <c r="J60" s="6">
        <v>4758</v>
      </c>
      <c r="K60" s="92"/>
      <c r="L60" s="6">
        <v>4890</v>
      </c>
      <c r="M60"/>
      <c r="O60" s="156" t="s">
        <v>11</v>
      </c>
      <c r="P60" s="92">
        <v>0.91799591002044989</v>
      </c>
      <c r="Q60" s="149">
        <v>0.95</v>
      </c>
      <c r="R60" s="149" t="e">
        <v>#DIV/0!</v>
      </c>
      <c r="S60"/>
      <c r="T60"/>
      <c r="U60" s="156" t="s">
        <v>11</v>
      </c>
      <c r="V60" s="6">
        <v>122171.166</v>
      </c>
      <c r="W60" s="6">
        <v>733026.99600000004</v>
      </c>
      <c r="X60"/>
      <c r="Z60" s="156" t="s">
        <v>11</v>
      </c>
      <c r="AA60" s="6">
        <v>61.953271682779878</v>
      </c>
      <c r="AB60" s="6">
        <v>40.671333983731522</v>
      </c>
      <c r="AC60" s="92">
        <v>0.272961973045178</v>
      </c>
      <c r="AF60" s="156" t="s">
        <v>11</v>
      </c>
      <c r="AG60" s="10">
        <v>12.144954709602057</v>
      </c>
      <c r="AH60" s="92"/>
      <c r="AI60" s="47">
        <v>8.1466023005111729E-2</v>
      </c>
      <c r="AL60" s="156" t="s">
        <v>11</v>
      </c>
      <c r="AM60" s="161">
        <v>0.40502292605736312</v>
      </c>
      <c r="AQ60" s="156" t="s">
        <v>11</v>
      </c>
      <c r="AR60" s="47">
        <v>5611.4121532814115</v>
      </c>
      <c r="AS60"/>
      <c r="AT60" s="156" t="s">
        <v>11</v>
      </c>
      <c r="AU60" s="163">
        <v>30.282519936907693</v>
      </c>
      <c r="AV60"/>
      <c r="AW60" s="156" t="s">
        <v>11</v>
      </c>
      <c r="AX60" s="6">
        <v>1161085.2425675676</v>
      </c>
      <c r="AY60"/>
      <c r="AZ60" s="156" t="s">
        <v>11</v>
      </c>
      <c r="BA60" s="6">
        <v>28548.000000000004</v>
      </c>
      <c r="BB60"/>
      <c r="BC60" s="156" t="s">
        <v>11</v>
      </c>
      <c r="BD60" s="10">
        <v>23398.776674836601</v>
      </c>
      <c r="BE60" s="47">
        <v>156.95449875795947</v>
      </c>
      <c r="BH60" s="156" t="s">
        <v>11</v>
      </c>
      <c r="BI60" s="6">
        <v>1926.6252723311547</v>
      </c>
      <c r="BK60" s="156" t="s">
        <v>11</v>
      </c>
      <c r="BL60" s="164">
        <v>5.1830065359477127</v>
      </c>
    </row>
    <row r="61" spans="3:65" ht="15" x14ac:dyDescent="0.2">
      <c r="C61" s="156" t="s">
        <v>5</v>
      </c>
      <c r="D61" s="6">
        <v>1656676</v>
      </c>
      <c r="E61" s="92"/>
      <c r="F61" s="6">
        <v>2885845.458346115</v>
      </c>
      <c r="G61"/>
      <c r="I61" s="156" t="s">
        <v>5</v>
      </c>
      <c r="J61" s="6">
        <v>4577</v>
      </c>
      <c r="K61" s="92"/>
      <c r="L61" s="6">
        <v>4692</v>
      </c>
      <c r="M61"/>
      <c r="O61" s="156" t="s">
        <v>5</v>
      </c>
      <c r="P61" s="92">
        <v>0.92050298380221651</v>
      </c>
      <c r="Q61" s="149">
        <v>0.95</v>
      </c>
      <c r="R61" s="149" t="e">
        <v>#DIV/0!</v>
      </c>
      <c r="S61"/>
      <c r="T61"/>
      <c r="U61" s="156" t="s">
        <v>5</v>
      </c>
      <c r="V61" s="6">
        <v>117523.629</v>
      </c>
      <c r="W61" s="6">
        <v>705141.77399999998</v>
      </c>
      <c r="X61"/>
      <c r="Z61" s="156" t="s">
        <v>5</v>
      </c>
      <c r="AA61" s="6">
        <v>60.326123370475564</v>
      </c>
      <c r="AB61" s="6">
        <v>39.636691807057218</v>
      </c>
      <c r="AC61" s="92">
        <v>0.26601806581917598</v>
      </c>
      <c r="AF61" s="156" t="s">
        <v>5</v>
      </c>
      <c r="AG61" s="10">
        <v>12.15524481703121</v>
      </c>
      <c r="AH61" s="92"/>
      <c r="AI61" s="47">
        <v>7.6931929221716516E-2</v>
      </c>
      <c r="AL61" s="156" t="s">
        <v>5</v>
      </c>
      <c r="AM61" s="161">
        <v>0.42593045126212514</v>
      </c>
      <c r="AQ61" s="156" t="s">
        <v>5</v>
      </c>
      <c r="AR61" s="47">
        <v>4963.6359689728724</v>
      </c>
      <c r="AS61"/>
      <c r="AT61" s="156" t="s">
        <v>5</v>
      </c>
      <c r="AU61" s="163">
        <v>27.84603032014779</v>
      </c>
      <c r="AV61"/>
      <c r="AW61" s="156" t="s">
        <v>5</v>
      </c>
      <c r="AX61" s="6">
        <v>1088502.8304054053</v>
      </c>
      <c r="AY61"/>
      <c r="AZ61" s="156" t="s">
        <v>5</v>
      </c>
      <c r="BA61" s="6">
        <v>27462</v>
      </c>
      <c r="BB61"/>
      <c r="BC61" s="156" t="s">
        <v>5</v>
      </c>
      <c r="BD61" s="10">
        <v>21936.059218409584</v>
      </c>
      <c r="BE61" s="47">
        <v>138.83581783803535</v>
      </c>
      <c r="BH61" s="156" t="s">
        <v>5</v>
      </c>
      <c r="BI61" s="6">
        <v>1804.6579520697169</v>
      </c>
      <c r="BK61" s="156" t="s">
        <v>5</v>
      </c>
      <c r="BL61" s="164">
        <v>4.9858387799564268</v>
      </c>
    </row>
    <row r="62" spans="3:65" ht="15" x14ac:dyDescent="0.2">
      <c r="C62" s="156" t="s">
        <v>6</v>
      </c>
      <c r="D62" s="6">
        <v>1638024</v>
      </c>
      <c r="E62" s="92"/>
      <c r="F62" s="6">
        <v>2754873.0969651635</v>
      </c>
      <c r="G62"/>
      <c r="I62" s="156" t="s">
        <v>6</v>
      </c>
      <c r="J62" s="6">
        <v>4471</v>
      </c>
      <c r="K62" s="92"/>
      <c r="L62" s="6">
        <v>4780</v>
      </c>
      <c r="M62"/>
      <c r="O62" s="156" t="s">
        <v>6</v>
      </c>
      <c r="P62" s="92">
        <v>0.85585774058577402</v>
      </c>
      <c r="Q62" s="149">
        <v>0.95</v>
      </c>
      <c r="R62" s="149" t="e">
        <v>#DIV/0!</v>
      </c>
      <c r="S62"/>
      <c r="T62"/>
      <c r="U62" s="156" t="s">
        <v>6</v>
      </c>
      <c r="V62" s="6">
        <v>114801.867</v>
      </c>
      <c r="W62" s="6">
        <v>688811.20200000005</v>
      </c>
      <c r="X62"/>
      <c r="Z62" s="156" t="s">
        <v>6</v>
      </c>
      <c r="AA62" s="6">
        <v>61.061060165511073</v>
      </c>
      <c r="AB62" s="6">
        <v>40.035229184675615</v>
      </c>
      <c r="AC62" s="92">
        <v>0.26869281331997058</v>
      </c>
      <c r="AF62" s="156" t="s">
        <v>6</v>
      </c>
      <c r="AG62" s="10">
        <v>12.129690148007599</v>
      </c>
      <c r="AH62" s="92"/>
      <c r="AI62" s="47">
        <v>7.2200536595283332E-2</v>
      </c>
      <c r="AL62" s="156" t="s">
        <v>6</v>
      </c>
      <c r="AM62" s="161">
        <v>0.40540854611252775</v>
      </c>
      <c r="AQ62" s="156" t="s">
        <v>6</v>
      </c>
      <c r="AR62" s="47">
        <v>4605.9201525081735</v>
      </c>
      <c r="AS62"/>
      <c r="AT62" s="156" t="s">
        <v>6</v>
      </c>
      <c r="AU62" s="163">
        <v>26.451847854160675</v>
      </c>
      <c r="AV62"/>
      <c r="AW62" s="156" t="s">
        <v>6</v>
      </c>
      <c r="AX62" s="6">
        <v>1073985.0581081081</v>
      </c>
      <c r="AY62"/>
      <c r="AZ62" s="156" t="s">
        <v>6</v>
      </c>
      <c r="BA62" s="6">
        <v>26826.000000000004</v>
      </c>
      <c r="BB62"/>
      <c r="BC62" s="156" t="s">
        <v>6</v>
      </c>
      <c r="BD62" s="10">
        <v>21643.489733115468</v>
      </c>
      <c r="BE62" s="47">
        <v>128.8302960304492</v>
      </c>
      <c r="BH62" s="156" t="s">
        <v>6</v>
      </c>
      <c r="BI62" s="6">
        <v>1784.3398692810458</v>
      </c>
      <c r="BK62" s="156" t="s">
        <v>6</v>
      </c>
      <c r="BL62" s="164">
        <v>4.8703703703703702</v>
      </c>
    </row>
    <row r="63" spans="3:65" ht="15" x14ac:dyDescent="0.2">
      <c r="C63" s="156" t="s">
        <v>7</v>
      </c>
      <c r="D63" s="6">
        <v>1471447</v>
      </c>
      <c r="E63" s="92"/>
      <c r="F63" s="6">
        <v>2647113.8233606666</v>
      </c>
      <c r="G63"/>
      <c r="I63" s="156" t="s">
        <v>7</v>
      </c>
      <c r="J63" s="6">
        <v>4584</v>
      </c>
      <c r="K63" s="92"/>
      <c r="L63" s="6">
        <v>4690</v>
      </c>
      <c r="M63"/>
      <c r="O63" s="156" t="s">
        <v>7</v>
      </c>
      <c r="P63" s="92">
        <v>0.9390191897654584</v>
      </c>
      <c r="Q63" s="149">
        <v>0.95</v>
      </c>
      <c r="R63" s="149" t="e">
        <v>#DIV/0!</v>
      </c>
      <c r="S63"/>
      <c r="T63"/>
      <c r="U63" s="156" t="s">
        <v>7</v>
      </c>
      <c r="V63" s="6">
        <v>117703.368</v>
      </c>
      <c r="W63" s="6">
        <v>706220.20799999998</v>
      </c>
      <c r="X63"/>
      <c r="Z63" s="156" t="s">
        <v>7</v>
      </c>
      <c r="AA63" s="6">
        <v>53.499381908086093</v>
      </c>
      <c r="AB63" s="6">
        <v>35.188857984293186</v>
      </c>
      <c r="AC63" s="92">
        <v>0.23616683210935024</v>
      </c>
      <c r="AF63" s="156" t="s">
        <v>7</v>
      </c>
      <c r="AG63" s="10">
        <v>12.168250351524723</v>
      </c>
      <c r="AH63" s="92"/>
      <c r="AI63" s="47">
        <v>6.8086431011168569E-2</v>
      </c>
      <c r="AL63" s="156" t="s">
        <v>7</v>
      </c>
      <c r="AM63" s="161">
        <v>0.44413157189745944</v>
      </c>
      <c r="AQ63" s="156" t="s">
        <v>7</v>
      </c>
      <c r="AR63" s="47">
        <v>3901.7632376091815</v>
      </c>
      <c r="AS63"/>
      <c r="AT63" s="156" t="s">
        <v>7</v>
      </c>
      <c r="AU63" s="163">
        <v>21.855491852550379</v>
      </c>
      <c r="AV63"/>
      <c r="AW63" s="156" t="s">
        <v>7</v>
      </c>
      <c r="AX63" s="6">
        <v>967834.34999999986</v>
      </c>
      <c r="AY63"/>
      <c r="AZ63" s="156" t="s">
        <v>7</v>
      </c>
      <c r="BA63" s="6">
        <v>27504</v>
      </c>
      <c r="BB63"/>
      <c r="BC63" s="156" t="s">
        <v>7</v>
      </c>
      <c r="BD63" s="10">
        <v>19504.28700980392</v>
      </c>
      <c r="BE63" s="47">
        <v>109.13461291077448</v>
      </c>
      <c r="BH63" s="156" t="s">
        <v>7</v>
      </c>
      <c r="BI63" s="6">
        <v>1602.8834422657951</v>
      </c>
      <c r="BK63" s="156" t="s">
        <v>7</v>
      </c>
      <c r="BL63" s="164">
        <v>4.9934640522875817</v>
      </c>
    </row>
    <row r="64" spans="3:65" ht="15" x14ac:dyDescent="0.2">
      <c r="C64" s="158">
        <v>2023</v>
      </c>
      <c r="D64" s="6">
        <v>11144862</v>
      </c>
      <c r="E64" s="92">
        <v>-0.37484570080917118</v>
      </c>
      <c r="F64" s="6">
        <v>18206022.020328928</v>
      </c>
      <c r="G64"/>
      <c r="I64" s="158">
        <v>2023</v>
      </c>
      <c r="J64" s="6">
        <v>31832</v>
      </c>
      <c r="K64" s="92">
        <v>-0.42132053519488072</v>
      </c>
      <c r="L64" s="6">
        <v>33069</v>
      </c>
      <c r="M64"/>
      <c r="O64" s="158">
        <v>2023</v>
      </c>
      <c r="P64" s="92">
        <v>0.65330067434757633</v>
      </c>
      <c r="Q64" s="149">
        <v>0.95000000000000007</v>
      </c>
      <c r="R64" s="149" t="e">
        <v>#DIV/0!</v>
      </c>
      <c r="S64"/>
      <c r="T64"/>
      <c r="U64" s="158">
        <v>2023</v>
      </c>
      <c r="V64" s="6">
        <v>817350.26399999997</v>
      </c>
      <c r="W64" s="6">
        <v>4904101.5840000007</v>
      </c>
      <c r="X64"/>
      <c r="Y64"/>
      <c r="Z64" s="155">
        <v>2023</v>
      </c>
      <c r="AA64" s="6">
        <v>58.35250691128423</v>
      </c>
      <c r="AB64" s="6">
        <v>40.295032068465268</v>
      </c>
      <c r="AC64" s="92">
        <v>0.27042449864685014</v>
      </c>
      <c r="AF64" s="158">
        <v>2023</v>
      </c>
      <c r="AG64" s="10">
        <v>21.752393083303243</v>
      </c>
      <c r="AH64" s="92">
        <v>1.0224940355859418</v>
      </c>
      <c r="AI64" s="47">
        <v>9.5459346471136089E-2</v>
      </c>
      <c r="AL64" s="155">
        <v>2023</v>
      </c>
      <c r="AM64" s="161">
        <v>0.38784749422165943</v>
      </c>
      <c r="AQ64" s="155">
        <v>2023</v>
      </c>
      <c r="AR64" s="47">
        <v>41396.076144106264</v>
      </c>
      <c r="AS64"/>
      <c r="AT64" s="155">
        <v>2023</v>
      </c>
      <c r="AU64" s="163">
        <v>33.657137442000277</v>
      </c>
      <c r="AV64"/>
      <c r="AW64" s="155">
        <v>2023</v>
      </c>
      <c r="AX64" s="6">
        <v>7696028.7648203205</v>
      </c>
      <c r="AY64"/>
      <c r="AZ64" s="155">
        <v>2023</v>
      </c>
      <c r="BA64" s="6">
        <v>190992</v>
      </c>
      <c r="BB64"/>
      <c r="BC64" s="155">
        <v>2023</v>
      </c>
      <c r="BD64" s="10">
        <v>265942.0468779956</v>
      </c>
      <c r="BE64" s="47">
        <v>1157.8726003836782</v>
      </c>
      <c r="BH64" s="155">
        <v>2023</v>
      </c>
      <c r="BI64" s="6">
        <v>12140.372549019608</v>
      </c>
      <c r="BK64" s="155">
        <v>2023</v>
      </c>
      <c r="BL64" s="164">
        <v>34.675381263616558</v>
      </c>
    </row>
    <row r="65" spans="2:64" ht="15" x14ac:dyDescent="0.2">
      <c r="C65" s="156" t="s">
        <v>8</v>
      </c>
      <c r="D65" s="6">
        <v>1362794</v>
      </c>
      <c r="E65" s="92">
        <v>0.47968304155030816</v>
      </c>
      <c r="F65" s="6">
        <v>2339636.5979761067</v>
      </c>
      <c r="G65"/>
      <c r="I65" s="156" t="s">
        <v>8</v>
      </c>
      <c r="J65" s="6">
        <v>4680</v>
      </c>
      <c r="K65" s="92">
        <v>4.6979865771812082E-2</v>
      </c>
      <c r="L65" s="6">
        <v>4966</v>
      </c>
      <c r="M65"/>
      <c r="O65" s="156" t="s">
        <v>8</v>
      </c>
      <c r="P65" s="92">
        <v>0.64478453483689091</v>
      </c>
      <c r="Q65" s="149">
        <v>0.95</v>
      </c>
      <c r="R65" s="149" t="e">
        <v>#DIV/0!</v>
      </c>
      <c r="S65"/>
      <c r="T65"/>
      <c r="U65" s="156" t="s">
        <v>8</v>
      </c>
      <c r="V65" s="6">
        <v>120168.36</v>
      </c>
      <c r="W65" s="6">
        <v>721010.16</v>
      </c>
      <c r="X65"/>
      <c r="Y65"/>
      <c r="Z65" s="156" t="s">
        <v>8</v>
      </c>
      <c r="AA65" s="6">
        <v>48.53254985754986</v>
      </c>
      <c r="AB65" s="6">
        <v>33.580790664239728</v>
      </c>
      <c r="AC65" s="92">
        <v>0.2253744339881861</v>
      </c>
      <c r="AF65" s="156" t="s">
        <v>8</v>
      </c>
      <c r="AG65" s="10">
        <v>18.681922763088185</v>
      </c>
      <c r="AH65" s="92">
        <v>0.91308398087263765</v>
      </c>
      <c r="AI65" s="47">
        <v>9.8867076434632647E-2</v>
      </c>
      <c r="AL65" s="156" t="s">
        <v>8</v>
      </c>
      <c r="AM65" s="161">
        <v>0.41751894239520804</v>
      </c>
      <c r="AQ65" s="156" t="s">
        <v>8</v>
      </c>
      <c r="AR65" s="47">
        <v>5247.3208927311898</v>
      </c>
      <c r="AS65"/>
      <c r="AT65" s="156" t="s">
        <v>8</v>
      </c>
      <c r="AU65" s="163">
        <v>28.789627898004007</v>
      </c>
      <c r="AV65"/>
      <c r="AW65" s="156" t="s">
        <v>8</v>
      </c>
      <c r="AX65" s="6">
        <v>942948.60185185168</v>
      </c>
      <c r="AY65"/>
      <c r="AZ65" s="156" t="s">
        <v>8</v>
      </c>
      <c r="BA65" s="6">
        <v>28080</v>
      </c>
      <c r="BB65"/>
      <c r="BC65" s="156" t="s">
        <v>8</v>
      </c>
      <c r="BD65" s="10">
        <v>27733.782407407409</v>
      </c>
      <c r="BE65" s="47">
        <v>146.77065202904004</v>
      </c>
      <c r="BH65" s="156" t="s">
        <v>8</v>
      </c>
      <c r="BI65" s="6">
        <v>1484.525054466231</v>
      </c>
      <c r="BK65" s="156" t="s">
        <v>8</v>
      </c>
      <c r="BL65" s="164">
        <v>5.0980392156862742</v>
      </c>
    </row>
    <row r="66" spans="2:64" ht="15" x14ac:dyDescent="0.2">
      <c r="C66" s="156" t="s">
        <v>9</v>
      </c>
      <c r="D66" s="6">
        <v>1344614</v>
      </c>
      <c r="E66" s="92">
        <v>0.23063279090626201</v>
      </c>
      <c r="F66" s="6">
        <v>2003135.3901181007</v>
      </c>
      <c r="G66"/>
      <c r="I66" s="156" t="s">
        <v>9</v>
      </c>
      <c r="J66" s="6">
        <v>4057</v>
      </c>
      <c r="K66" s="92">
        <v>0</v>
      </c>
      <c r="L66" s="6">
        <v>4302</v>
      </c>
      <c r="M66"/>
      <c r="O66" s="156" t="s">
        <v>9</v>
      </c>
      <c r="P66" s="92">
        <v>0.42980009298000932</v>
      </c>
      <c r="Q66" s="149">
        <v>0.95</v>
      </c>
      <c r="R66" s="149" t="e">
        <v>#DIV/0!</v>
      </c>
      <c r="S66"/>
      <c r="T66"/>
      <c r="U66" s="156" t="s">
        <v>9</v>
      </c>
      <c r="V66" s="6">
        <v>104171.58899999999</v>
      </c>
      <c r="W66" s="6">
        <v>625029.53399999999</v>
      </c>
      <c r="X66"/>
      <c r="Y66"/>
      <c r="Z66" s="156" t="s">
        <v>9</v>
      </c>
      <c r="AA66" s="6">
        <v>55.23843562566757</v>
      </c>
      <c r="AB66" s="6">
        <v>38.434371624109524</v>
      </c>
      <c r="AC66" s="92">
        <v>0.25794880284637262</v>
      </c>
      <c r="AF66" s="156" t="s">
        <v>9</v>
      </c>
      <c r="AG66" s="10">
        <v>18.786340020258603</v>
      </c>
      <c r="AH66" s="92">
        <v>0.92605515792167525</v>
      </c>
      <c r="AI66" s="47">
        <v>9.4674898050993314E-2</v>
      </c>
      <c r="AJ66"/>
      <c r="AK66"/>
      <c r="AL66" s="156" t="s">
        <v>9</v>
      </c>
      <c r="AM66" s="161">
        <v>0.32874532264106004</v>
      </c>
      <c r="AN66"/>
      <c r="AQ66" s="156" t="s">
        <v>9</v>
      </c>
      <c r="AR66" s="47">
        <v>4957.7907609120348</v>
      </c>
      <c r="AS66"/>
      <c r="AT66" s="156" t="s">
        <v>9</v>
      </c>
      <c r="AU66" s="163">
        <v>31.378159568138607</v>
      </c>
      <c r="AV66"/>
      <c r="AW66" s="156" t="s">
        <v>9</v>
      </c>
      <c r="AX66" s="6">
        <v>935569.47407407395</v>
      </c>
      <c r="AY66"/>
      <c r="AZ66" s="156" t="s">
        <v>9</v>
      </c>
      <c r="BA66" s="6">
        <v>24342</v>
      </c>
      <c r="BB66"/>
      <c r="BC66" s="156" t="s">
        <v>9</v>
      </c>
      <c r="BD66" s="10">
        <v>27516.749237472766</v>
      </c>
      <c r="BE66" s="47">
        <v>138.67232393021601</v>
      </c>
      <c r="BH66" s="156" t="s">
        <v>9</v>
      </c>
      <c r="BI66" s="6">
        <v>1464.7211328976034</v>
      </c>
      <c r="BK66" s="156" t="s">
        <v>9</v>
      </c>
      <c r="BL66" s="164">
        <v>4.4193899782135073</v>
      </c>
    </row>
    <row r="67" spans="2:64" ht="15" x14ac:dyDescent="0.2">
      <c r="C67" s="156" t="s">
        <v>10</v>
      </c>
      <c r="D67" s="6">
        <v>1736961</v>
      </c>
      <c r="E67" s="92">
        <v>0.24230586299998211</v>
      </c>
      <c r="F67" s="6">
        <v>2848741.8603938753</v>
      </c>
      <c r="G67"/>
      <c r="I67" s="156" t="s">
        <v>10</v>
      </c>
      <c r="J67" s="6">
        <v>4715</v>
      </c>
      <c r="K67" s="92">
        <v>4.2598509052183178E-3</v>
      </c>
      <c r="L67" s="6">
        <v>4966</v>
      </c>
      <c r="M67"/>
      <c r="O67" s="156" t="s">
        <v>10</v>
      </c>
      <c r="P67" s="92">
        <v>0.53161498187676193</v>
      </c>
      <c r="Q67" s="149">
        <v>0.95</v>
      </c>
      <c r="R67" s="149" t="e">
        <v>#DIV/0!</v>
      </c>
      <c r="S67"/>
      <c r="T67"/>
      <c r="U67" s="156" t="s">
        <v>10</v>
      </c>
      <c r="V67" s="6">
        <v>121067.05499999999</v>
      </c>
      <c r="W67" s="6">
        <v>726402.33</v>
      </c>
      <c r="X67"/>
      <c r="Y67"/>
      <c r="Z67" s="156" t="s">
        <v>10</v>
      </c>
      <c r="AA67" s="6">
        <v>61.398409331919403</v>
      </c>
      <c r="AB67" s="6">
        <v>42.173927151872938</v>
      </c>
      <c r="AC67" s="92">
        <v>0.28304649095216738</v>
      </c>
      <c r="AF67" s="156" t="s">
        <v>10</v>
      </c>
      <c r="AG67" s="10">
        <v>19.65877957133177</v>
      </c>
      <c r="AH67" s="92">
        <v>1.0141265352924171</v>
      </c>
      <c r="AI67" s="47">
        <v>9.3800837729419648E-2</v>
      </c>
      <c r="AJ67"/>
      <c r="AK67"/>
      <c r="AL67" s="156" t="s">
        <v>10</v>
      </c>
      <c r="AM67" s="161">
        <v>0.39027083353918113</v>
      </c>
      <c r="AN67"/>
      <c r="AQ67" s="156" t="s">
        <v>10</v>
      </c>
      <c r="AR67" s="47">
        <v>6345.3050162920299</v>
      </c>
      <c r="AS67"/>
      <c r="AT67" s="156" t="s">
        <v>10</v>
      </c>
      <c r="AU67" s="163">
        <v>34.555333383527142</v>
      </c>
      <c r="AV67"/>
      <c r="AW67" s="156" t="s">
        <v>10</v>
      </c>
      <c r="AX67" s="6">
        <v>1193100.3991264852</v>
      </c>
      <c r="AY67"/>
      <c r="AZ67" s="156" t="s">
        <v>10</v>
      </c>
      <c r="BA67" s="6">
        <v>28290</v>
      </c>
      <c r="BB67"/>
      <c r="BC67" s="156" t="s">
        <v>10</v>
      </c>
      <c r="BD67" s="10">
        <v>37196.659502178649</v>
      </c>
      <c r="BE67" s="47">
        <v>177.48191383805062</v>
      </c>
      <c r="BH67" s="156" t="s">
        <v>10</v>
      </c>
      <c r="BI67" s="6">
        <v>1892.1143790849674</v>
      </c>
      <c r="BK67" s="156" t="s">
        <v>10</v>
      </c>
      <c r="BL67" s="164">
        <v>5.136165577342048</v>
      </c>
    </row>
    <row r="68" spans="2:64" ht="15" x14ac:dyDescent="0.2">
      <c r="C68" s="156" t="s">
        <v>0</v>
      </c>
      <c r="D68" s="6">
        <v>1647255</v>
      </c>
      <c r="E68" s="92">
        <v>7.7408341263845687E-2</v>
      </c>
      <c r="F68" s="6">
        <v>2650445.3308499656</v>
      </c>
      <c r="G68"/>
      <c r="I68" s="156" t="s">
        <v>0</v>
      </c>
      <c r="J68" s="6">
        <v>4451</v>
      </c>
      <c r="K68" s="92">
        <v>-1.8306131451257167E-2</v>
      </c>
      <c r="L68" s="6">
        <v>4558</v>
      </c>
      <c r="M68"/>
      <c r="O68" s="156" t="s">
        <v>0</v>
      </c>
      <c r="P68" s="92">
        <v>0.63010092145677932</v>
      </c>
      <c r="Q68" s="149">
        <v>0.95</v>
      </c>
      <c r="R68" s="149" t="e">
        <v>#DIV/0!</v>
      </c>
      <c r="S68"/>
      <c r="T68"/>
      <c r="U68" s="156" t="s">
        <v>0</v>
      </c>
      <c r="V68" s="6">
        <v>114288.327</v>
      </c>
      <c r="W68" s="6">
        <v>685729.96200000006</v>
      </c>
      <c r="X68"/>
      <c r="Y68"/>
      <c r="Z68" s="156" t="s">
        <v>0</v>
      </c>
      <c r="AA68" s="6">
        <v>61.681082902718494</v>
      </c>
      <c r="AB68" s="6">
        <v>42.394228193547136</v>
      </c>
      <c r="AC68" s="92">
        <v>0.28452502143320224</v>
      </c>
      <c r="AF68" s="156" t="s">
        <v>0</v>
      </c>
      <c r="AG68" s="10">
        <v>20.990547962215931</v>
      </c>
      <c r="AH68" s="92">
        <v>1.1591235940210114</v>
      </c>
      <c r="AI68" s="47">
        <v>9.4445660122456379E-2</v>
      </c>
      <c r="AJ68"/>
      <c r="AK68"/>
      <c r="AL68" s="156" t="s">
        <v>0</v>
      </c>
      <c r="AM68" s="161">
        <v>0.37849878251525926</v>
      </c>
      <c r="AN68"/>
      <c r="AQ68" s="156" t="s">
        <v>0</v>
      </c>
      <c r="AR68" s="47">
        <v>6058.9666185698052</v>
      </c>
      <c r="AT68" s="156" t="s">
        <v>0</v>
      </c>
      <c r="AU68" s="163">
        <v>34.953063550891237</v>
      </c>
      <c r="AV68"/>
      <c r="AW68" s="156" t="s">
        <v>0</v>
      </c>
      <c r="AX68" s="6">
        <v>1132180.2581368699</v>
      </c>
      <c r="AZ68" s="156" t="s">
        <v>0</v>
      </c>
      <c r="BA68" s="6">
        <v>26706.000000000004</v>
      </c>
      <c r="BC68" s="156" t="s">
        <v>0</v>
      </c>
      <c r="BD68" s="10">
        <v>37665.343228213511</v>
      </c>
      <c r="BE68" s="47">
        <v>169.47286041940836</v>
      </c>
      <c r="BH68" s="156" t="s">
        <v>0</v>
      </c>
      <c r="BI68" s="6">
        <v>1794.3954248366013</v>
      </c>
      <c r="BK68" s="156" t="s">
        <v>0</v>
      </c>
      <c r="BL68" s="164">
        <v>4.8485838779956429</v>
      </c>
    </row>
    <row r="69" spans="2:64" ht="15" x14ac:dyDescent="0.2">
      <c r="C69" s="156" t="s">
        <v>1</v>
      </c>
      <c r="D69" s="6">
        <v>1742355</v>
      </c>
      <c r="E69" s="92">
        <v>0.14794995641709663</v>
      </c>
      <c r="F69" s="6">
        <v>2859566.2887484385</v>
      </c>
      <c r="G69"/>
      <c r="I69" s="156" t="s">
        <v>1</v>
      </c>
      <c r="J69" s="6">
        <v>4652</v>
      </c>
      <c r="K69" s="92">
        <v>0</v>
      </c>
      <c r="L69" s="6">
        <v>4748</v>
      </c>
      <c r="M69"/>
      <c r="O69" s="156" t="s">
        <v>1</v>
      </c>
      <c r="P69" s="92">
        <v>0.73315080033698399</v>
      </c>
      <c r="Q69" s="149">
        <v>0.95</v>
      </c>
      <c r="R69" s="149" t="e">
        <v>#DIV/0!</v>
      </c>
      <c r="S69"/>
      <c r="T69"/>
      <c r="U69" s="156" t="s">
        <v>1</v>
      </c>
      <c r="V69" s="6">
        <v>119449.40399999999</v>
      </c>
      <c r="W69" s="6">
        <v>716696.424</v>
      </c>
      <c r="X69"/>
      <c r="Y69"/>
      <c r="Z69" s="156" t="s">
        <v>1</v>
      </c>
      <c r="AA69" s="6">
        <v>62.423151332760106</v>
      </c>
      <c r="AB69" s="6">
        <v>43.097951025432465</v>
      </c>
      <c r="AC69" s="92">
        <v>0.28924799345927826</v>
      </c>
      <c r="AF69" s="156" t="s">
        <v>1</v>
      </c>
      <c r="AG69" s="10">
        <v>22.728499242117707</v>
      </c>
      <c r="AH69" s="92">
        <v>1.3285644638900846</v>
      </c>
      <c r="AI69" s="47">
        <v>9.473391280748221E-2</v>
      </c>
      <c r="AJ69"/>
      <c r="AK69"/>
      <c r="AL69" s="156" t="s">
        <v>1</v>
      </c>
      <c r="AM69" s="161">
        <v>0.39069256521324225</v>
      </c>
      <c r="AN69"/>
      <c r="AQ69" s="156" t="s">
        <v>1</v>
      </c>
      <c r="AR69" s="47">
        <v>6428.3252190552121</v>
      </c>
      <c r="AT69" s="156" t="s">
        <v>1</v>
      </c>
      <c r="AU69" s="163">
        <v>35.481536253155774</v>
      </c>
      <c r="AW69" s="156" t="s">
        <v>1</v>
      </c>
      <c r="AX69" s="6">
        <v>1202950.009021871</v>
      </c>
      <c r="AZ69" s="156" t="s">
        <v>1</v>
      </c>
      <c r="BA69" s="6">
        <v>27912</v>
      </c>
      <c r="BC69" s="156" t="s">
        <v>1</v>
      </c>
      <c r="BD69" s="10">
        <v>43138.468733115464</v>
      </c>
      <c r="BE69" s="47">
        <v>179.80403774475019</v>
      </c>
      <c r="BH69" s="156" t="s">
        <v>1</v>
      </c>
      <c r="BI69" s="6">
        <v>1897.9901960784314</v>
      </c>
      <c r="BK69" s="156" t="s">
        <v>1</v>
      </c>
      <c r="BL69" s="164">
        <v>5.0675381263616561</v>
      </c>
    </row>
    <row r="70" spans="2:64" ht="15" x14ac:dyDescent="0.2">
      <c r="C70" s="156" t="s">
        <v>2</v>
      </c>
      <c r="D70" s="6">
        <v>1671528</v>
      </c>
      <c r="E70" s="92">
        <v>9.6607429645102716E-2</v>
      </c>
      <c r="F70" s="6">
        <v>2628662.4766649418</v>
      </c>
      <c r="G70"/>
      <c r="I70" s="156" t="s">
        <v>2</v>
      </c>
      <c r="J70" s="6">
        <v>4482</v>
      </c>
      <c r="K70" s="92">
        <v>-2.5863942621169311E-2</v>
      </c>
      <c r="L70" s="6">
        <v>4620</v>
      </c>
      <c r="M70"/>
      <c r="O70" s="156" t="s">
        <v>2</v>
      </c>
      <c r="P70" s="92">
        <v>0.78441558441558445</v>
      </c>
      <c r="Q70" s="149">
        <v>0.95</v>
      </c>
      <c r="R70" s="149" t="e">
        <v>#DIV/0!</v>
      </c>
      <c r="S70"/>
      <c r="T70"/>
      <c r="U70" s="156" t="s">
        <v>2</v>
      </c>
      <c r="V70" s="6">
        <v>115084.314</v>
      </c>
      <c r="W70" s="6">
        <v>690505.88399999996</v>
      </c>
      <c r="X70"/>
      <c r="Y70"/>
      <c r="Z70" s="156" t="s">
        <v>2</v>
      </c>
      <c r="AA70" s="6">
        <v>62.157072735385988</v>
      </c>
      <c r="AB70" s="6">
        <v>42.890072234548143</v>
      </c>
      <c r="AC70" s="92">
        <v>0.28785283378891369</v>
      </c>
      <c r="AF70" s="156" t="s">
        <v>2</v>
      </c>
      <c r="AG70" s="10">
        <v>24.668473190697377</v>
      </c>
      <c r="AH70" s="92">
        <v>1.5258822448045546</v>
      </c>
      <c r="AI70" s="47">
        <v>9.5510582277750417E-2</v>
      </c>
      <c r="AJ70"/>
      <c r="AK70"/>
      <c r="AL70" s="156" t="s">
        <v>2</v>
      </c>
      <c r="AM70" s="161">
        <v>0.36411463440497893</v>
      </c>
      <c r="AN70"/>
      <c r="AQ70" s="156" t="s">
        <v>2</v>
      </c>
      <c r="AR70" s="47">
        <v>6217.572635960727</v>
      </c>
      <c r="AT70" s="156" t="s">
        <v>2</v>
      </c>
      <c r="AU70" s="163">
        <v>35.619949257823201</v>
      </c>
      <c r="AW70" s="156" t="s">
        <v>2</v>
      </c>
      <c r="AX70" s="6">
        <v>1153399.8225314687</v>
      </c>
      <c r="AZ70" s="156" t="s">
        <v>2</v>
      </c>
      <c r="BA70" s="6">
        <v>26892</v>
      </c>
      <c r="BC70" s="156" t="s">
        <v>2</v>
      </c>
      <c r="BD70" s="10">
        <v>44917.258883986928</v>
      </c>
      <c r="BE70" s="47">
        <v>173.90916402348975</v>
      </c>
      <c r="BH70" s="156" t="s">
        <v>2</v>
      </c>
      <c r="BI70" s="6">
        <v>1820.8366013071895</v>
      </c>
      <c r="BK70" s="156" t="s">
        <v>2</v>
      </c>
      <c r="BL70" s="164">
        <v>4.882352941176471</v>
      </c>
    </row>
    <row r="71" spans="2:64" ht="15" x14ac:dyDescent="0.2">
      <c r="C71" s="156" t="s">
        <v>3</v>
      </c>
      <c r="D71" s="6">
        <v>1639355</v>
      </c>
      <c r="E71" s="92">
        <v>6.1244293567623974E-2</v>
      </c>
      <c r="F71" s="6">
        <v>2875834.0755774998</v>
      </c>
      <c r="G71"/>
      <c r="I71" s="156" t="s">
        <v>3</v>
      </c>
      <c r="J71" s="6">
        <v>4795</v>
      </c>
      <c r="K71" s="92">
        <v>8.2001682085786377E-3</v>
      </c>
      <c r="L71" s="6">
        <v>4909</v>
      </c>
      <c r="M71"/>
      <c r="O71" s="156" t="s">
        <v>3</v>
      </c>
      <c r="P71" s="92">
        <v>0.8017926257893665</v>
      </c>
      <c r="Q71" s="149">
        <v>0.95</v>
      </c>
      <c r="R71" s="149" t="e">
        <v>#DIV/0!</v>
      </c>
      <c r="S71"/>
      <c r="T71"/>
      <c r="U71" s="156" t="s">
        <v>3</v>
      </c>
      <c r="V71" s="6">
        <v>123121.215</v>
      </c>
      <c r="W71" s="6">
        <v>738727.29</v>
      </c>
      <c r="X71"/>
      <c r="Y71"/>
      <c r="Z71" s="156" t="s">
        <v>3</v>
      </c>
      <c r="AA71" s="6">
        <v>56.981404240528327</v>
      </c>
      <c r="AB71" s="6">
        <v>39.481411194914834</v>
      </c>
      <c r="AC71" s="92">
        <v>0.26497591405983112</v>
      </c>
      <c r="AF71" s="156" t="s">
        <v>3</v>
      </c>
      <c r="AG71" s="10">
        <v>26.752188833413136</v>
      </c>
      <c r="AH71" s="92">
        <v>1.7410526224734644</v>
      </c>
      <c r="AI71" s="47">
        <v>9.6182457875218008E-2</v>
      </c>
      <c r="AJ71"/>
      <c r="AK71"/>
      <c r="AL71" s="156" t="s">
        <v>3</v>
      </c>
      <c r="AM71" s="161">
        <v>0.4299549428383489</v>
      </c>
      <c r="AN71"/>
      <c r="AQ71" s="156" t="s">
        <v>3</v>
      </c>
      <c r="AR71" s="47">
        <v>6140.7950005852717</v>
      </c>
      <c r="AT71" s="156" t="s">
        <v>3</v>
      </c>
      <c r="AU71" s="163">
        <v>32.883669078212314</v>
      </c>
      <c r="AW71" s="156" t="s">
        <v>3</v>
      </c>
      <c r="AX71" s="6">
        <v>1135880.2000777</v>
      </c>
      <c r="AZ71" s="156" t="s">
        <v>3</v>
      </c>
      <c r="BA71" s="6">
        <v>28770.000000000004</v>
      </c>
      <c r="BC71" s="156" t="s">
        <v>3</v>
      </c>
      <c r="BD71" s="10">
        <v>47773.784885620902</v>
      </c>
      <c r="BE71" s="47">
        <v>171.76164839872331</v>
      </c>
      <c r="BH71" s="156" t="s">
        <v>3</v>
      </c>
      <c r="BI71" s="6">
        <v>1785.789760348584</v>
      </c>
      <c r="BK71" s="156" t="s">
        <v>3</v>
      </c>
      <c r="BL71" s="164">
        <v>5.223311546840959</v>
      </c>
    </row>
    <row r="72" spans="2:64" ht="15" x14ac:dyDescent="0.2">
      <c r="C72"/>
      <c r="D72"/>
      <c r="E72"/>
      <c r="F72"/>
      <c r="G72"/>
      <c r="I72"/>
      <c r="J72"/>
      <c r="K72"/>
      <c r="L72"/>
      <c r="M72"/>
      <c r="O72"/>
      <c r="P72"/>
      <c r="Q72"/>
      <c r="R72"/>
      <c r="S72"/>
      <c r="T72"/>
      <c r="U72"/>
      <c r="V72"/>
      <c r="W72"/>
      <c r="X72"/>
      <c r="Y72"/>
      <c r="Z72"/>
      <c r="AA72"/>
      <c r="AB72"/>
      <c r="AC72"/>
      <c r="AF72"/>
      <c r="AG72"/>
      <c r="AH72"/>
      <c r="AJ72"/>
      <c r="AK72"/>
      <c r="AL72"/>
      <c r="AM72"/>
      <c r="AN72"/>
      <c r="AQ72"/>
      <c r="AR72"/>
      <c r="AT72"/>
      <c r="AU72"/>
      <c r="AW72"/>
      <c r="AX72"/>
      <c r="AZ72"/>
      <c r="BA72"/>
      <c r="BC72"/>
      <c r="BD72"/>
      <c r="BE72"/>
      <c r="BH72"/>
      <c r="BI72"/>
      <c r="BK72"/>
      <c r="BL72"/>
    </row>
    <row r="73" spans="2:64" ht="15" x14ac:dyDescent="0.2">
      <c r="C73"/>
      <c r="D73"/>
      <c r="E73"/>
      <c r="F73"/>
      <c r="G73"/>
      <c r="I73"/>
      <c r="J73"/>
      <c r="K73"/>
      <c r="L73"/>
      <c r="M73"/>
      <c r="O73"/>
      <c r="P73"/>
      <c r="Q73"/>
      <c r="R73"/>
      <c r="S73"/>
      <c r="T73"/>
      <c r="U73"/>
      <c r="V73"/>
      <c r="W73"/>
      <c r="X73"/>
      <c r="Y73"/>
      <c r="Z73"/>
      <c r="AA73"/>
      <c r="AB73"/>
      <c r="AC73"/>
      <c r="AF73"/>
      <c r="AG73"/>
      <c r="AH73"/>
      <c r="AJ73"/>
      <c r="AK73"/>
      <c r="AL73"/>
      <c r="AM73"/>
      <c r="AN73"/>
      <c r="AQ73"/>
      <c r="AR73"/>
      <c r="AT73"/>
      <c r="AU73"/>
      <c r="AW73"/>
      <c r="AX73"/>
      <c r="AZ73"/>
      <c r="BA73"/>
      <c r="BC73"/>
      <c r="BD73"/>
      <c r="BE73"/>
      <c r="BH73"/>
      <c r="BI73"/>
      <c r="BK73"/>
      <c r="BL73"/>
    </row>
    <row r="74" spans="2:64" ht="15" x14ac:dyDescent="0.2">
      <c r="C74"/>
      <c r="D74"/>
      <c r="E74"/>
      <c r="F74"/>
      <c r="G74"/>
      <c r="I74"/>
      <c r="J74"/>
      <c r="K74"/>
      <c r="L74"/>
      <c r="M74"/>
      <c r="O74"/>
      <c r="P74"/>
      <c r="Q74"/>
      <c r="R74"/>
      <c r="S74"/>
      <c r="T74"/>
      <c r="U74"/>
      <c r="V74"/>
      <c r="W74"/>
      <c r="X74"/>
      <c r="Y74"/>
      <c r="Z74"/>
      <c r="AA74"/>
      <c r="AB74"/>
      <c r="AC74"/>
      <c r="AF74"/>
      <c r="AG74"/>
      <c r="AH74"/>
      <c r="AJ74"/>
      <c r="AK74"/>
      <c r="AL74"/>
      <c r="AM74"/>
      <c r="AN74"/>
      <c r="AQ74"/>
      <c r="AR74"/>
      <c r="AT74"/>
      <c r="AU74"/>
      <c r="AW74"/>
      <c r="AX74"/>
      <c r="AZ74"/>
      <c r="BA74"/>
      <c r="BC74"/>
      <c r="BD74"/>
      <c r="BE74"/>
      <c r="BH74"/>
      <c r="BI74"/>
      <c r="BK74"/>
      <c r="BL74"/>
    </row>
    <row r="75" spans="2:64" ht="15" x14ac:dyDescent="0.2">
      <c r="C75"/>
      <c r="D75"/>
      <c r="E75"/>
      <c r="F75"/>
      <c r="G75"/>
      <c r="I75"/>
      <c r="J75"/>
      <c r="K75"/>
      <c r="L75"/>
      <c r="M75"/>
      <c r="O75"/>
      <c r="P75"/>
      <c r="Q75"/>
      <c r="R75"/>
      <c r="S75"/>
      <c r="T75"/>
      <c r="U75"/>
      <c r="V75"/>
      <c r="W75"/>
      <c r="X75"/>
      <c r="Y75"/>
      <c r="Z75"/>
      <c r="AA75"/>
      <c r="AB75"/>
      <c r="AC75"/>
      <c r="AF75"/>
      <c r="AG75"/>
      <c r="AH75"/>
      <c r="AJ75"/>
      <c r="AK75"/>
      <c r="AL75"/>
      <c r="AM75"/>
      <c r="AN75"/>
      <c r="AQ75"/>
      <c r="AR75"/>
      <c r="AT75"/>
      <c r="AU75"/>
      <c r="AW75"/>
      <c r="AX75"/>
      <c r="AZ75"/>
      <c r="BA75"/>
      <c r="BC75"/>
      <c r="BD75"/>
      <c r="BE75"/>
      <c r="BH75"/>
      <c r="BI75"/>
      <c r="BK75"/>
      <c r="BL75"/>
    </row>
    <row r="76" spans="2:64" ht="15" x14ac:dyDescent="0.2">
      <c r="C76"/>
      <c r="D76"/>
      <c r="E76"/>
      <c r="F76"/>
      <c r="G76"/>
      <c r="I76"/>
      <c r="J76"/>
      <c r="K76"/>
      <c r="L76"/>
      <c r="M76"/>
      <c r="O76"/>
      <c r="P76"/>
      <c r="Q76"/>
      <c r="R76"/>
      <c r="S76"/>
      <c r="T76"/>
      <c r="U76"/>
      <c r="V76"/>
      <c r="W76"/>
      <c r="X76"/>
      <c r="Y76"/>
      <c r="Z76"/>
      <c r="AA76"/>
      <c r="AB76"/>
      <c r="AC76"/>
      <c r="AF76"/>
      <c r="AG76"/>
      <c r="AH76"/>
      <c r="AJ76"/>
      <c r="AK76"/>
      <c r="AL76"/>
      <c r="AM76"/>
      <c r="AN76"/>
      <c r="AQ76"/>
      <c r="AR76"/>
      <c r="AT76"/>
      <c r="AU76"/>
      <c r="AW76"/>
      <c r="AX76"/>
      <c r="AZ76"/>
      <c r="BA76"/>
      <c r="BC76"/>
      <c r="BD76"/>
      <c r="BE76"/>
      <c r="BH76"/>
      <c r="BI76"/>
      <c r="BK76"/>
      <c r="BL76"/>
    </row>
    <row r="77" spans="2:64" ht="15" x14ac:dyDescent="0.2">
      <c r="C77"/>
      <c r="D77"/>
      <c r="E77"/>
      <c r="F77"/>
      <c r="G77"/>
      <c r="I77"/>
      <c r="J77"/>
      <c r="K77"/>
      <c r="L77"/>
      <c r="M77"/>
      <c r="O77"/>
      <c r="P77"/>
      <c r="Q77"/>
      <c r="R77"/>
      <c r="S77"/>
      <c r="T77"/>
      <c r="U77"/>
      <c r="V77"/>
      <c r="W77"/>
      <c r="X77"/>
      <c r="Y77"/>
      <c r="Z77"/>
      <c r="AA77"/>
      <c r="AB77"/>
      <c r="AC77"/>
      <c r="AE77"/>
      <c r="AF77"/>
      <c r="AG77"/>
      <c r="AH77"/>
      <c r="AI77"/>
      <c r="AL77"/>
      <c r="AM77"/>
      <c r="AQ77"/>
      <c r="AR77"/>
      <c r="AT77"/>
      <c r="AU77"/>
      <c r="AW77"/>
      <c r="AX77"/>
      <c r="AZ77"/>
      <c r="BA77"/>
      <c r="BC77"/>
      <c r="BD77"/>
      <c r="BE77"/>
      <c r="BH77"/>
      <c r="BI77"/>
      <c r="BK77"/>
      <c r="BL77"/>
    </row>
    <row r="78" spans="2:64" ht="15" x14ac:dyDescent="0.2">
      <c r="C78"/>
      <c r="D78"/>
      <c r="E78"/>
      <c r="F78"/>
      <c r="G78"/>
      <c r="I78"/>
      <c r="J78"/>
      <c r="K78"/>
      <c r="L78"/>
      <c r="M78"/>
      <c r="O78"/>
      <c r="P78"/>
      <c r="Q78"/>
      <c r="R78"/>
      <c r="S78"/>
      <c r="T78"/>
      <c r="U78"/>
      <c r="V78"/>
      <c r="W78"/>
      <c r="X78"/>
      <c r="Y78"/>
      <c r="Z78"/>
      <c r="AA78"/>
      <c r="AB78"/>
      <c r="AC78"/>
      <c r="AE78"/>
      <c r="AF78"/>
      <c r="AG78"/>
      <c r="AH78"/>
      <c r="AI78"/>
      <c r="AL78"/>
      <c r="AM78"/>
      <c r="AQ78"/>
      <c r="AR78"/>
      <c r="AT78"/>
      <c r="AU78"/>
      <c r="AW78"/>
      <c r="AX78"/>
      <c r="AZ78"/>
      <c r="BA78"/>
      <c r="BC78"/>
      <c r="BD78"/>
      <c r="BE78"/>
      <c r="BH78"/>
      <c r="BI78"/>
      <c r="BK78"/>
      <c r="BL78"/>
    </row>
    <row r="79" spans="2:64" ht="15" x14ac:dyDescent="0.2">
      <c r="B79"/>
      <c r="C79"/>
      <c r="D79"/>
      <c r="E79"/>
      <c r="F79"/>
      <c r="G79"/>
      <c r="I79"/>
      <c r="J79"/>
      <c r="K79"/>
      <c r="L79"/>
      <c r="M79"/>
      <c r="O79"/>
      <c r="P79"/>
      <c r="Q79"/>
      <c r="R79"/>
      <c r="S79"/>
      <c r="T79"/>
      <c r="U79"/>
      <c r="V79"/>
      <c r="W79"/>
      <c r="X79"/>
      <c r="Y79"/>
      <c r="Z79"/>
      <c r="AA79"/>
      <c r="AB79"/>
      <c r="AC79"/>
      <c r="AE79"/>
      <c r="AF79"/>
      <c r="AG79"/>
      <c r="AH79"/>
      <c r="AI79"/>
      <c r="AL79"/>
      <c r="AM79"/>
      <c r="AQ79"/>
      <c r="AR79"/>
      <c r="AT79"/>
      <c r="AU79"/>
      <c r="AW79"/>
      <c r="AX79"/>
      <c r="AZ79"/>
      <c r="BA79"/>
      <c r="BC79"/>
      <c r="BD79"/>
      <c r="BE79"/>
      <c r="BH79"/>
      <c r="BI79"/>
      <c r="BK79"/>
      <c r="BL79"/>
    </row>
    <row r="80" spans="2:64" ht="15" x14ac:dyDescent="0.2">
      <c r="B80"/>
      <c r="C80"/>
      <c r="D80"/>
      <c r="E80"/>
      <c r="F80"/>
      <c r="G80"/>
      <c r="I80"/>
      <c r="J80"/>
      <c r="K80"/>
      <c r="L80"/>
      <c r="M80"/>
      <c r="O80"/>
      <c r="P80"/>
      <c r="Q80"/>
      <c r="R80"/>
      <c r="S80"/>
      <c r="T80"/>
      <c r="U80"/>
      <c r="V80"/>
      <c r="W80"/>
      <c r="X80"/>
      <c r="Y80"/>
      <c r="Z80"/>
      <c r="AA80"/>
      <c r="AB80"/>
      <c r="AC80"/>
      <c r="AE80"/>
      <c r="AF80"/>
      <c r="AG80"/>
      <c r="AH80"/>
      <c r="AI80"/>
      <c r="AL80"/>
      <c r="AM80"/>
      <c r="AQ80"/>
      <c r="AR80"/>
      <c r="AT80"/>
      <c r="AU80"/>
      <c r="AW80"/>
      <c r="AX80"/>
      <c r="AZ80"/>
      <c r="BA80"/>
      <c r="BC80"/>
      <c r="BD80"/>
      <c r="BE80"/>
      <c r="BH80"/>
      <c r="BI80"/>
      <c r="BK80"/>
      <c r="BL80"/>
    </row>
    <row r="81" spans="2:64" ht="15" x14ac:dyDescent="0.2">
      <c r="B81"/>
      <c r="C81"/>
      <c r="D81"/>
      <c r="E81"/>
      <c r="F81"/>
      <c r="G81"/>
      <c r="I81"/>
      <c r="J81"/>
      <c r="K81"/>
      <c r="L81"/>
      <c r="M81"/>
      <c r="O81"/>
      <c r="P81"/>
      <c r="Q81"/>
      <c r="R81"/>
      <c r="S81"/>
      <c r="T81"/>
      <c r="U81"/>
      <c r="V81"/>
      <c r="W81"/>
      <c r="X81"/>
      <c r="Y81"/>
      <c r="Z81"/>
      <c r="AA81"/>
      <c r="AB81"/>
      <c r="AC81"/>
      <c r="AE81"/>
      <c r="AF81"/>
      <c r="AG81"/>
      <c r="AH81"/>
      <c r="AI81"/>
      <c r="AL81"/>
      <c r="AM81"/>
      <c r="AQ81"/>
      <c r="AR81"/>
      <c r="AT81"/>
      <c r="AU81"/>
      <c r="AW81"/>
      <c r="AX81"/>
      <c r="AZ81"/>
      <c r="BA81"/>
      <c r="BC81"/>
      <c r="BD81"/>
      <c r="BE81"/>
      <c r="BH81"/>
      <c r="BI81"/>
      <c r="BK81"/>
      <c r="BL81"/>
    </row>
    <row r="82" spans="2:64" ht="15" x14ac:dyDescent="0.2">
      <c r="B82"/>
      <c r="C82"/>
      <c r="D82"/>
      <c r="E82"/>
      <c r="F82"/>
      <c r="G82"/>
      <c r="H82"/>
      <c r="I82"/>
      <c r="J82"/>
      <c r="K82"/>
      <c r="L82"/>
      <c r="M82"/>
      <c r="O82"/>
      <c r="P82"/>
      <c r="Q82"/>
      <c r="R82"/>
      <c r="S82"/>
      <c r="T82"/>
      <c r="U82"/>
      <c r="V82"/>
      <c r="W82"/>
      <c r="X82"/>
      <c r="Y82"/>
      <c r="Z82"/>
      <c r="AA82"/>
      <c r="AB82"/>
      <c r="AC82"/>
      <c r="AE82"/>
      <c r="AF82"/>
      <c r="AG82"/>
      <c r="AH82"/>
      <c r="AI82"/>
      <c r="AL82"/>
      <c r="AM82"/>
      <c r="AQ82"/>
      <c r="AR82"/>
      <c r="AT82"/>
      <c r="AU82"/>
      <c r="AW82"/>
      <c r="AX82"/>
      <c r="AZ82"/>
      <c r="BA82"/>
      <c r="BC82"/>
      <c r="BD82"/>
      <c r="BE82"/>
      <c r="BH82"/>
      <c r="BI82"/>
      <c r="BK82"/>
      <c r="BL82"/>
    </row>
    <row r="83" spans="2:64" ht="15" x14ac:dyDescent="0.2">
      <c r="B83"/>
      <c r="C83"/>
      <c r="D83"/>
      <c r="E83"/>
      <c r="F83"/>
      <c r="G83"/>
      <c r="H83"/>
      <c r="I83"/>
      <c r="J83"/>
      <c r="K83"/>
      <c r="L83"/>
      <c r="M83"/>
      <c r="O83"/>
      <c r="P83"/>
      <c r="Q83"/>
      <c r="R83"/>
      <c r="S83"/>
      <c r="T83"/>
      <c r="U83"/>
      <c r="V83"/>
      <c r="W83"/>
      <c r="X83"/>
      <c r="Y83"/>
      <c r="Z83"/>
      <c r="AA83"/>
      <c r="AB83"/>
      <c r="AC83"/>
      <c r="AE83"/>
      <c r="AF83"/>
      <c r="AG83"/>
      <c r="AH83"/>
      <c r="AI83"/>
      <c r="AL83"/>
      <c r="AM83"/>
      <c r="AQ83"/>
      <c r="AR83"/>
      <c r="AT83"/>
      <c r="AU83"/>
      <c r="AW83"/>
      <c r="AX83"/>
      <c r="AZ83"/>
      <c r="BA83"/>
      <c r="BC83"/>
      <c r="BD83"/>
      <c r="BE83"/>
      <c r="BH83"/>
      <c r="BI83"/>
      <c r="BK83"/>
      <c r="BL83"/>
    </row>
    <row r="84" spans="2:64" ht="15" x14ac:dyDescent="0.2">
      <c r="B84"/>
      <c r="C84"/>
      <c r="D84"/>
      <c r="E84"/>
      <c r="F84"/>
      <c r="G84"/>
      <c r="H84"/>
      <c r="I84"/>
      <c r="J84"/>
      <c r="K84"/>
      <c r="L84"/>
      <c r="M84"/>
      <c r="O84"/>
      <c r="P84"/>
      <c r="Q84"/>
      <c r="R84"/>
      <c r="S84"/>
      <c r="T84"/>
      <c r="U84"/>
      <c r="V84"/>
      <c r="W84"/>
      <c r="X84"/>
      <c r="Y84"/>
      <c r="Z84"/>
      <c r="AA84"/>
      <c r="AB84"/>
      <c r="AC84"/>
      <c r="AE84"/>
      <c r="AF84"/>
      <c r="AG84"/>
      <c r="AH84"/>
      <c r="AI84"/>
      <c r="AL84"/>
      <c r="AM84"/>
      <c r="AQ84"/>
      <c r="AR84"/>
      <c r="AT84"/>
      <c r="AU84"/>
      <c r="AW84"/>
      <c r="AX84"/>
      <c r="AZ84"/>
      <c r="BA84"/>
      <c r="BC84"/>
      <c r="BD84"/>
      <c r="BE84"/>
      <c r="BH84"/>
      <c r="BI84"/>
      <c r="BK84"/>
      <c r="BL84"/>
    </row>
    <row r="85" spans="2:64" ht="15" x14ac:dyDescent="0.2">
      <c r="B85"/>
      <c r="C85"/>
      <c r="D85"/>
      <c r="E85"/>
      <c r="F85"/>
      <c r="G85"/>
      <c r="H85"/>
      <c r="I85"/>
      <c r="J85"/>
      <c r="K85"/>
      <c r="L85"/>
      <c r="M85"/>
      <c r="O85"/>
      <c r="P85"/>
      <c r="Q85"/>
      <c r="R85"/>
      <c r="S85"/>
      <c r="T85"/>
      <c r="U85"/>
      <c r="V85"/>
      <c r="W85"/>
      <c r="X85"/>
      <c r="Y85"/>
      <c r="Z85"/>
      <c r="AA85"/>
      <c r="AB85"/>
      <c r="AC85"/>
      <c r="AE85"/>
      <c r="AF85"/>
      <c r="AG85"/>
      <c r="AH85"/>
      <c r="AI85"/>
      <c r="AL85"/>
      <c r="AM85"/>
      <c r="AQ85"/>
      <c r="AR85"/>
      <c r="AT85"/>
      <c r="AU85"/>
      <c r="AW85"/>
      <c r="AX85"/>
      <c r="AZ85"/>
      <c r="BA85"/>
      <c r="BC85"/>
      <c r="BD85"/>
      <c r="BE85"/>
      <c r="BH85"/>
      <c r="BI85"/>
      <c r="BK85"/>
      <c r="BL85"/>
    </row>
    <row r="86" spans="2:64" ht="15" x14ac:dyDescent="0.2">
      <c r="B86"/>
      <c r="C86"/>
      <c r="D86"/>
      <c r="E86"/>
      <c r="F86"/>
      <c r="G86"/>
      <c r="H86"/>
      <c r="I86"/>
      <c r="J86"/>
      <c r="K86"/>
      <c r="L86"/>
      <c r="M86"/>
      <c r="O86"/>
      <c r="P86"/>
      <c r="Q86"/>
      <c r="R86"/>
      <c r="S86"/>
      <c r="T86"/>
      <c r="U86"/>
      <c r="V86"/>
      <c r="W86"/>
      <c r="X86"/>
      <c r="Y86"/>
      <c r="Z86"/>
      <c r="AA86"/>
      <c r="AB86"/>
      <c r="AC86"/>
      <c r="AE86"/>
      <c r="AF86"/>
      <c r="AG86"/>
      <c r="AH86"/>
      <c r="AI86"/>
      <c r="AL86"/>
      <c r="AM86"/>
      <c r="AQ86"/>
      <c r="AR86"/>
      <c r="AT86"/>
      <c r="AU86"/>
      <c r="AW86"/>
      <c r="AX86"/>
      <c r="AZ86"/>
      <c r="BA86"/>
      <c r="BC86"/>
      <c r="BD86"/>
      <c r="BE86"/>
      <c r="BH86"/>
      <c r="BI86"/>
      <c r="BK86"/>
      <c r="BL86"/>
    </row>
    <row r="87" spans="2:64" ht="15" x14ac:dyDescent="0.2">
      <c r="B87"/>
      <c r="C87"/>
      <c r="D87"/>
      <c r="E87"/>
      <c r="F87"/>
      <c r="G87"/>
      <c r="H87"/>
      <c r="I87"/>
      <c r="J87"/>
      <c r="K87"/>
      <c r="L87"/>
      <c r="M87"/>
      <c r="O87"/>
      <c r="P87"/>
      <c r="Q87"/>
      <c r="R87"/>
      <c r="S87"/>
      <c r="T87"/>
      <c r="U87"/>
      <c r="V87"/>
      <c r="W87"/>
      <c r="X87"/>
      <c r="Y87"/>
      <c r="Z87"/>
      <c r="AA87"/>
      <c r="AB87"/>
      <c r="AC87"/>
      <c r="AE87"/>
      <c r="AF87"/>
      <c r="AG87"/>
      <c r="AH87"/>
      <c r="AI87"/>
      <c r="AL87"/>
      <c r="AM87"/>
      <c r="AQ87"/>
      <c r="AR87"/>
      <c r="AT87"/>
      <c r="AU87"/>
      <c r="AW87"/>
      <c r="AX87"/>
      <c r="AZ87"/>
      <c r="BA87"/>
      <c r="BC87"/>
      <c r="BD87"/>
      <c r="BE87"/>
      <c r="BH87"/>
      <c r="BI87"/>
      <c r="BK87"/>
      <c r="BL87"/>
    </row>
    <row r="88" spans="2:64" ht="15" x14ac:dyDescent="0.2">
      <c r="B88"/>
      <c r="C88"/>
      <c r="D88"/>
      <c r="E88"/>
      <c r="F88"/>
      <c r="G88"/>
      <c r="H88"/>
      <c r="I88"/>
      <c r="J88"/>
      <c r="K88"/>
      <c r="L88"/>
      <c r="M88"/>
      <c r="O88"/>
      <c r="P88"/>
      <c r="Q88"/>
      <c r="R88"/>
      <c r="S88"/>
      <c r="T88"/>
      <c r="U88"/>
      <c r="V88"/>
      <c r="W88"/>
      <c r="X88"/>
      <c r="Y88"/>
      <c r="Z88"/>
      <c r="AA88"/>
      <c r="AB88"/>
      <c r="AC88"/>
      <c r="AE88"/>
      <c r="AF88"/>
      <c r="AG88"/>
      <c r="AH88"/>
      <c r="AI88"/>
      <c r="AL88"/>
      <c r="AM88"/>
      <c r="AQ88"/>
      <c r="AR88"/>
      <c r="AT88"/>
      <c r="AU88"/>
      <c r="AW88"/>
      <c r="AX88"/>
      <c r="AZ88"/>
      <c r="BA88"/>
      <c r="BC88"/>
      <c r="BD88"/>
      <c r="BE88"/>
      <c r="BH88"/>
      <c r="BI88"/>
      <c r="BK88"/>
      <c r="BL88"/>
    </row>
    <row r="89" spans="2:64" ht="15" x14ac:dyDescent="0.2">
      <c r="B89"/>
      <c r="C89"/>
      <c r="D89"/>
      <c r="E89"/>
      <c r="F89"/>
      <c r="G89"/>
      <c r="H89"/>
      <c r="I89"/>
      <c r="J89"/>
      <c r="K89"/>
      <c r="L89"/>
      <c r="M89"/>
      <c r="O89"/>
      <c r="P89"/>
      <c r="Q89"/>
      <c r="R89"/>
      <c r="S89"/>
      <c r="T89"/>
      <c r="U89"/>
      <c r="V89"/>
      <c r="W89"/>
      <c r="X89"/>
      <c r="Y89"/>
      <c r="Z89"/>
      <c r="AA89"/>
      <c r="AB89"/>
      <c r="AC89"/>
      <c r="AE89"/>
      <c r="AF89"/>
      <c r="AG89"/>
      <c r="AH89"/>
      <c r="AL89"/>
      <c r="AM89"/>
      <c r="AQ89"/>
      <c r="AR89"/>
      <c r="AT89"/>
      <c r="AU89"/>
      <c r="AW89"/>
      <c r="AX89"/>
      <c r="AZ89"/>
      <c r="BA89"/>
      <c r="BC89"/>
      <c r="BD89"/>
      <c r="BE89"/>
      <c r="BH89"/>
      <c r="BI89"/>
      <c r="BK89"/>
      <c r="BL89"/>
    </row>
    <row r="90" spans="2:64" ht="15" x14ac:dyDescent="0.2">
      <c r="B90"/>
      <c r="C90"/>
      <c r="D90"/>
      <c r="E90"/>
      <c r="F90"/>
      <c r="G90"/>
      <c r="H90"/>
      <c r="I90"/>
      <c r="J90"/>
      <c r="K90"/>
      <c r="L90"/>
      <c r="M90"/>
      <c r="O90"/>
      <c r="P90"/>
      <c r="Q90"/>
      <c r="R90"/>
      <c r="S90"/>
      <c r="T90"/>
      <c r="U90"/>
      <c r="V90"/>
      <c r="W90"/>
      <c r="X90"/>
      <c r="Y90"/>
      <c r="Z90"/>
      <c r="AA90"/>
      <c r="AB90"/>
      <c r="AC90"/>
      <c r="AE90"/>
      <c r="AF90"/>
      <c r="AG90"/>
      <c r="AH90"/>
      <c r="AL90"/>
      <c r="AM90"/>
      <c r="AQ90"/>
      <c r="AR90"/>
      <c r="AT90"/>
      <c r="AU90"/>
      <c r="AW90"/>
      <c r="AX90"/>
      <c r="AZ90"/>
      <c r="BA90"/>
      <c r="BC90"/>
      <c r="BD90"/>
      <c r="BE90"/>
      <c r="BH90"/>
      <c r="BI90"/>
      <c r="BK90"/>
      <c r="BL90"/>
    </row>
    <row r="91" spans="2:64" ht="15" x14ac:dyDescent="0.2">
      <c r="B91"/>
      <c r="C91"/>
      <c r="D91"/>
      <c r="E91"/>
      <c r="F91"/>
      <c r="G91"/>
      <c r="H91"/>
      <c r="I91"/>
      <c r="J91"/>
      <c r="K91"/>
      <c r="L91"/>
      <c r="M91"/>
      <c r="O91"/>
      <c r="P91"/>
      <c r="Q91"/>
      <c r="R91"/>
      <c r="S91"/>
      <c r="T91"/>
      <c r="U91"/>
      <c r="V91"/>
      <c r="W91"/>
      <c r="X91"/>
      <c r="Y91"/>
      <c r="Z91"/>
      <c r="AA91"/>
      <c r="AB91"/>
      <c r="AC91"/>
      <c r="AE91"/>
      <c r="AF91"/>
      <c r="AG91"/>
      <c r="AH91"/>
      <c r="AL91"/>
      <c r="AM91"/>
      <c r="AQ91"/>
      <c r="AR91"/>
      <c r="AT91"/>
      <c r="AU91"/>
      <c r="AW91"/>
      <c r="AX91"/>
      <c r="AZ91"/>
      <c r="BA91"/>
      <c r="BC91"/>
      <c r="BD91"/>
      <c r="BE91"/>
      <c r="BH91"/>
      <c r="BI91"/>
      <c r="BK91"/>
      <c r="BL91"/>
    </row>
    <row r="92" spans="2:64" ht="15" x14ac:dyDescent="0.2">
      <c r="B92"/>
      <c r="C92"/>
      <c r="D92"/>
      <c r="E92"/>
      <c r="F92"/>
      <c r="G92"/>
      <c r="H92"/>
      <c r="I92"/>
      <c r="J92"/>
      <c r="K92"/>
      <c r="L92"/>
      <c r="M92"/>
      <c r="O92"/>
      <c r="P92"/>
      <c r="Q92"/>
      <c r="R92"/>
      <c r="S92"/>
      <c r="T92"/>
      <c r="U92"/>
      <c r="V92"/>
      <c r="W92"/>
      <c r="X92"/>
      <c r="Y92"/>
      <c r="Z92"/>
      <c r="AA92"/>
      <c r="AB92"/>
      <c r="AC92"/>
      <c r="AE92"/>
      <c r="AF92"/>
      <c r="AG92"/>
      <c r="AH92"/>
      <c r="AL92"/>
      <c r="AM92"/>
      <c r="AQ92"/>
      <c r="AR92"/>
      <c r="AT92"/>
      <c r="AU92"/>
      <c r="AW92"/>
      <c r="AX92"/>
      <c r="AZ92"/>
      <c r="BA92"/>
      <c r="BC92"/>
      <c r="BD92"/>
      <c r="BE92"/>
      <c r="BH92"/>
      <c r="BI92"/>
      <c r="BK92"/>
      <c r="BL92"/>
    </row>
    <row r="93" spans="2:64" ht="15" x14ac:dyDescent="0.2">
      <c r="B93"/>
      <c r="C93"/>
      <c r="D93"/>
      <c r="E93"/>
      <c r="F93"/>
      <c r="G93"/>
      <c r="H93"/>
      <c r="I93"/>
      <c r="J93"/>
      <c r="K93"/>
      <c r="L93"/>
      <c r="M93"/>
      <c r="O93"/>
      <c r="P93"/>
      <c r="Q93"/>
      <c r="R93"/>
      <c r="S93"/>
      <c r="U93"/>
      <c r="V93"/>
      <c r="W93"/>
      <c r="X93"/>
      <c r="Y93"/>
      <c r="Z93"/>
      <c r="AA93"/>
      <c r="AB93"/>
      <c r="AC93"/>
      <c r="AE93"/>
      <c r="AF93"/>
      <c r="AG93"/>
      <c r="AH93"/>
      <c r="AL93"/>
      <c r="AM93"/>
      <c r="AQ93"/>
      <c r="AR93"/>
      <c r="AT93"/>
      <c r="AU93"/>
      <c r="AW93"/>
      <c r="AX93"/>
      <c r="AZ93"/>
      <c r="BA93"/>
      <c r="BC93"/>
      <c r="BD93"/>
      <c r="BE93"/>
      <c r="BH93"/>
      <c r="BI93"/>
      <c r="BK93"/>
      <c r="BL93"/>
    </row>
    <row r="94" spans="2:64" ht="15" x14ac:dyDescent="0.2">
      <c r="B94"/>
      <c r="C94"/>
      <c r="D94"/>
      <c r="E94"/>
      <c r="F94"/>
      <c r="G94"/>
      <c r="H94"/>
      <c r="I94"/>
      <c r="J94"/>
      <c r="K94"/>
      <c r="L94"/>
      <c r="M94"/>
      <c r="O94"/>
      <c r="P94"/>
      <c r="Q94"/>
      <c r="R94"/>
      <c r="S94"/>
      <c r="U94"/>
      <c r="V94"/>
      <c r="W94"/>
      <c r="X94"/>
      <c r="Y94"/>
      <c r="Z94"/>
      <c r="AA94"/>
      <c r="AB94"/>
      <c r="AC94"/>
      <c r="AE94"/>
      <c r="AF94"/>
      <c r="AG94"/>
      <c r="AH94"/>
      <c r="AL94"/>
      <c r="AM94"/>
      <c r="AQ94"/>
      <c r="AR94"/>
      <c r="AT94"/>
      <c r="AU94"/>
      <c r="AW94"/>
      <c r="AX94"/>
      <c r="AZ94"/>
      <c r="BA94"/>
      <c r="BC94"/>
      <c r="BD94"/>
      <c r="BE94"/>
      <c r="BH94"/>
      <c r="BI94"/>
      <c r="BK94"/>
      <c r="BL94"/>
    </row>
    <row r="95" spans="2:64" ht="15" x14ac:dyDescent="0.2">
      <c r="B95"/>
      <c r="C95"/>
      <c r="D95"/>
      <c r="E95"/>
      <c r="F95"/>
      <c r="G95"/>
      <c r="H95"/>
      <c r="I95"/>
      <c r="J95"/>
      <c r="K95"/>
      <c r="L95"/>
      <c r="M95"/>
      <c r="O95"/>
      <c r="P95"/>
      <c r="Q95"/>
      <c r="R95"/>
      <c r="S95"/>
      <c r="U95"/>
      <c r="V95"/>
      <c r="W95"/>
      <c r="X95"/>
      <c r="Y95"/>
      <c r="Z95"/>
      <c r="AA95"/>
      <c r="AB95"/>
      <c r="AC95"/>
      <c r="AE95"/>
      <c r="AF95"/>
      <c r="AG95"/>
      <c r="AH95"/>
      <c r="AL95"/>
      <c r="AM95"/>
      <c r="AQ95"/>
      <c r="AR95"/>
      <c r="AT95"/>
      <c r="AU95"/>
      <c r="AW95"/>
      <c r="AX95"/>
      <c r="AZ95"/>
      <c r="BA95"/>
      <c r="BC95"/>
      <c r="BD95"/>
      <c r="BE95"/>
      <c r="BH95"/>
      <c r="BI95"/>
      <c r="BK95"/>
      <c r="BL95"/>
    </row>
    <row r="96" spans="2:64" ht="15" x14ac:dyDescent="0.2">
      <c r="B96"/>
      <c r="C96"/>
      <c r="D96"/>
      <c r="E96"/>
      <c r="F96"/>
      <c r="G96"/>
      <c r="H96"/>
      <c r="I96"/>
      <c r="J96"/>
      <c r="K96"/>
      <c r="L96"/>
      <c r="M96"/>
      <c r="O96"/>
      <c r="P96"/>
      <c r="Q96"/>
      <c r="R96"/>
      <c r="S96"/>
      <c r="U96"/>
      <c r="V96"/>
      <c r="W96"/>
      <c r="X96"/>
      <c r="Y96"/>
      <c r="Z96"/>
      <c r="AA96"/>
      <c r="AB96"/>
      <c r="AC96"/>
      <c r="AE96"/>
      <c r="AF96"/>
      <c r="AG96"/>
      <c r="AH96"/>
      <c r="AL96"/>
      <c r="AM96"/>
      <c r="AQ96"/>
      <c r="AR96"/>
      <c r="AT96"/>
      <c r="AU96"/>
      <c r="AW96"/>
      <c r="AX96"/>
      <c r="AZ96"/>
      <c r="BA96"/>
      <c r="BC96"/>
      <c r="BD96"/>
      <c r="BE96"/>
      <c r="BH96"/>
      <c r="BI96"/>
      <c r="BK96"/>
      <c r="BL96"/>
    </row>
    <row r="97" spans="2:64" ht="15" x14ac:dyDescent="0.2">
      <c r="B97"/>
      <c r="C97"/>
      <c r="D97"/>
      <c r="E97"/>
      <c r="F97"/>
      <c r="G97"/>
      <c r="H97"/>
      <c r="I97"/>
      <c r="J97"/>
      <c r="K97"/>
      <c r="L97"/>
      <c r="M97"/>
      <c r="O97"/>
      <c r="P97"/>
      <c r="Q97"/>
      <c r="R97"/>
      <c r="S97"/>
      <c r="U97"/>
      <c r="V97"/>
      <c r="W97"/>
      <c r="X97"/>
      <c r="Y97"/>
      <c r="Z97"/>
      <c r="AA97"/>
      <c r="AB97"/>
      <c r="AC97"/>
      <c r="AE97"/>
      <c r="AF97"/>
      <c r="AG97"/>
      <c r="AH97"/>
      <c r="AL97"/>
      <c r="AM97"/>
      <c r="AQ97"/>
      <c r="AR97"/>
      <c r="AT97"/>
      <c r="AU97"/>
      <c r="AW97"/>
      <c r="AX97"/>
      <c r="AZ97"/>
      <c r="BA97"/>
      <c r="BC97"/>
      <c r="BD97"/>
      <c r="BE97"/>
      <c r="BH97"/>
      <c r="BI97"/>
      <c r="BK97"/>
      <c r="BL97"/>
    </row>
    <row r="98" spans="2:64" ht="15" x14ac:dyDescent="0.2">
      <c r="B98"/>
      <c r="C98"/>
      <c r="D98"/>
      <c r="E98"/>
      <c r="F98"/>
      <c r="G98"/>
      <c r="H98"/>
      <c r="I98"/>
      <c r="J98"/>
      <c r="K98"/>
      <c r="L98"/>
      <c r="M98"/>
      <c r="O98"/>
      <c r="P98"/>
      <c r="Q98"/>
      <c r="R98"/>
      <c r="S98"/>
      <c r="U98"/>
      <c r="V98"/>
      <c r="W98"/>
      <c r="X98"/>
      <c r="Y98"/>
      <c r="Z98"/>
      <c r="AA98"/>
      <c r="AB98"/>
      <c r="AC98"/>
      <c r="AE98"/>
      <c r="AF98"/>
      <c r="AG98"/>
      <c r="AH98"/>
      <c r="AL98"/>
      <c r="AM98"/>
      <c r="AQ98"/>
      <c r="AR98"/>
      <c r="AT98"/>
      <c r="AU98"/>
      <c r="AW98"/>
      <c r="AX98"/>
      <c r="AZ98"/>
      <c r="BA98"/>
      <c r="BC98"/>
      <c r="BD98"/>
      <c r="BE98"/>
      <c r="BH98"/>
      <c r="BI98"/>
      <c r="BK98"/>
      <c r="BL98"/>
    </row>
    <row r="99" spans="2:64" ht="15" x14ac:dyDescent="0.2">
      <c r="B99"/>
      <c r="C99"/>
      <c r="D99"/>
      <c r="E99"/>
      <c r="F99"/>
      <c r="G99"/>
      <c r="H99"/>
      <c r="I99"/>
      <c r="J99"/>
      <c r="K99"/>
      <c r="L99"/>
      <c r="M99"/>
      <c r="O99"/>
      <c r="P99"/>
      <c r="Q99"/>
      <c r="R99"/>
      <c r="S99"/>
      <c r="U99"/>
      <c r="V99"/>
      <c r="W99"/>
      <c r="X99"/>
      <c r="Y99"/>
      <c r="Z99"/>
      <c r="AA99"/>
      <c r="AB99"/>
      <c r="AC99"/>
      <c r="AE99"/>
      <c r="AF99"/>
      <c r="AG99"/>
      <c r="AH99"/>
      <c r="AL99"/>
      <c r="AM99"/>
      <c r="AQ99"/>
      <c r="AR99"/>
      <c r="AT99"/>
      <c r="AU99"/>
      <c r="AW99"/>
      <c r="AX99"/>
      <c r="AZ99"/>
      <c r="BA99"/>
      <c r="BC99"/>
      <c r="BD99"/>
      <c r="BE99"/>
      <c r="BH99"/>
      <c r="BI99"/>
      <c r="BK99"/>
      <c r="BL99"/>
    </row>
    <row r="100" spans="2:64" ht="15" x14ac:dyDescent="0.2">
      <c r="B100"/>
      <c r="C100"/>
      <c r="D100"/>
      <c r="E100"/>
      <c r="F100"/>
      <c r="G100"/>
      <c r="H100"/>
      <c r="I100"/>
      <c r="J100"/>
      <c r="K100"/>
      <c r="L100"/>
      <c r="M100"/>
      <c r="O100"/>
      <c r="P100"/>
      <c r="Q100"/>
      <c r="R100"/>
      <c r="S100"/>
      <c r="U100"/>
      <c r="V100"/>
      <c r="W100"/>
      <c r="X100"/>
      <c r="Y100"/>
      <c r="Z100"/>
      <c r="AA100"/>
      <c r="AB100"/>
      <c r="AC100"/>
      <c r="AE100"/>
      <c r="AF100"/>
      <c r="AG100"/>
      <c r="AH100"/>
      <c r="AL100"/>
      <c r="AM100"/>
      <c r="AQ100"/>
      <c r="AR100"/>
      <c r="AT100"/>
      <c r="AU100"/>
      <c r="AW100"/>
      <c r="AX100"/>
      <c r="AZ100"/>
      <c r="BA100"/>
      <c r="BC100"/>
      <c r="BD100"/>
      <c r="BE100"/>
      <c r="BH100"/>
      <c r="BI100"/>
      <c r="BK100"/>
      <c r="BL100"/>
    </row>
    <row r="101" spans="2:64" ht="15" x14ac:dyDescent="0.2">
      <c r="B101"/>
      <c r="C101"/>
      <c r="D101"/>
      <c r="E101"/>
      <c r="F101"/>
      <c r="G101"/>
      <c r="H101"/>
      <c r="I101"/>
      <c r="J101"/>
      <c r="K101"/>
      <c r="L101"/>
      <c r="M101"/>
      <c r="O101"/>
      <c r="P101"/>
      <c r="Q101"/>
      <c r="R101"/>
      <c r="S101"/>
      <c r="U101"/>
      <c r="V101"/>
      <c r="W101"/>
      <c r="X101"/>
      <c r="Y101"/>
      <c r="Z101"/>
      <c r="AA101"/>
      <c r="AB101"/>
      <c r="AC101"/>
      <c r="AE101"/>
      <c r="AF101"/>
      <c r="AG101"/>
      <c r="AH101"/>
      <c r="AL101"/>
      <c r="AM101"/>
      <c r="AQ101"/>
      <c r="AR101"/>
      <c r="AT101"/>
      <c r="AU101"/>
      <c r="AW101"/>
      <c r="AX101"/>
      <c r="AZ101"/>
      <c r="BA101"/>
      <c r="BC101"/>
      <c r="BD101"/>
      <c r="BE101"/>
      <c r="BH101"/>
      <c r="BI101"/>
      <c r="BK101"/>
      <c r="BL101"/>
    </row>
    <row r="102" spans="2:64" ht="15" x14ac:dyDescent="0.2">
      <c r="B102"/>
      <c r="C102"/>
      <c r="D102"/>
      <c r="E102"/>
      <c r="F102"/>
      <c r="G102"/>
      <c r="H102"/>
      <c r="I102"/>
      <c r="J102"/>
      <c r="K102"/>
      <c r="L102"/>
      <c r="M102"/>
      <c r="O102"/>
      <c r="P102"/>
      <c r="Q102"/>
      <c r="R102"/>
      <c r="S102"/>
      <c r="U102"/>
      <c r="V102"/>
      <c r="W102"/>
      <c r="X102"/>
      <c r="Y102"/>
      <c r="Z102"/>
      <c r="AA102"/>
      <c r="AB102"/>
      <c r="AC102"/>
      <c r="AF102"/>
      <c r="AG102"/>
      <c r="AH102"/>
      <c r="AL102"/>
      <c r="AM102"/>
      <c r="AQ102"/>
      <c r="AR102"/>
      <c r="AT102"/>
      <c r="AU102"/>
      <c r="AW102"/>
      <c r="AX102"/>
      <c r="AZ102"/>
      <c r="BA102"/>
      <c r="BC102"/>
      <c r="BD102"/>
      <c r="BE102"/>
      <c r="BH102"/>
      <c r="BI102"/>
      <c r="BK102"/>
      <c r="BL102"/>
    </row>
    <row r="103" spans="2:64" ht="15" x14ac:dyDescent="0.2">
      <c r="B103"/>
      <c r="C103"/>
      <c r="D103"/>
      <c r="E103"/>
      <c r="F103"/>
      <c r="G103"/>
      <c r="H103"/>
      <c r="I103"/>
      <c r="J103"/>
      <c r="K103"/>
      <c r="L103"/>
      <c r="M103"/>
      <c r="O103"/>
      <c r="P103"/>
      <c r="Q103"/>
      <c r="R103"/>
      <c r="S103"/>
      <c r="U103"/>
      <c r="V103"/>
      <c r="W103"/>
      <c r="X103"/>
      <c r="Y103"/>
      <c r="Z103"/>
      <c r="AA103"/>
      <c r="AB103"/>
      <c r="AC103"/>
      <c r="AF103"/>
      <c r="AG103"/>
      <c r="AH103"/>
      <c r="AL103"/>
      <c r="AM103"/>
      <c r="AQ103"/>
      <c r="AR103"/>
      <c r="AT103"/>
      <c r="AU103"/>
      <c r="AW103"/>
      <c r="AX103"/>
      <c r="AZ103"/>
      <c r="BA103"/>
      <c r="BC103"/>
      <c r="BD103"/>
      <c r="BE103"/>
      <c r="BH103"/>
      <c r="BI103"/>
      <c r="BK103"/>
      <c r="BL103"/>
    </row>
    <row r="104" spans="2:64" ht="15" x14ac:dyDescent="0.2">
      <c r="B104"/>
      <c r="C104"/>
      <c r="D104"/>
      <c r="E104"/>
      <c r="F104"/>
      <c r="G104"/>
      <c r="H104"/>
      <c r="I104"/>
      <c r="J104"/>
      <c r="K104"/>
      <c r="L104"/>
      <c r="M104"/>
      <c r="O104"/>
      <c r="P104"/>
      <c r="Q104"/>
      <c r="R104"/>
      <c r="S104"/>
      <c r="U104"/>
      <c r="V104"/>
      <c r="W104"/>
      <c r="X104"/>
      <c r="Y104"/>
      <c r="Z104"/>
      <c r="AA104"/>
      <c r="AB104"/>
      <c r="AC104"/>
      <c r="AF104"/>
      <c r="AG104"/>
      <c r="AH104"/>
      <c r="AL104"/>
      <c r="AM104"/>
      <c r="AQ104"/>
      <c r="AR104"/>
      <c r="AT104"/>
      <c r="AU104"/>
      <c r="AW104"/>
      <c r="AX104"/>
      <c r="AZ104"/>
      <c r="BA104"/>
      <c r="BC104"/>
      <c r="BD104"/>
      <c r="BE104"/>
      <c r="BH104"/>
      <c r="BI104"/>
      <c r="BK104"/>
      <c r="BL104"/>
    </row>
    <row r="105" spans="2:64" ht="15" x14ac:dyDescent="0.2">
      <c r="B105"/>
      <c r="C105"/>
      <c r="D105"/>
      <c r="E105"/>
      <c r="F105"/>
      <c r="G105"/>
      <c r="H105"/>
      <c r="I105"/>
      <c r="J105"/>
      <c r="K105"/>
      <c r="L105"/>
      <c r="M105"/>
      <c r="O105"/>
      <c r="P105"/>
      <c r="Q105"/>
      <c r="R105"/>
      <c r="S105"/>
      <c r="U105"/>
      <c r="V105"/>
      <c r="W105"/>
      <c r="X105"/>
      <c r="Y105"/>
      <c r="Z105"/>
      <c r="AA105"/>
      <c r="AB105"/>
      <c r="AC105"/>
      <c r="AF105"/>
      <c r="AG105"/>
      <c r="AH105"/>
      <c r="AL105"/>
      <c r="AM105"/>
      <c r="AQ105"/>
      <c r="AR105"/>
      <c r="AT105"/>
      <c r="AU105"/>
      <c r="AW105"/>
      <c r="AX105"/>
      <c r="AZ105"/>
      <c r="BA105"/>
      <c r="BC105"/>
      <c r="BD105"/>
      <c r="BE105"/>
      <c r="BH105"/>
      <c r="BI105"/>
      <c r="BK105"/>
      <c r="BL105"/>
    </row>
    <row r="106" spans="2:64" ht="15" x14ac:dyDescent="0.2">
      <c r="B106"/>
      <c r="C106"/>
      <c r="D106"/>
      <c r="E106"/>
      <c r="F106"/>
      <c r="G106"/>
      <c r="H106"/>
      <c r="I106"/>
      <c r="J106"/>
      <c r="K106"/>
      <c r="L106"/>
      <c r="M106"/>
      <c r="O106"/>
      <c r="P106"/>
      <c r="Q106"/>
      <c r="R106"/>
      <c r="S106"/>
      <c r="U106"/>
      <c r="V106"/>
      <c r="W106"/>
      <c r="X106"/>
      <c r="Y106"/>
      <c r="Z106"/>
      <c r="AA106"/>
      <c r="AB106"/>
      <c r="AC106"/>
      <c r="AF106"/>
      <c r="AG106"/>
      <c r="AH106"/>
      <c r="AL106"/>
      <c r="AM106"/>
      <c r="AQ106"/>
      <c r="AR106"/>
      <c r="AT106"/>
      <c r="AU106"/>
      <c r="AW106"/>
      <c r="AX106"/>
      <c r="AZ106"/>
      <c r="BA106"/>
      <c r="BC106"/>
      <c r="BD106"/>
      <c r="BE106"/>
      <c r="BH106"/>
      <c r="BI106"/>
      <c r="BK106"/>
      <c r="BL106"/>
    </row>
    <row r="107" spans="2:64" ht="15" x14ac:dyDescent="0.2">
      <c r="B107"/>
      <c r="C107"/>
      <c r="D107"/>
      <c r="E107"/>
      <c r="F107"/>
      <c r="G107"/>
      <c r="H107"/>
      <c r="I107"/>
      <c r="J107"/>
      <c r="K107"/>
      <c r="L107"/>
      <c r="M107"/>
      <c r="O107"/>
      <c r="P107"/>
      <c r="Q107"/>
      <c r="R107"/>
      <c r="S107"/>
      <c r="U107"/>
      <c r="V107"/>
      <c r="W107"/>
      <c r="X107"/>
      <c r="Y107"/>
      <c r="Z107"/>
      <c r="AA107"/>
      <c r="AB107"/>
      <c r="AC107"/>
      <c r="AF107"/>
      <c r="AG107"/>
      <c r="AH107"/>
      <c r="AL107"/>
      <c r="AM107"/>
      <c r="AQ107"/>
      <c r="AR107"/>
      <c r="AT107"/>
      <c r="AU107"/>
      <c r="AW107"/>
      <c r="AX107"/>
      <c r="AZ107"/>
      <c r="BA107"/>
      <c r="BC107"/>
      <c r="BD107"/>
      <c r="BE107"/>
      <c r="BH107"/>
      <c r="BI107"/>
      <c r="BK107"/>
      <c r="BL107"/>
    </row>
    <row r="108" spans="2:64" ht="15" x14ac:dyDescent="0.2">
      <c r="B108"/>
      <c r="C108"/>
      <c r="D108"/>
      <c r="E108"/>
      <c r="F108"/>
      <c r="G108"/>
      <c r="H108"/>
      <c r="I108"/>
      <c r="J108"/>
      <c r="K108"/>
      <c r="L108"/>
      <c r="M108"/>
      <c r="O108"/>
      <c r="P108"/>
      <c r="Q108"/>
      <c r="R108"/>
      <c r="S108"/>
      <c r="U108"/>
      <c r="V108"/>
      <c r="W108"/>
      <c r="X108"/>
      <c r="Y108"/>
      <c r="Z108"/>
      <c r="AA108"/>
      <c r="AB108"/>
      <c r="AC108"/>
      <c r="AF108"/>
      <c r="AG108"/>
      <c r="AH108"/>
      <c r="AL108"/>
      <c r="AM108"/>
      <c r="AQ108"/>
      <c r="AR108"/>
      <c r="AT108"/>
      <c r="AU108"/>
      <c r="AW108"/>
      <c r="AX108"/>
      <c r="AZ108"/>
      <c r="BA108"/>
      <c r="BC108"/>
      <c r="BD108"/>
      <c r="BE108"/>
      <c r="BH108"/>
      <c r="BI108"/>
      <c r="BK108"/>
      <c r="BL108"/>
    </row>
    <row r="109" spans="2:64" ht="15" x14ac:dyDescent="0.2">
      <c r="B109"/>
      <c r="C109"/>
      <c r="D109"/>
      <c r="E109"/>
      <c r="F109"/>
      <c r="G109"/>
      <c r="H109"/>
      <c r="I109"/>
      <c r="J109"/>
      <c r="K109"/>
      <c r="L109"/>
      <c r="M109"/>
      <c r="O109"/>
      <c r="P109"/>
      <c r="Q109"/>
      <c r="R109"/>
      <c r="S109"/>
      <c r="U109"/>
      <c r="V109"/>
      <c r="W109"/>
      <c r="X109"/>
      <c r="Y109"/>
      <c r="Z109"/>
      <c r="AA109"/>
      <c r="AB109"/>
      <c r="AC109"/>
      <c r="AF109"/>
      <c r="AG109"/>
      <c r="AH109"/>
      <c r="AL109"/>
      <c r="AM109"/>
      <c r="AQ109"/>
      <c r="AR109"/>
      <c r="AT109"/>
      <c r="AU109"/>
      <c r="AW109"/>
      <c r="AX109"/>
      <c r="AZ109"/>
      <c r="BA109"/>
      <c r="BC109"/>
      <c r="BD109"/>
      <c r="BE109"/>
      <c r="BH109"/>
      <c r="BI109"/>
      <c r="BK109"/>
      <c r="BL109"/>
    </row>
    <row r="110" spans="2:64" ht="15" x14ac:dyDescent="0.2">
      <c r="B110"/>
      <c r="C110"/>
      <c r="D110"/>
      <c r="E110"/>
      <c r="F110"/>
      <c r="G110"/>
      <c r="H110"/>
      <c r="I110"/>
      <c r="J110"/>
      <c r="K110"/>
      <c r="L110"/>
      <c r="M110"/>
      <c r="O110"/>
      <c r="P110"/>
      <c r="Q110"/>
      <c r="R110"/>
      <c r="S110"/>
      <c r="U110"/>
      <c r="V110"/>
      <c r="W110"/>
      <c r="X110"/>
      <c r="Y110"/>
      <c r="Z110"/>
      <c r="AA110"/>
      <c r="AB110"/>
      <c r="AC110"/>
      <c r="AF110"/>
      <c r="AG110"/>
      <c r="AH110"/>
      <c r="AL110"/>
      <c r="AM110"/>
      <c r="AQ110"/>
      <c r="AR110"/>
      <c r="AT110"/>
      <c r="AU110"/>
      <c r="AW110"/>
      <c r="AX110"/>
      <c r="AZ110"/>
      <c r="BA110"/>
      <c r="BC110"/>
      <c r="BD110"/>
      <c r="BE110"/>
      <c r="BH110"/>
      <c r="BI110"/>
      <c r="BK110"/>
      <c r="BL110"/>
    </row>
    <row r="111" spans="2:64" ht="15" x14ac:dyDescent="0.2">
      <c r="B111"/>
      <c r="C111"/>
      <c r="D111"/>
      <c r="E111"/>
      <c r="F111"/>
      <c r="G111"/>
      <c r="H111"/>
      <c r="I111"/>
      <c r="J111"/>
      <c r="K111"/>
      <c r="L111"/>
      <c r="M111"/>
      <c r="O111"/>
      <c r="P111"/>
      <c r="Q111"/>
      <c r="R111"/>
      <c r="S111"/>
      <c r="U111"/>
      <c r="V111"/>
      <c r="W111"/>
      <c r="X111"/>
      <c r="Y111"/>
      <c r="Z111"/>
      <c r="AA111"/>
      <c r="AB111"/>
      <c r="AC111"/>
      <c r="AF111"/>
      <c r="AG111"/>
      <c r="AH111"/>
      <c r="AL111"/>
      <c r="AM111"/>
      <c r="AQ111"/>
      <c r="AR111"/>
      <c r="AT111"/>
      <c r="AU111"/>
      <c r="AW111"/>
      <c r="AX111"/>
      <c r="AZ111"/>
      <c r="BA111"/>
      <c r="BC111"/>
      <c r="BD111"/>
      <c r="BE111"/>
      <c r="BH111"/>
      <c r="BI111"/>
      <c r="BK111"/>
      <c r="BL111"/>
    </row>
    <row r="112" spans="2:64" ht="15" x14ac:dyDescent="0.2">
      <c r="B112"/>
      <c r="C112"/>
      <c r="D112"/>
      <c r="E112"/>
      <c r="F112"/>
      <c r="G112"/>
      <c r="H112"/>
      <c r="I112"/>
      <c r="J112"/>
      <c r="K112"/>
      <c r="L112"/>
      <c r="M112"/>
      <c r="O112"/>
      <c r="P112"/>
      <c r="Q112"/>
      <c r="R112"/>
      <c r="S112"/>
      <c r="U112"/>
      <c r="V112"/>
      <c r="W112"/>
      <c r="X112"/>
      <c r="Y112"/>
      <c r="Z112"/>
      <c r="AA112"/>
      <c r="AB112"/>
      <c r="AC112"/>
      <c r="AF112"/>
      <c r="AG112"/>
      <c r="AH112"/>
      <c r="AL112"/>
      <c r="AM112"/>
      <c r="AQ112"/>
      <c r="AR112"/>
      <c r="AT112"/>
      <c r="AU112"/>
      <c r="AW112"/>
      <c r="AX112"/>
      <c r="AZ112"/>
      <c r="BA112"/>
      <c r="BC112"/>
      <c r="BD112"/>
      <c r="BE112"/>
      <c r="BH112"/>
      <c r="BI112"/>
      <c r="BK112"/>
      <c r="BL112"/>
    </row>
    <row r="113" spans="2:64" ht="15" x14ac:dyDescent="0.2">
      <c r="B113"/>
      <c r="C113"/>
      <c r="D113"/>
      <c r="E113"/>
      <c r="F113"/>
      <c r="G113"/>
      <c r="H113"/>
      <c r="I113"/>
      <c r="J113"/>
      <c r="K113"/>
      <c r="L113"/>
      <c r="M113"/>
      <c r="O113"/>
      <c r="P113"/>
      <c r="Q113"/>
      <c r="R113"/>
      <c r="S113"/>
      <c r="U113"/>
      <c r="V113"/>
      <c r="W113"/>
      <c r="X113"/>
      <c r="Y113"/>
      <c r="Z113"/>
      <c r="AA113"/>
      <c r="AB113"/>
      <c r="AC113"/>
      <c r="AF113"/>
      <c r="AG113"/>
      <c r="AH113"/>
      <c r="AL113"/>
      <c r="AM113"/>
      <c r="AQ113"/>
      <c r="AR113"/>
      <c r="AT113"/>
      <c r="AU113"/>
      <c r="AW113"/>
      <c r="AX113"/>
      <c r="AZ113"/>
      <c r="BA113"/>
      <c r="BC113"/>
      <c r="BD113"/>
      <c r="BE113"/>
      <c r="BH113"/>
      <c r="BI113"/>
      <c r="BK113"/>
      <c r="BL113"/>
    </row>
    <row r="114" spans="2:64" ht="15" x14ac:dyDescent="0.2">
      <c r="B114"/>
      <c r="C114"/>
      <c r="D114"/>
      <c r="E114"/>
      <c r="F114"/>
      <c r="G114"/>
      <c r="H114"/>
      <c r="I114"/>
      <c r="J114"/>
      <c r="K114"/>
      <c r="L114"/>
      <c r="M114"/>
      <c r="O114"/>
      <c r="P114"/>
      <c r="Q114"/>
      <c r="R114"/>
      <c r="S114"/>
      <c r="U114"/>
      <c r="V114"/>
      <c r="W114"/>
      <c r="X114"/>
      <c r="Y114"/>
      <c r="Z114"/>
      <c r="AA114"/>
      <c r="AB114"/>
      <c r="AC114"/>
      <c r="AF114"/>
      <c r="AG114"/>
      <c r="AH114"/>
      <c r="AL114"/>
      <c r="AM114"/>
      <c r="AQ114"/>
      <c r="AR114"/>
      <c r="AT114"/>
      <c r="AU114"/>
      <c r="AW114"/>
      <c r="AX114"/>
      <c r="AZ114"/>
      <c r="BA114"/>
      <c r="BC114"/>
      <c r="BD114"/>
      <c r="BE114"/>
      <c r="BH114"/>
      <c r="BI114"/>
      <c r="BK114"/>
      <c r="BL114"/>
    </row>
    <row r="115" spans="2:64" ht="15" x14ac:dyDescent="0.2">
      <c r="B115"/>
      <c r="C115"/>
      <c r="D115"/>
      <c r="E115"/>
      <c r="F115"/>
      <c r="G115"/>
      <c r="H115"/>
      <c r="I115"/>
      <c r="J115"/>
      <c r="K115"/>
      <c r="L115"/>
      <c r="M115"/>
      <c r="O115"/>
      <c r="P115"/>
      <c r="Q115"/>
      <c r="R115"/>
      <c r="U115"/>
      <c r="V115"/>
      <c r="W115"/>
      <c r="Z115"/>
      <c r="AA115"/>
      <c r="AB115"/>
      <c r="AC115"/>
      <c r="AF115"/>
      <c r="AG115"/>
      <c r="AH115"/>
      <c r="AL115"/>
      <c r="AM115"/>
      <c r="AQ115"/>
      <c r="AR115"/>
      <c r="AT115"/>
      <c r="AU115"/>
      <c r="AW115"/>
      <c r="AX115"/>
      <c r="AZ115"/>
      <c r="BA115"/>
      <c r="BC115"/>
      <c r="BD115"/>
      <c r="BE115"/>
      <c r="BH115"/>
      <c r="BI115"/>
      <c r="BK115"/>
      <c r="BL115"/>
    </row>
    <row r="116" spans="2:64" ht="15" x14ac:dyDescent="0.2">
      <c r="B116"/>
      <c r="C116"/>
      <c r="D116"/>
      <c r="E116"/>
      <c r="F116"/>
      <c r="G116"/>
      <c r="H116"/>
      <c r="I116"/>
      <c r="J116"/>
      <c r="K116"/>
      <c r="L116"/>
      <c r="M116"/>
      <c r="O116"/>
      <c r="P116"/>
      <c r="Q116"/>
      <c r="R116"/>
      <c r="U116"/>
      <c r="V116"/>
      <c r="W116"/>
      <c r="Z116"/>
      <c r="AA116"/>
      <c r="AB116"/>
      <c r="AC116"/>
      <c r="AF116"/>
      <c r="AG116"/>
      <c r="AH116"/>
      <c r="AL116"/>
      <c r="AM116"/>
      <c r="AQ116"/>
      <c r="AR116"/>
      <c r="AT116"/>
      <c r="AU116"/>
      <c r="AW116"/>
      <c r="AX116"/>
      <c r="AZ116"/>
      <c r="BA116"/>
      <c r="BC116"/>
      <c r="BD116"/>
      <c r="BE116"/>
      <c r="BH116"/>
      <c r="BI116"/>
      <c r="BK116"/>
      <c r="BL116"/>
    </row>
    <row r="117" spans="2:64" ht="15" x14ac:dyDescent="0.2">
      <c r="B117"/>
      <c r="C117"/>
      <c r="D117"/>
      <c r="E117"/>
      <c r="F117"/>
      <c r="G117"/>
      <c r="H117"/>
      <c r="I117"/>
      <c r="J117"/>
      <c r="K117"/>
      <c r="L117"/>
      <c r="M117"/>
      <c r="O117"/>
      <c r="P117"/>
      <c r="Q117"/>
      <c r="R117"/>
      <c r="U117"/>
      <c r="V117"/>
      <c r="W117"/>
      <c r="Z117"/>
      <c r="AA117"/>
      <c r="AB117"/>
      <c r="AC117"/>
      <c r="AF117"/>
      <c r="AG117"/>
      <c r="AH117"/>
      <c r="AL117"/>
      <c r="AM117"/>
      <c r="AQ117"/>
      <c r="AR117"/>
      <c r="AT117"/>
      <c r="AU117"/>
      <c r="AW117"/>
      <c r="AX117"/>
      <c r="AZ117"/>
      <c r="BA117"/>
      <c r="BC117"/>
      <c r="BD117"/>
      <c r="BE117"/>
      <c r="BH117"/>
      <c r="BI117"/>
      <c r="BK117"/>
      <c r="BL117"/>
    </row>
    <row r="118" spans="2:64" ht="15" x14ac:dyDescent="0.2">
      <c r="B118"/>
      <c r="C118"/>
      <c r="D118"/>
      <c r="E118"/>
      <c r="F118"/>
      <c r="G118"/>
      <c r="H118"/>
      <c r="I118"/>
      <c r="J118"/>
      <c r="K118"/>
      <c r="L118"/>
      <c r="M118"/>
      <c r="O118"/>
      <c r="P118"/>
      <c r="Q118"/>
      <c r="R118"/>
      <c r="U118"/>
      <c r="V118"/>
      <c r="W118"/>
      <c r="Z118"/>
      <c r="AA118"/>
      <c r="AB118"/>
      <c r="AC118"/>
      <c r="AF118"/>
      <c r="AG118"/>
      <c r="AH118"/>
      <c r="AL118"/>
      <c r="AM118"/>
      <c r="AQ118"/>
      <c r="AR118"/>
      <c r="AT118"/>
      <c r="AU118"/>
      <c r="AW118"/>
      <c r="AX118"/>
      <c r="AZ118"/>
      <c r="BA118"/>
      <c r="BC118"/>
      <c r="BD118"/>
      <c r="BE118"/>
      <c r="BH118"/>
      <c r="BI118"/>
      <c r="BK118"/>
      <c r="BL118"/>
    </row>
    <row r="119" spans="2:64" ht="15" x14ac:dyDescent="0.2">
      <c r="B119"/>
      <c r="C119"/>
      <c r="D119"/>
      <c r="E119"/>
      <c r="F119"/>
      <c r="G119"/>
      <c r="H119"/>
      <c r="I119"/>
      <c r="J119"/>
      <c r="K119"/>
      <c r="L119"/>
      <c r="M119"/>
      <c r="O119"/>
      <c r="P119"/>
      <c r="Q119"/>
      <c r="R119"/>
      <c r="U119"/>
      <c r="V119"/>
      <c r="W119"/>
      <c r="Z119"/>
      <c r="AA119"/>
      <c r="AB119"/>
      <c r="AC119"/>
      <c r="AF119"/>
      <c r="AG119"/>
      <c r="AH119"/>
      <c r="AL119"/>
      <c r="AM119"/>
      <c r="AQ119"/>
      <c r="AR119"/>
      <c r="AT119"/>
      <c r="AU119"/>
      <c r="AW119"/>
      <c r="AX119"/>
      <c r="AZ119"/>
      <c r="BA119"/>
      <c r="BC119"/>
      <c r="BD119"/>
      <c r="BE119"/>
      <c r="BH119"/>
      <c r="BI119"/>
      <c r="BK119"/>
      <c r="BL119"/>
    </row>
    <row r="120" spans="2:64" ht="15" x14ac:dyDescent="0.2">
      <c r="B120"/>
      <c r="C120"/>
      <c r="D120"/>
      <c r="E120"/>
      <c r="F120"/>
      <c r="G120"/>
      <c r="H120"/>
      <c r="I120"/>
      <c r="J120"/>
      <c r="K120"/>
      <c r="L120"/>
      <c r="M120"/>
      <c r="O120"/>
      <c r="P120"/>
      <c r="Q120"/>
      <c r="R120"/>
      <c r="U120"/>
      <c r="V120"/>
      <c r="W120"/>
      <c r="Z120"/>
      <c r="AA120"/>
      <c r="AB120"/>
      <c r="AC120"/>
      <c r="AF120"/>
      <c r="AG120"/>
      <c r="AH120"/>
      <c r="AL120"/>
      <c r="AM120"/>
      <c r="AQ120"/>
      <c r="AR120"/>
      <c r="AT120"/>
      <c r="AU120"/>
      <c r="AW120"/>
      <c r="AX120"/>
      <c r="AZ120"/>
      <c r="BA120"/>
      <c r="BC120"/>
      <c r="BD120"/>
      <c r="BE120"/>
      <c r="BH120"/>
      <c r="BI120"/>
      <c r="BK120"/>
      <c r="BL120"/>
    </row>
    <row r="121" spans="2:64" ht="15" x14ac:dyDescent="0.2">
      <c r="B121"/>
      <c r="C121"/>
      <c r="D121"/>
      <c r="E121"/>
      <c r="F121"/>
      <c r="G121"/>
      <c r="H121"/>
      <c r="I121"/>
      <c r="J121"/>
      <c r="K121"/>
      <c r="L121"/>
      <c r="M121"/>
      <c r="O121"/>
      <c r="P121"/>
      <c r="Q121"/>
      <c r="R121"/>
      <c r="U121"/>
      <c r="V121"/>
      <c r="W121"/>
      <c r="Z121"/>
      <c r="AA121"/>
      <c r="AB121"/>
      <c r="AC121"/>
      <c r="AF121"/>
      <c r="AG121"/>
      <c r="AH121"/>
      <c r="AL121"/>
      <c r="AM121"/>
      <c r="AQ121"/>
      <c r="AR121"/>
      <c r="AT121"/>
      <c r="AU121"/>
      <c r="AW121"/>
      <c r="AX121"/>
      <c r="AZ121"/>
      <c r="BA121"/>
      <c r="BC121"/>
      <c r="BD121"/>
      <c r="BE121"/>
      <c r="BH121"/>
      <c r="BI121"/>
      <c r="BK121"/>
      <c r="BL121"/>
    </row>
    <row r="122" spans="2:64" ht="15" x14ac:dyDescent="0.2">
      <c r="B122"/>
      <c r="C122"/>
      <c r="D122"/>
      <c r="E122"/>
      <c r="F122"/>
      <c r="G122"/>
      <c r="H122"/>
      <c r="I122"/>
      <c r="J122"/>
      <c r="K122"/>
      <c r="L122"/>
      <c r="M122"/>
      <c r="O122"/>
      <c r="P122"/>
      <c r="Q122"/>
      <c r="R122"/>
      <c r="U122"/>
      <c r="V122"/>
      <c r="W122"/>
      <c r="Z122"/>
      <c r="AA122"/>
      <c r="AB122"/>
      <c r="AC122"/>
      <c r="AF122"/>
      <c r="AG122"/>
      <c r="AH122"/>
      <c r="AL122"/>
      <c r="AM122"/>
      <c r="AQ122"/>
      <c r="AR122"/>
      <c r="AT122"/>
      <c r="AU122"/>
      <c r="AW122"/>
      <c r="AX122"/>
      <c r="AZ122"/>
      <c r="BA122"/>
      <c r="BC122"/>
      <c r="BD122"/>
      <c r="BE122"/>
      <c r="BH122"/>
      <c r="BI122"/>
      <c r="BK122"/>
      <c r="BL122"/>
    </row>
    <row r="123" spans="2:64" ht="15" x14ac:dyDescent="0.2">
      <c r="B123"/>
      <c r="C123"/>
      <c r="D123"/>
      <c r="E123"/>
      <c r="F123"/>
      <c r="G123"/>
      <c r="H123"/>
      <c r="I123"/>
      <c r="J123"/>
      <c r="K123"/>
      <c r="L123"/>
      <c r="M123"/>
      <c r="O123"/>
      <c r="P123"/>
      <c r="Q123"/>
      <c r="R123"/>
      <c r="U123"/>
      <c r="V123"/>
      <c r="W123"/>
      <c r="Z123"/>
      <c r="AA123"/>
      <c r="AB123"/>
      <c r="AC123"/>
      <c r="AF123"/>
      <c r="AG123"/>
      <c r="AH123"/>
      <c r="AL123"/>
      <c r="AM123"/>
      <c r="AQ123"/>
      <c r="AR123"/>
      <c r="AT123"/>
      <c r="AU123"/>
      <c r="AW123"/>
      <c r="AX123"/>
      <c r="AZ123"/>
      <c r="BA123"/>
      <c r="BC123"/>
      <c r="BD123"/>
      <c r="BE123"/>
      <c r="BH123"/>
      <c r="BI123"/>
      <c r="BK123"/>
      <c r="BL123"/>
    </row>
    <row r="124" spans="2:64" ht="15" x14ac:dyDescent="0.2">
      <c r="B124"/>
      <c r="C124"/>
      <c r="D124"/>
      <c r="E124"/>
      <c r="F124"/>
      <c r="G124"/>
      <c r="H124"/>
      <c r="I124"/>
      <c r="J124"/>
      <c r="K124"/>
      <c r="L124"/>
      <c r="M124"/>
      <c r="O124"/>
      <c r="P124"/>
      <c r="Q124"/>
      <c r="R124"/>
      <c r="U124"/>
      <c r="V124"/>
      <c r="W124"/>
      <c r="Z124"/>
      <c r="AA124"/>
      <c r="AB124"/>
      <c r="AC124"/>
      <c r="AF124"/>
      <c r="AG124"/>
      <c r="AH124"/>
      <c r="AL124"/>
      <c r="AM124"/>
      <c r="AQ124"/>
      <c r="AR124"/>
      <c r="AT124"/>
      <c r="AU124"/>
      <c r="AW124"/>
      <c r="AX124"/>
      <c r="AZ124"/>
      <c r="BA124"/>
      <c r="BC124"/>
      <c r="BD124"/>
      <c r="BE124"/>
      <c r="BH124"/>
      <c r="BI124"/>
      <c r="BK124"/>
      <c r="BL124"/>
    </row>
    <row r="125" spans="2:64" ht="15" x14ac:dyDescent="0.2">
      <c r="B125"/>
      <c r="C125"/>
      <c r="D125"/>
      <c r="E125"/>
      <c r="F125"/>
      <c r="G125"/>
      <c r="H125"/>
      <c r="I125"/>
      <c r="J125"/>
      <c r="K125"/>
      <c r="L125"/>
      <c r="M125"/>
      <c r="O125"/>
      <c r="P125"/>
      <c r="Q125"/>
      <c r="R125"/>
      <c r="U125"/>
      <c r="V125"/>
      <c r="W125"/>
      <c r="Z125"/>
      <c r="AA125"/>
      <c r="AB125"/>
      <c r="AC125"/>
      <c r="AF125"/>
      <c r="AG125"/>
      <c r="AH125"/>
      <c r="AL125"/>
      <c r="AM125"/>
      <c r="AQ125"/>
      <c r="AR125"/>
      <c r="AT125"/>
      <c r="AU125"/>
      <c r="AW125"/>
      <c r="AX125"/>
      <c r="AZ125"/>
      <c r="BA125"/>
      <c r="BC125"/>
      <c r="BD125"/>
      <c r="BE125"/>
      <c r="BH125"/>
      <c r="BI125"/>
      <c r="BK125"/>
      <c r="BL125"/>
    </row>
    <row r="126" spans="2:64" ht="15" x14ac:dyDescent="0.2">
      <c r="B126"/>
      <c r="C126"/>
      <c r="D126"/>
      <c r="E126"/>
      <c r="F126"/>
      <c r="G126"/>
      <c r="H126"/>
      <c r="I126"/>
      <c r="J126"/>
      <c r="K126"/>
      <c r="L126"/>
      <c r="M126"/>
      <c r="O126"/>
      <c r="P126"/>
      <c r="Q126"/>
      <c r="R126"/>
      <c r="U126"/>
      <c r="V126"/>
      <c r="W126"/>
      <c r="Z126"/>
      <c r="AA126"/>
      <c r="AB126"/>
      <c r="AC126"/>
      <c r="AF126"/>
      <c r="AG126"/>
      <c r="AH126"/>
      <c r="AL126"/>
      <c r="AM126"/>
      <c r="AQ126"/>
      <c r="AR126"/>
      <c r="AT126"/>
      <c r="AU126"/>
      <c r="AW126"/>
      <c r="AX126"/>
      <c r="AZ126"/>
      <c r="BA126"/>
      <c r="BC126"/>
      <c r="BD126"/>
      <c r="BE126"/>
      <c r="BH126"/>
      <c r="BI126"/>
      <c r="BK126"/>
      <c r="BL126"/>
    </row>
    <row r="127" spans="2:64" ht="15" x14ac:dyDescent="0.2">
      <c r="B127"/>
      <c r="C127"/>
      <c r="D127"/>
      <c r="E127"/>
      <c r="F127"/>
      <c r="G127"/>
      <c r="H127"/>
      <c r="I127"/>
      <c r="J127"/>
      <c r="K127"/>
      <c r="L127"/>
      <c r="M127"/>
      <c r="O127"/>
      <c r="P127"/>
      <c r="Q127"/>
      <c r="R127"/>
      <c r="U127"/>
      <c r="V127"/>
      <c r="W127"/>
      <c r="Z127"/>
      <c r="AA127"/>
      <c r="AB127"/>
      <c r="AC127"/>
      <c r="AF127"/>
      <c r="AG127"/>
      <c r="AH127"/>
      <c r="AL127"/>
      <c r="AM127"/>
      <c r="AQ127"/>
      <c r="AR127"/>
      <c r="AT127"/>
      <c r="AU127"/>
      <c r="AW127"/>
      <c r="AX127"/>
      <c r="AZ127"/>
      <c r="BA127"/>
      <c r="BC127"/>
      <c r="BD127"/>
      <c r="BE127"/>
      <c r="BH127"/>
      <c r="BI127"/>
      <c r="BK127"/>
      <c r="BL127"/>
    </row>
    <row r="128" spans="2:64" ht="15" x14ac:dyDescent="0.2">
      <c r="B128"/>
      <c r="C128"/>
      <c r="D128"/>
      <c r="E128"/>
      <c r="F128"/>
      <c r="G128"/>
      <c r="H128"/>
      <c r="I128"/>
      <c r="J128"/>
      <c r="K128"/>
      <c r="L128"/>
      <c r="M128"/>
      <c r="O128"/>
      <c r="P128"/>
      <c r="Q128"/>
      <c r="R128"/>
      <c r="U128"/>
      <c r="V128"/>
      <c r="W128"/>
      <c r="Z128"/>
      <c r="AA128"/>
      <c r="AB128"/>
      <c r="AC128"/>
      <c r="AF128"/>
      <c r="AG128"/>
      <c r="AH128"/>
      <c r="AL128"/>
      <c r="AM128"/>
      <c r="AQ128"/>
      <c r="AR128"/>
      <c r="AT128"/>
      <c r="AU128"/>
      <c r="AW128"/>
      <c r="AX128"/>
      <c r="AZ128"/>
      <c r="BA128"/>
      <c r="BC128"/>
      <c r="BD128"/>
      <c r="BE128"/>
      <c r="BH128"/>
      <c r="BI128"/>
      <c r="BK128"/>
      <c r="BL128"/>
    </row>
    <row r="129" spans="2:64" ht="15" x14ac:dyDescent="0.2">
      <c r="B129"/>
      <c r="C129"/>
      <c r="D129"/>
      <c r="E129"/>
      <c r="F129"/>
      <c r="G129"/>
      <c r="H129"/>
      <c r="I129"/>
      <c r="J129"/>
      <c r="K129"/>
      <c r="L129"/>
      <c r="M129"/>
      <c r="O129"/>
      <c r="P129"/>
      <c r="Q129"/>
      <c r="R129"/>
      <c r="U129"/>
      <c r="V129"/>
      <c r="W129"/>
      <c r="Z129"/>
      <c r="AA129"/>
      <c r="AB129"/>
      <c r="AC129"/>
      <c r="AF129"/>
      <c r="AG129"/>
      <c r="AH129"/>
      <c r="AL129"/>
      <c r="AM129"/>
      <c r="AQ129"/>
      <c r="AR129"/>
      <c r="AT129"/>
      <c r="AU129"/>
      <c r="AW129"/>
      <c r="AX129"/>
      <c r="AZ129"/>
      <c r="BA129"/>
      <c r="BC129"/>
      <c r="BD129"/>
      <c r="BE129"/>
      <c r="BH129"/>
      <c r="BI129"/>
      <c r="BK129"/>
      <c r="BL129"/>
    </row>
    <row r="130" spans="2:64" ht="15" x14ac:dyDescent="0.2">
      <c r="B130"/>
      <c r="C130"/>
      <c r="D130"/>
      <c r="E130"/>
      <c r="F130"/>
      <c r="G130"/>
      <c r="H130"/>
      <c r="I130"/>
      <c r="J130"/>
      <c r="K130"/>
      <c r="L130"/>
      <c r="M130"/>
      <c r="O130"/>
      <c r="P130"/>
      <c r="Q130"/>
      <c r="R130"/>
      <c r="U130"/>
      <c r="V130"/>
      <c r="W130"/>
      <c r="Z130"/>
      <c r="AA130"/>
      <c r="AB130"/>
      <c r="AC130"/>
      <c r="AF130"/>
      <c r="AG130"/>
      <c r="AH130"/>
      <c r="AL130"/>
      <c r="AM130"/>
      <c r="AQ130"/>
      <c r="AR130"/>
      <c r="AT130"/>
      <c r="AU130"/>
      <c r="AW130"/>
      <c r="AX130"/>
      <c r="AZ130"/>
      <c r="BA130"/>
      <c r="BC130"/>
      <c r="BD130"/>
      <c r="BE130"/>
      <c r="BH130"/>
      <c r="BI130"/>
      <c r="BK130"/>
      <c r="BL130"/>
    </row>
    <row r="131" spans="2:64" ht="15" x14ac:dyDescent="0.2">
      <c r="B131"/>
      <c r="C131"/>
      <c r="D131"/>
      <c r="E131"/>
      <c r="F131"/>
      <c r="G131"/>
      <c r="H131"/>
      <c r="I131"/>
      <c r="J131"/>
      <c r="K131"/>
      <c r="L131"/>
      <c r="M131"/>
      <c r="O131"/>
      <c r="P131"/>
      <c r="Q131"/>
      <c r="R131"/>
      <c r="U131"/>
      <c r="V131"/>
      <c r="W131"/>
      <c r="Z131"/>
      <c r="AA131"/>
      <c r="AB131"/>
      <c r="AC131"/>
      <c r="AF131"/>
      <c r="AG131"/>
      <c r="AH131"/>
      <c r="AL131"/>
      <c r="AM131"/>
      <c r="AQ131"/>
      <c r="AR131"/>
      <c r="AT131"/>
      <c r="AU131"/>
      <c r="AW131"/>
      <c r="AX131"/>
      <c r="AZ131"/>
      <c r="BA131"/>
      <c r="BC131"/>
      <c r="BD131"/>
      <c r="BE131"/>
      <c r="BH131"/>
      <c r="BI131"/>
      <c r="BK131"/>
      <c r="BL131"/>
    </row>
    <row r="132" spans="2:64" ht="15" x14ac:dyDescent="0.2">
      <c r="B132"/>
      <c r="C132"/>
      <c r="D132"/>
      <c r="E132"/>
      <c r="F132"/>
      <c r="G132"/>
      <c r="H132"/>
      <c r="I132"/>
      <c r="J132"/>
      <c r="K132"/>
      <c r="L132"/>
      <c r="M132"/>
      <c r="O132"/>
      <c r="P132"/>
      <c r="Q132"/>
      <c r="R132"/>
      <c r="U132"/>
      <c r="V132"/>
      <c r="W132"/>
      <c r="Z132"/>
      <c r="AA132"/>
      <c r="AB132"/>
      <c r="AC132"/>
      <c r="AF132"/>
      <c r="AG132"/>
      <c r="AH132"/>
      <c r="AL132"/>
      <c r="AM132"/>
      <c r="AQ132"/>
      <c r="AR132"/>
      <c r="AT132"/>
      <c r="AU132"/>
      <c r="AW132"/>
      <c r="AX132"/>
      <c r="AZ132"/>
      <c r="BA132"/>
      <c r="BC132"/>
      <c r="BD132"/>
      <c r="BE132"/>
      <c r="BH132"/>
      <c r="BI132"/>
      <c r="BK132"/>
      <c r="BL132"/>
    </row>
    <row r="133" spans="2:64" ht="15" x14ac:dyDescent="0.2">
      <c r="B133"/>
      <c r="C133"/>
      <c r="D133"/>
      <c r="E133"/>
      <c r="F133"/>
      <c r="G133"/>
      <c r="H133"/>
      <c r="I133"/>
      <c r="J133"/>
      <c r="K133"/>
      <c r="L133"/>
      <c r="M133"/>
      <c r="O133"/>
      <c r="P133"/>
      <c r="Q133"/>
      <c r="R133"/>
      <c r="U133"/>
      <c r="V133"/>
      <c r="W133"/>
      <c r="Z133"/>
      <c r="AA133"/>
      <c r="AB133"/>
      <c r="AC133"/>
      <c r="AF133"/>
      <c r="AG133"/>
      <c r="AH133"/>
      <c r="AL133"/>
      <c r="AM133"/>
      <c r="AQ133"/>
      <c r="AR133"/>
      <c r="AT133"/>
      <c r="AU133"/>
      <c r="AW133"/>
      <c r="AX133"/>
      <c r="AZ133"/>
      <c r="BA133"/>
      <c r="BC133"/>
      <c r="BD133"/>
      <c r="BE133"/>
      <c r="BH133"/>
      <c r="BI133"/>
      <c r="BK133"/>
      <c r="BL133"/>
    </row>
    <row r="134" spans="2:64" ht="15" x14ac:dyDescent="0.2">
      <c r="B134"/>
      <c r="C134"/>
      <c r="D134"/>
      <c r="E134"/>
      <c r="F134"/>
      <c r="G134"/>
      <c r="H134"/>
      <c r="I134"/>
      <c r="J134"/>
      <c r="K134"/>
      <c r="L134"/>
      <c r="M134"/>
      <c r="O134"/>
      <c r="P134"/>
      <c r="Q134"/>
      <c r="R134"/>
      <c r="U134"/>
      <c r="V134"/>
      <c r="W134"/>
      <c r="Z134"/>
      <c r="AA134"/>
      <c r="AB134"/>
      <c r="AC134"/>
      <c r="AF134"/>
      <c r="AG134"/>
      <c r="AH134"/>
      <c r="AL134"/>
      <c r="AM134"/>
      <c r="AQ134"/>
      <c r="AR134"/>
      <c r="AT134"/>
      <c r="AU134"/>
      <c r="AW134"/>
      <c r="AX134"/>
      <c r="AZ134"/>
      <c r="BA134"/>
      <c r="BC134"/>
      <c r="BD134"/>
      <c r="BE134"/>
      <c r="BH134"/>
      <c r="BI134"/>
      <c r="BK134"/>
      <c r="BL134"/>
    </row>
    <row r="135" spans="2:64" ht="15" x14ac:dyDescent="0.2">
      <c r="B135"/>
      <c r="C135"/>
      <c r="D135"/>
      <c r="E135"/>
      <c r="F135"/>
      <c r="G135"/>
      <c r="H135"/>
      <c r="I135"/>
      <c r="J135"/>
      <c r="K135"/>
      <c r="L135"/>
      <c r="M135"/>
      <c r="O135"/>
      <c r="P135"/>
      <c r="Q135"/>
      <c r="R135"/>
      <c r="U135"/>
      <c r="V135"/>
      <c r="W135"/>
      <c r="Z135"/>
      <c r="AA135"/>
      <c r="AB135"/>
      <c r="AC135"/>
      <c r="AF135"/>
      <c r="AG135"/>
      <c r="AH135"/>
      <c r="AL135"/>
      <c r="AM135"/>
      <c r="AQ135"/>
      <c r="AR135"/>
      <c r="AT135"/>
      <c r="AU135"/>
      <c r="AW135"/>
      <c r="AX135"/>
      <c r="AZ135"/>
      <c r="BA135"/>
      <c r="BC135"/>
      <c r="BD135"/>
      <c r="BE135"/>
      <c r="BH135"/>
      <c r="BI135"/>
      <c r="BK135"/>
      <c r="BL135"/>
    </row>
    <row r="136" spans="2:64" ht="15" x14ac:dyDescent="0.2">
      <c r="B136"/>
      <c r="C136"/>
      <c r="D136"/>
      <c r="E136"/>
      <c r="F136"/>
      <c r="G136"/>
      <c r="H136"/>
      <c r="I136"/>
      <c r="J136"/>
      <c r="K136"/>
      <c r="L136"/>
      <c r="M136"/>
      <c r="O136"/>
      <c r="P136"/>
      <c r="Q136"/>
      <c r="R136"/>
      <c r="U136"/>
      <c r="V136"/>
      <c r="W136"/>
      <c r="Z136"/>
      <c r="AA136"/>
      <c r="AB136"/>
      <c r="AC136"/>
      <c r="AF136"/>
      <c r="AG136"/>
      <c r="AH136"/>
      <c r="AL136"/>
      <c r="AM136"/>
      <c r="AQ136"/>
      <c r="AR136"/>
      <c r="AT136"/>
      <c r="AU136"/>
      <c r="AW136"/>
      <c r="AX136"/>
      <c r="AZ136"/>
      <c r="BA136"/>
      <c r="BC136"/>
      <c r="BD136"/>
      <c r="BE136"/>
      <c r="BH136"/>
      <c r="BI136"/>
      <c r="BK136"/>
      <c r="BL136"/>
    </row>
    <row r="137" spans="2:64" ht="15" x14ac:dyDescent="0.2">
      <c r="B137"/>
      <c r="C137"/>
      <c r="D137"/>
      <c r="E137"/>
      <c r="F137"/>
      <c r="G137"/>
      <c r="H137"/>
      <c r="I137"/>
      <c r="J137"/>
      <c r="K137"/>
      <c r="L137"/>
      <c r="M137"/>
      <c r="O137"/>
      <c r="P137"/>
      <c r="Q137"/>
      <c r="R137"/>
      <c r="U137"/>
      <c r="V137"/>
      <c r="W137"/>
      <c r="Z137"/>
      <c r="AA137"/>
      <c r="AB137"/>
      <c r="AC137"/>
      <c r="AF137"/>
      <c r="AG137"/>
      <c r="AH137"/>
      <c r="AL137"/>
      <c r="AM137"/>
      <c r="AQ137"/>
      <c r="AR137"/>
      <c r="AT137"/>
      <c r="AU137"/>
      <c r="AW137"/>
      <c r="AX137"/>
      <c r="AZ137"/>
      <c r="BA137"/>
      <c r="BC137"/>
      <c r="BD137"/>
      <c r="BE137"/>
      <c r="BH137"/>
      <c r="BI137"/>
      <c r="BK137"/>
      <c r="BL137"/>
    </row>
    <row r="138" spans="2:64" ht="15" x14ac:dyDescent="0.2">
      <c r="B138"/>
      <c r="C138"/>
      <c r="D138"/>
      <c r="E138"/>
      <c r="F138"/>
      <c r="G138"/>
      <c r="H138"/>
      <c r="I138"/>
      <c r="J138"/>
      <c r="K138"/>
      <c r="L138"/>
      <c r="M138"/>
      <c r="O138"/>
      <c r="P138"/>
      <c r="Q138"/>
      <c r="R138"/>
      <c r="U138"/>
      <c r="V138"/>
      <c r="W138"/>
      <c r="Z138"/>
      <c r="AA138"/>
      <c r="AB138"/>
      <c r="AC138"/>
      <c r="AF138"/>
      <c r="AG138"/>
      <c r="AH138"/>
      <c r="AL138"/>
      <c r="AM138"/>
      <c r="AQ138"/>
      <c r="AR138"/>
      <c r="AT138"/>
      <c r="AU138"/>
      <c r="AW138"/>
      <c r="AX138"/>
      <c r="AZ138"/>
      <c r="BA138"/>
      <c r="BC138"/>
      <c r="BD138"/>
      <c r="BE138"/>
      <c r="BH138"/>
      <c r="BI138"/>
      <c r="BK138"/>
      <c r="BL138"/>
    </row>
    <row r="139" spans="2:64" ht="15" x14ac:dyDescent="0.2">
      <c r="B139"/>
      <c r="C139"/>
      <c r="D139"/>
      <c r="E139"/>
      <c r="F139"/>
      <c r="G139"/>
      <c r="H139"/>
      <c r="I139"/>
      <c r="J139"/>
      <c r="K139"/>
      <c r="L139"/>
      <c r="M139"/>
      <c r="O139"/>
      <c r="P139"/>
      <c r="Q139"/>
      <c r="R139"/>
      <c r="U139"/>
      <c r="V139"/>
      <c r="W139"/>
      <c r="Z139"/>
      <c r="AA139"/>
      <c r="AB139"/>
      <c r="AC139"/>
      <c r="AF139"/>
      <c r="AG139"/>
      <c r="AH139"/>
      <c r="AL139"/>
      <c r="AM139"/>
      <c r="AQ139"/>
      <c r="AR139"/>
      <c r="AT139"/>
      <c r="AU139"/>
      <c r="AW139"/>
      <c r="AX139"/>
      <c r="AZ139"/>
      <c r="BA139"/>
      <c r="BC139"/>
      <c r="BD139"/>
      <c r="BE139"/>
      <c r="BH139"/>
      <c r="BI139"/>
      <c r="BK139"/>
      <c r="BL139"/>
    </row>
    <row r="140" spans="2:64" ht="15" x14ac:dyDescent="0.2">
      <c r="B140"/>
      <c r="C140"/>
      <c r="D140"/>
      <c r="E140"/>
      <c r="F140"/>
      <c r="G140"/>
      <c r="H140"/>
      <c r="I140"/>
      <c r="J140"/>
      <c r="K140"/>
      <c r="L140"/>
      <c r="M140"/>
      <c r="O140"/>
      <c r="P140"/>
      <c r="Q140"/>
      <c r="R140"/>
      <c r="U140"/>
      <c r="V140"/>
      <c r="W140"/>
      <c r="Z140"/>
      <c r="AA140"/>
      <c r="AB140"/>
      <c r="AC140"/>
      <c r="AF140"/>
      <c r="AG140"/>
      <c r="AH140"/>
      <c r="AL140"/>
      <c r="AM140"/>
      <c r="AQ140"/>
      <c r="AR140"/>
      <c r="AT140"/>
      <c r="AU140"/>
      <c r="AW140"/>
      <c r="AX140"/>
      <c r="AZ140"/>
      <c r="BA140"/>
      <c r="BC140"/>
      <c r="BD140"/>
      <c r="BE140"/>
      <c r="BH140"/>
      <c r="BI140"/>
      <c r="BK140"/>
      <c r="BL140"/>
    </row>
    <row r="141" spans="2:64" ht="15" x14ac:dyDescent="0.2">
      <c r="B141"/>
      <c r="C141"/>
      <c r="D141"/>
      <c r="E141"/>
      <c r="F141"/>
      <c r="G141"/>
      <c r="H141"/>
      <c r="I141"/>
      <c r="J141"/>
      <c r="K141"/>
      <c r="L141"/>
      <c r="M141"/>
      <c r="O141"/>
      <c r="P141"/>
      <c r="Q141"/>
      <c r="R141"/>
      <c r="U141"/>
      <c r="V141"/>
      <c r="W141"/>
      <c r="Z141"/>
      <c r="AA141"/>
      <c r="AB141"/>
      <c r="AC141"/>
      <c r="AF141"/>
      <c r="AG141"/>
      <c r="AH141"/>
      <c r="AL141"/>
      <c r="AM141"/>
      <c r="AQ141"/>
      <c r="AR141"/>
      <c r="AT141"/>
      <c r="AU141"/>
      <c r="AW141"/>
      <c r="AX141"/>
      <c r="AZ141"/>
      <c r="BA141"/>
      <c r="BC141"/>
      <c r="BD141"/>
      <c r="BE141"/>
      <c r="BH141"/>
      <c r="BI141"/>
      <c r="BK141"/>
      <c r="BL141"/>
    </row>
    <row r="142" spans="2:64" ht="15" x14ac:dyDescent="0.2">
      <c r="B142"/>
      <c r="C142"/>
      <c r="D142"/>
      <c r="E142"/>
      <c r="F142"/>
      <c r="G142"/>
      <c r="H142"/>
      <c r="I142"/>
      <c r="J142"/>
      <c r="K142"/>
      <c r="L142"/>
      <c r="M142"/>
      <c r="O142"/>
      <c r="P142"/>
      <c r="Q142"/>
      <c r="R142"/>
      <c r="U142"/>
      <c r="V142"/>
      <c r="W142"/>
      <c r="Z142"/>
      <c r="AA142"/>
      <c r="AB142"/>
      <c r="AC142"/>
      <c r="AF142"/>
      <c r="AG142"/>
      <c r="AH142"/>
      <c r="AL142"/>
      <c r="AM142"/>
      <c r="AQ142"/>
      <c r="AR142"/>
      <c r="AT142"/>
      <c r="AU142"/>
      <c r="AW142"/>
      <c r="AX142"/>
      <c r="AZ142"/>
      <c r="BA142"/>
      <c r="BC142"/>
      <c r="BD142"/>
      <c r="BE142"/>
      <c r="BH142"/>
      <c r="BI142"/>
      <c r="BK142"/>
      <c r="BL142"/>
    </row>
    <row r="143" spans="2:64" ht="15" x14ac:dyDescent="0.2">
      <c r="B143"/>
      <c r="C143"/>
      <c r="D143"/>
      <c r="E143"/>
      <c r="F143"/>
      <c r="G143"/>
      <c r="H143"/>
      <c r="I143"/>
      <c r="J143"/>
      <c r="K143"/>
      <c r="L143"/>
      <c r="M143"/>
      <c r="O143"/>
      <c r="P143"/>
      <c r="Q143"/>
      <c r="R143"/>
      <c r="U143"/>
      <c r="V143"/>
      <c r="W143"/>
      <c r="Z143"/>
      <c r="AA143"/>
      <c r="AB143"/>
      <c r="AC143"/>
      <c r="AF143"/>
      <c r="AG143"/>
      <c r="AH143"/>
      <c r="AL143"/>
      <c r="AM143"/>
      <c r="AQ143"/>
      <c r="AR143"/>
      <c r="AT143"/>
      <c r="AU143"/>
      <c r="AW143"/>
      <c r="AX143"/>
      <c r="AZ143"/>
      <c r="BA143"/>
      <c r="BC143"/>
      <c r="BD143"/>
      <c r="BE143"/>
      <c r="BH143"/>
      <c r="BI143"/>
      <c r="BK143"/>
      <c r="BL143"/>
    </row>
    <row r="144" spans="2:64" ht="15" x14ac:dyDescent="0.2">
      <c r="B144"/>
      <c r="C144"/>
      <c r="D144"/>
      <c r="E144"/>
      <c r="F144"/>
      <c r="G144"/>
      <c r="H144"/>
      <c r="I144"/>
      <c r="J144"/>
      <c r="K144"/>
      <c r="L144"/>
      <c r="M144"/>
      <c r="O144"/>
      <c r="P144"/>
      <c r="Q144"/>
      <c r="R144"/>
      <c r="U144"/>
      <c r="V144"/>
      <c r="W144"/>
      <c r="Z144"/>
      <c r="AA144"/>
      <c r="AB144"/>
      <c r="AC144"/>
      <c r="AF144"/>
      <c r="AG144"/>
      <c r="AH144"/>
      <c r="AL144"/>
      <c r="AM144"/>
      <c r="AQ144"/>
      <c r="AR144"/>
      <c r="AT144"/>
      <c r="AU144"/>
      <c r="AW144"/>
      <c r="AX144"/>
      <c r="AZ144"/>
      <c r="BA144"/>
      <c r="BC144"/>
      <c r="BD144"/>
      <c r="BE144"/>
      <c r="BH144"/>
      <c r="BI144"/>
      <c r="BK144"/>
      <c r="BL144"/>
    </row>
    <row r="145" spans="2:64" ht="15" x14ac:dyDescent="0.2">
      <c r="B145"/>
      <c r="C145"/>
      <c r="D145"/>
      <c r="E145"/>
      <c r="F145"/>
      <c r="G145"/>
      <c r="H145"/>
      <c r="I145"/>
      <c r="J145"/>
      <c r="K145"/>
      <c r="L145"/>
      <c r="M145"/>
      <c r="O145"/>
      <c r="P145"/>
      <c r="Q145"/>
      <c r="R145"/>
      <c r="U145"/>
      <c r="V145"/>
      <c r="W145"/>
      <c r="Z145"/>
      <c r="AA145"/>
      <c r="AB145"/>
      <c r="AC145"/>
      <c r="AF145"/>
      <c r="AG145"/>
      <c r="AH145"/>
      <c r="AL145"/>
      <c r="AM145"/>
      <c r="AQ145"/>
      <c r="AR145"/>
      <c r="AT145"/>
      <c r="AU145"/>
      <c r="AW145"/>
      <c r="AX145"/>
      <c r="AZ145"/>
      <c r="BA145"/>
      <c r="BC145"/>
      <c r="BD145"/>
      <c r="BE145"/>
      <c r="BH145"/>
      <c r="BI145"/>
      <c r="BK145"/>
      <c r="BL145"/>
    </row>
    <row r="146" spans="2:64" ht="15" x14ac:dyDescent="0.2">
      <c r="B146"/>
      <c r="C146"/>
      <c r="D146"/>
      <c r="E146"/>
      <c r="F146"/>
      <c r="G146"/>
      <c r="H146"/>
      <c r="I146"/>
      <c r="J146"/>
      <c r="K146"/>
      <c r="L146"/>
      <c r="M146"/>
      <c r="O146"/>
      <c r="P146"/>
      <c r="Q146"/>
      <c r="R146"/>
      <c r="U146"/>
      <c r="V146"/>
      <c r="W146"/>
      <c r="Z146"/>
      <c r="AA146"/>
      <c r="AB146"/>
      <c r="AC146"/>
      <c r="AF146"/>
      <c r="AG146"/>
      <c r="AH146"/>
      <c r="AL146"/>
      <c r="AM146"/>
      <c r="AQ146"/>
      <c r="AR146"/>
      <c r="AT146"/>
      <c r="AU146"/>
      <c r="AW146"/>
      <c r="AX146"/>
      <c r="AZ146"/>
      <c r="BA146"/>
      <c r="BC146"/>
      <c r="BD146"/>
      <c r="BE146"/>
      <c r="BH146"/>
      <c r="BI146"/>
      <c r="BK146"/>
      <c r="BL146"/>
    </row>
    <row r="147" spans="2:64" ht="15" x14ac:dyDescent="0.2">
      <c r="B147"/>
      <c r="C147"/>
      <c r="D147"/>
      <c r="E147"/>
      <c r="F147"/>
      <c r="G147"/>
      <c r="H147"/>
      <c r="I147"/>
      <c r="J147"/>
      <c r="K147"/>
      <c r="L147"/>
      <c r="M147"/>
      <c r="O147"/>
      <c r="P147"/>
      <c r="Q147"/>
      <c r="R147"/>
      <c r="U147"/>
      <c r="V147"/>
      <c r="W147"/>
      <c r="Z147"/>
      <c r="AA147"/>
      <c r="AB147"/>
      <c r="AC147"/>
      <c r="AF147"/>
      <c r="AG147"/>
      <c r="AH147"/>
      <c r="AL147"/>
      <c r="AM147"/>
      <c r="AQ147"/>
      <c r="AR147"/>
      <c r="AT147"/>
      <c r="AU147"/>
      <c r="AW147"/>
      <c r="AX147"/>
      <c r="AZ147"/>
      <c r="BA147"/>
      <c r="BC147"/>
      <c r="BD147"/>
      <c r="BE147"/>
      <c r="BH147"/>
      <c r="BI147"/>
      <c r="BK147"/>
      <c r="BL147"/>
    </row>
    <row r="148" spans="2:64" ht="15" x14ac:dyDescent="0.2">
      <c r="B148"/>
      <c r="C148"/>
      <c r="D148"/>
      <c r="E148"/>
      <c r="F148"/>
      <c r="G148"/>
      <c r="H148"/>
      <c r="I148"/>
      <c r="J148"/>
      <c r="K148"/>
      <c r="L148"/>
      <c r="M148"/>
      <c r="O148"/>
      <c r="P148"/>
      <c r="Q148"/>
      <c r="R148"/>
      <c r="U148"/>
      <c r="V148"/>
      <c r="W148"/>
      <c r="Z148"/>
      <c r="AA148"/>
      <c r="AB148"/>
      <c r="AC148"/>
      <c r="AF148"/>
      <c r="AG148"/>
      <c r="AH148"/>
      <c r="AL148"/>
      <c r="AM148"/>
      <c r="AQ148"/>
      <c r="AR148"/>
      <c r="AT148"/>
      <c r="AU148"/>
      <c r="AW148"/>
      <c r="AX148"/>
      <c r="AZ148"/>
      <c r="BA148"/>
      <c r="BC148"/>
      <c r="BD148"/>
      <c r="BE148"/>
      <c r="BH148"/>
      <c r="BI148"/>
      <c r="BK148"/>
      <c r="BL148"/>
    </row>
    <row r="149" spans="2:64" ht="15" x14ac:dyDescent="0.2">
      <c r="B149"/>
      <c r="C149"/>
      <c r="D149"/>
      <c r="E149"/>
      <c r="F149"/>
      <c r="G149"/>
      <c r="H149"/>
      <c r="I149"/>
      <c r="J149"/>
      <c r="K149"/>
      <c r="L149"/>
      <c r="M149"/>
      <c r="O149"/>
      <c r="P149"/>
      <c r="Q149"/>
      <c r="R149"/>
      <c r="U149"/>
      <c r="V149"/>
      <c r="W149"/>
      <c r="Z149"/>
      <c r="AA149"/>
      <c r="AB149"/>
      <c r="AC149"/>
      <c r="AF149"/>
      <c r="AG149"/>
      <c r="AH149"/>
      <c r="AL149"/>
      <c r="AM149"/>
      <c r="AQ149"/>
      <c r="AR149"/>
      <c r="AT149"/>
      <c r="AU149"/>
      <c r="AW149"/>
      <c r="AX149"/>
      <c r="AZ149"/>
      <c r="BA149"/>
      <c r="BC149"/>
      <c r="BD149"/>
      <c r="BE149"/>
      <c r="BH149"/>
      <c r="BI149"/>
      <c r="BK149"/>
      <c r="BL149"/>
    </row>
    <row r="150" spans="2:64" ht="15" x14ac:dyDescent="0.2">
      <c r="B150"/>
      <c r="C150"/>
      <c r="D150"/>
      <c r="E150"/>
      <c r="F150"/>
      <c r="G150"/>
      <c r="H150"/>
      <c r="I150"/>
      <c r="J150"/>
      <c r="K150"/>
      <c r="L150"/>
      <c r="M150"/>
      <c r="O150"/>
      <c r="P150"/>
      <c r="Q150"/>
      <c r="R150"/>
      <c r="U150"/>
      <c r="V150"/>
      <c r="W150"/>
      <c r="Z150"/>
      <c r="AA150"/>
      <c r="AB150"/>
      <c r="AC150"/>
      <c r="AF150"/>
      <c r="AG150"/>
      <c r="AH150"/>
      <c r="AL150"/>
      <c r="AM150"/>
      <c r="AQ150"/>
      <c r="AR150"/>
      <c r="AT150"/>
      <c r="AU150"/>
      <c r="AW150"/>
      <c r="AX150"/>
      <c r="AZ150"/>
      <c r="BA150"/>
      <c r="BC150"/>
      <c r="BD150"/>
      <c r="BE150"/>
      <c r="BH150"/>
      <c r="BI150"/>
      <c r="BK150"/>
      <c r="BL150"/>
    </row>
    <row r="151" spans="2:64" ht="15" x14ac:dyDescent="0.2">
      <c r="B151"/>
      <c r="C151"/>
      <c r="D151"/>
      <c r="E151"/>
      <c r="F151"/>
      <c r="G151"/>
      <c r="H151"/>
      <c r="I151"/>
      <c r="J151"/>
      <c r="K151"/>
      <c r="L151"/>
      <c r="M151"/>
      <c r="O151"/>
      <c r="P151"/>
      <c r="Q151"/>
      <c r="R151"/>
      <c r="U151"/>
      <c r="V151"/>
      <c r="W151"/>
      <c r="Z151"/>
      <c r="AA151"/>
      <c r="AB151"/>
      <c r="AC151"/>
      <c r="AF151"/>
      <c r="AG151"/>
      <c r="AH151"/>
      <c r="AL151"/>
      <c r="AM151"/>
      <c r="AQ151"/>
      <c r="AR151"/>
      <c r="AT151"/>
      <c r="AU151"/>
      <c r="AW151"/>
      <c r="AX151"/>
      <c r="AZ151"/>
      <c r="BA151"/>
      <c r="BC151"/>
      <c r="BD151"/>
      <c r="BE151"/>
      <c r="BH151"/>
      <c r="BI151"/>
      <c r="BK151"/>
      <c r="BL151"/>
    </row>
    <row r="152" spans="2:64" ht="15" x14ac:dyDescent="0.2">
      <c r="B152"/>
      <c r="C152"/>
      <c r="D152"/>
      <c r="E152"/>
      <c r="F152"/>
      <c r="G152"/>
      <c r="H152"/>
      <c r="I152"/>
      <c r="J152"/>
      <c r="K152"/>
      <c r="L152"/>
      <c r="M152"/>
      <c r="O152"/>
      <c r="P152"/>
      <c r="Q152"/>
      <c r="R152"/>
      <c r="U152"/>
      <c r="V152"/>
      <c r="W152"/>
      <c r="Z152"/>
      <c r="AA152"/>
      <c r="AB152"/>
      <c r="AC152"/>
      <c r="AF152"/>
      <c r="AG152"/>
      <c r="AH152"/>
      <c r="AL152"/>
      <c r="AM152"/>
      <c r="AQ152"/>
      <c r="AR152"/>
      <c r="AT152"/>
      <c r="AU152"/>
      <c r="AW152"/>
      <c r="AX152"/>
      <c r="AZ152"/>
      <c r="BA152"/>
      <c r="BC152"/>
      <c r="BD152"/>
      <c r="BE152"/>
      <c r="BH152"/>
      <c r="BI152"/>
      <c r="BK152"/>
      <c r="BL152"/>
    </row>
    <row r="153" spans="2:64" ht="15" x14ac:dyDescent="0.2">
      <c r="B153"/>
      <c r="C153"/>
      <c r="D153"/>
      <c r="E153"/>
      <c r="F153"/>
      <c r="G153"/>
      <c r="H153"/>
      <c r="I153"/>
      <c r="J153"/>
      <c r="K153"/>
      <c r="L153"/>
      <c r="M153"/>
      <c r="O153"/>
      <c r="P153"/>
      <c r="Q153"/>
      <c r="R153"/>
      <c r="U153"/>
      <c r="V153"/>
      <c r="W153"/>
      <c r="Z153"/>
      <c r="AA153"/>
      <c r="AB153"/>
      <c r="AC153"/>
      <c r="AF153"/>
      <c r="AG153"/>
      <c r="AH153"/>
      <c r="AL153"/>
      <c r="AM153"/>
      <c r="AQ153"/>
      <c r="AR153"/>
      <c r="AT153"/>
      <c r="AU153"/>
      <c r="AW153"/>
      <c r="AX153"/>
      <c r="AZ153"/>
      <c r="BA153"/>
      <c r="BC153"/>
      <c r="BD153"/>
      <c r="BE153"/>
      <c r="BH153"/>
      <c r="BI153"/>
      <c r="BK153"/>
      <c r="BL153"/>
    </row>
    <row r="154" spans="2:64" ht="15" x14ac:dyDescent="0.2">
      <c r="B154"/>
      <c r="C154"/>
      <c r="D154"/>
      <c r="E154"/>
      <c r="F154"/>
      <c r="G154"/>
      <c r="H154"/>
      <c r="I154"/>
      <c r="J154"/>
      <c r="K154"/>
      <c r="L154"/>
      <c r="M154"/>
      <c r="O154"/>
      <c r="P154"/>
      <c r="Q154"/>
      <c r="R154"/>
      <c r="U154"/>
      <c r="V154"/>
      <c r="W154"/>
      <c r="Z154"/>
      <c r="AA154"/>
      <c r="AB154"/>
      <c r="AC154"/>
      <c r="AF154"/>
      <c r="AG154"/>
      <c r="AH154"/>
      <c r="AL154"/>
      <c r="AM154"/>
      <c r="AQ154"/>
      <c r="AR154"/>
      <c r="AT154"/>
      <c r="AU154"/>
      <c r="AW154"/>
      <c r="AX154"/>
      <c r="AZ154"/>
      <c r="BA154"/>
      <c r="BC154"/>
      <c r="BD154"/>
      <c r="BE154"/>
      <c r="BH154"/>
      <c r="BI154"/>
      <c r="BK154"/>
      <c r="BL154"/>
    </row>
    <row r="155" spans="2:64" ht="15" x14ac:dyDescent="0.2">
      <c r="B155"/>
      <c r="C155"/>
      <c r="D155"/>
      <c r="E155"/>
      <c r="F155"/>
      <c r="G155"/>
      <c r="H155"/>
      <c r="I155"/>
      <c r="J155"/>
      <c r="K155"/>
      <c r="L155"/>
      <c r="M155"/>
      <c r="O155"/>
      <c r="P155"/>
      <c r="Q155"/>
      <c r="R155"/>
      <c r="U155"/>
      <c r="V155"/>
      <c r="W155"/>
      <c r="Z155"/>
      <c r="AA155"/>
      <c r="AB155"/>
      <c r="AC155"/>
      <c r="AF155"/>
      <c r="AG155"/>
      <c r="AH155"/>
      <c r="AL155"/>
      <c r="AM155"/>
      <c r="AQ155"/>
      <c r="AR155"/>
      <c r="AT155"/>
      <c r="AU155"/>
      <c r="AW155"/>
      <c r="AX155"/>
      <c r="AZ155"/>
      <c r="BA155"/>
      <c r="BC155"/>
      <c r="BD155"/>
      <c r="BE155"/>
      <c r="BH155"/>
      <c r="BI155"/>
      <c r="BK155"/>
      <c r="BL155"/>
    </row>
    <row r="156" spans="2:64" ht="15" x14ac:dyDescent="0.2">
      <c r="B156"/>
      <c r="C156"/>
      <c r="D156"/>
      <c r="E156"/>
      <c r="F156"/>
      <c r="G156"/>
      <c r="H156"/>
      <c r="I156"/>
      <c r="J156"/>
      <c r="K156"/>
      <c r="L156"/>
      <c r="M156"/>
      <c r="O156"/>
      <c r="P156"/>
      <c r="Q156"/>
      <c r="R156"/>
      <c r="U156"/>
      <c r="V156"/>
      <c r="W156"/>
      <c r="Z156"/>
      <c r="AA156"/>
      <c r="AB156"/>
      <c r="AC156"/>
      <c r="AF156"/>
      <c r="AG156"/>
      <c r="AH156"/>
      <c r="AL156"/>
      <c r="AM156"/>
      <c r="AQ156"/>
      <c r="AR156"/>
      <c r="AT156"/>
      <c r="AU156"/>
      <c r="AW156"/>
      <c r="AX156"/>
      <c r="AZ156"/>
      <c r="BA156"/>
      <c r="BC156"/>
      <c r="BD156"/>
      <c r="BE156"/>
      <c r="BH156"/>
      <c r="BI156"/>
      <c r="BK156"/>
      <c r="BL156"/>
    </row>
    <row r="157" spans="2:64" ht="15" x14ac:dyDescent="0.2">
      <c r="B157"/>
      <c r="C157"/>
      <c r="D157"/>
      <c r="E157"/>
      <c r="F157"/>
      <c r="G157"/>
      <c r="H157"/>
      <c r="I157"/>
      <c r="J157"/>
      <c r="K157"/>
      <c r="L157"/>
      <c r="M157"/>
      <c r="O157"/>
      <c r="P157"/>
      <c r="Q157"/>
      <c r="R157"/>
      <c r="U157"/>
      <c r="V157"/>
      <c r="W157"/>
      <c r="Z157"/>
      <c r="AA157"/>
      <c r="AB157"/>
      <c r="AC157"/>
      <c r="AF157"/>
      <c r="AG157"/>
      <c r="AH157"/>
      <c r="AL157"/>
      <c r="AM157"/>
      <c r="AQ157"/>
      <c r="AR157"/>
      <c r="AT157"/>
      <c r="AU157"/>
      <c r="AW157"/>
      <c r="AX157"/>
      <c r="AZ157"/>
      <c r="BA157"/>
      <c r="BC157"/>
      <c r="BD157"/>
      <c r="BE157"/>
      <c r="BH157"/>
      <c r="BI157"/>
      <c r="BK157"/>
      <c r="BL157"/>
    </row>
    <row r="158" spans="2:64" ht="15" x14ac:dyDescent="0.2">
      <c r="B158"/>
      <c r="C158"/>
      <c r="D158"/>
      <c r="E158"/>
      <c r="F158"/>
      <c r="G158"/>
      <c r="H158"/>
      <c r="I158"/>
      <c r="J158"/>
      <c r="K158"/>
      <c r="L158"/>
      <c r="M158"/>
      <c r="O158"/>
      <c r="P158"/>
      <c r="Q158"/>
      <c r="R158"/>
      <c r="U158"/>
      <c r="V158"/>
      <c r="W158"/>
      <c r="Z158"/>
      <c r="AA158"/>
      <c r="AB158"/>
      <c r="AC158"/>
      <c r="AF158"/>
      <c r="AG158"/>
      <c r="AH158"/>
      <c r="AL158"/>
      <c r="AM158"/>
      <c r="AQ158"/>
      <c r="AR158"/>
      <c r="AT158"/>
      <c r="AU158"/>
      <c r="AW158"/>
      <c r="AX158"/>
      <c r="AZ158"/>
      <c r="BA158"/>
      <c r="BC158"/>
      <c r="BD158"/>
      <c r="BE158"/>
      <c r="BH158"/>
      <c r="BI158"/>
      <c r="BK158"/>
      <c r="BL158"/>
    </row>
    <row r="159" spans="2:64" ht="15" x14ac:dyDescent="0.2">
      <c r="B159"/>
      <c r="C159"/>
      <c r="D159"/>
      <c r="E159"/>
      <c r="F159"/>
      <c r="G159"/>
      <c r="H159"/>
      <c r="I159"/>
      <c r="J159"/>
      <c r="K159"/>
      <c r="L159"/>
      <c r="M159"/>
      <c r="O159"/>
      <c r="P159"/>
      <c r="Q159"/>
      <c r="R159"/>
      <c r="U159"/>
      <c r="V159"/>
      <c r="W159"/>
      <c r="Z159"/>
      <c r="AA159"/>
      <c r="AB159"/>
      <c r="AC159"/>
      <c r="AF159"/>
      <c r="AG159"/>
      <c r="AH159"/>
      <c r="AL159"/>
      <c r="AM159"/>
      <c r="AQ159"/>
      <c r="AR159"/>
      <c r="AT159"/>
      <c r="AU159"/>
      <c r="AW159"/>
      <c r="AX159"/>
      <c r="AZ159"/>
      <c r="BA159"/>
      <c r="BC159"/>
      <c r="BD159"/>
      <c r="BE159"/>
      <c r="BH159"/>
      <c r="BI159"/>
      <c r="BK159"/>
      <c r="BL159"/>
    </row>
    <row r="160" spans="2:64" ht="15" x14ac:dyDescent="0.2">
      <c r="B160"/>
      <c r="C160"/>
      <c r="D160"/>
      <c r="E160"/>
      <c r="F160"/>
      <c r="G160"/>
      <c r="H160"/>
      <c r="I160"/>
      <c r="J160"/>
      <c r="K160"/>
      <c r="L160"/>
      <c r="M160"/>
      <c r="O160"/>
      <c r="P160"/>
      <c r="Q160"/>
      <c r="R160"/>
      <c r="U160"/>
      <c r="V160"/>
      <c r="W160"/>
      <c r="Z160"/>
      <c r="AA160"/>
      <c r="AB160"/>
      <c r="AC160"/>
      <c r="AF160"/>
      <c r="AG160"/>
      <c r="AH160"/>
      <c r="AL160"/>
      <c r="AM160"/>
      <c r="AQ160"/>
      <c r="AR160"/>
      <c r="AT160"/>
      <c r="AU160"/>
      <c r="AW160"/>
      <c r="AX160"/>
      <c r="AZ160"/>
      <c r="BA160"/>
      <c r="BC160"/>
      <c r="BD160"/>
      <c r="BE160"/>
      <c r="BH160"/>
      <c r="BI160"/>
      <c r="BK160"/>
      <c r="BL160"/>
    </row>
    <row r="161" spans="2:64" ht="15" x14ac:dyDescent="0.2">
      <c r="B161"/>
      <c r="C161"/>
      <c r="D161"/>
      <c r="E161"/>
      <c r="F161"/>
      <c r="G161"/>
      <c r="H161"/>
      <c r="I161"/>
      <c r="J161"/>
      <c r="K161"/>
      <c r="L161"/>
      <c r="M161"/>
      <c r="O161"/>
      <c r="P161"/>
      <c r="Q161"/>
      <c r="R161"/>
      <c r="U161"/>
      <c r="V161"/>
      <c r="W161"/>
      <c r="Z161"/>
      <c r="AA161"/>
      <c r="AB161"/>
      <c r="AC161"/>
      <c r="AF161"/>
      <c r="AG161"/>
      <c r="AH161"/>
      <c r="AL161"/>
      <c r="AM161"/>
      <c r="AQ161"/>
      <c r="AR161"/>
      <c r="AT161"/>
      <c r="AU161"/>
      <c r="AW161"/>
      <c r="AX161"/>
      <c r="AZ161"/>
      <c r="BA161"/>
      <c r="BC161"/>
      <c r="BD161"/>
      <c r="BE161"/>
      <c r="BH161"/>
      <c r="BI161"/>
      <c r="BK161"/>
      <c r="BL161"/>
    </row>
    <row r="162" spans="2:64" ht="15" x14ac:dyDescent="0.2">
      <c r="B162"/>
      <c r="C162"/>
      <c r="D162"/>
      <c r="E162"/>
      <c r="F162"/>
      <c r="G162"/>
      <c r="H162"/>
      <c r="I162"/>
      <c r="J162"/>
      <c r="K162"/>
      <c r="L162"/>
      <c r="M162"/>
      <c r="O162"/>
      <c r="P162"/>
      <c r="Q162"/>
      <c r="R162"/>
      <c r="U162"/>
      <c r="V162"/>
      <c r="W162"/>
      <c r="Z162"/>
      <c r="AA162"/>
      <c r="AB162"/>
      <c r="AC162"/>
      <c r="AF162"/>
      <c r="AG162"/>
      <c r="AH162"/>
      <c r="AL162"/>
      <c r="AM162"/>
      <c r="AQ162"/>
      <c r="AR162"/>
      <c r="AT162"/>
      <c r="AU162"/>
      <c r="AW162"/>
      <c r="AX162"/>
      <c r="AZ162"/>
      <c r="BA162"/>
      <c r="BC162"/>
      <c r="BD162"/>
      <c r="BE162"/>
      <c r="BH162"/>
      <c r="BI162"/>
      <c r="BK162"/>
      <c r="BL162"/>
    </row>
    <row r="163" spans="2:64" ht="15" x14ac:dyDescent="0.2">
      <c r="B163"/>
      <c r="C163"/>
      <c r="D163"/>
      <c r="E163"/>
      <c r="F163"/>
      <c r="G163"/>
      <c r="H163"/>
      <c r="I163"/>
      <c r="J163"/>
      <c r="K163"/>
      <c r="L163"/>
      <c r="M163"/>
      <c r="O163"/>
      <c r="P163"/>
      <c r="Q163"/>
      <c r="R163"/>
      <c r="U163"/>
      <c r="V163"/>
      <c r="W163"/>
      <c r="Z163"/>
      <c r="AA163"/>
      <c r="AB163"/>
      <c r="AC163"/>
      <c r="AF163"/>
      <c r="AG163"/>
      <c r="AH163"/>
      <c r="AL163"/>
      <c r="AM163"/>
      <c r="AQ163"/>
      <c r="AR163"/>
      <c r="AT163"/>
      <c r="AU163"/>
      <c r="AW163"/>
      <c r="AX163"/>
      <c r="AZ163"/>
      <c r="BA163"/>
      <c r="BC163"/>
      <c r="BD163"/>
      <c r="BE163"/>
      <c r="BH163"/>
      <c r="BI163"/>
      <c r="BK163"/>
      <c r="BL163"/>
    </row>
    <row r="164" spans="2:64" ht="15" x14ac:dyDescent="0.2">
      <c r="B164"/>
      <c r="C164"/>
      <c r="D164"/>
      <c r="E164"/>
      <c r="F164"/>
      <c r="G164"/>
      <c r="H164"/>
      <c r="I164"/>
      <c r="J164"/>
      <c r="K164"/>
      <c r="L164"/>
      <c r="M164"/>
      <c r="O164"/>
      <c r="P164"/>
      <c r="Q164"/>
      <c r="R164"/>
      <c r="U164"/>
      <c r="V164"/>
      <c r="W164"/>
      <c r="Z164"/>
      <c r="AA164"/>
      <c r="AB164"/>
      <c r="AC164"/>
      <c r="AF164"/>
      <c r="AG164"/>
      <c r="AH164"/>
      <c r="AL164"/>
      <c r="AM164"/>
      <c r="AQ164"/>
      <c r="AR164"/>
      <c r="AT164"/>
      <c r="AU164"/>
      <c r="AW164"/>
      <c r="AX164"/>
      <c r="AZ164"/>
      <c r="BA164"/>
      <c r="BC164"/>
      <c r="BD164"/>
      <c r="BE164"/>
      <c r="BH164"/>
      <c r="BI164"/>
      <c r="BK164"/>
      <c r="BL164"/>
    </row>
    <row r="165" spans="2:64" ht="15" x14ac:dyDescent="0.2">
      <c r="B165"/>
      <c r="C165"/>
      <c r="D165"/>
      <c r="E165"/>
      <c r="F165"/>
      <c r="G165"/>
      <c r="H165"/>
      <c r="I165"/>
      <c r="J165"/>
      <c r="K165"/>
      <c r="L165"/>
      <c r="M165"/>
      <c r="O165"/>
      <c r="P165"/>
      <c r="Q165"/>
      <c r="R165"/>
      <c r="U165"/>
      <c r="V165"/>
      <c r="W165"/>
      <c r="Z165"/>
      <c r="AA165"/>
      <c r="AB165"/>
      <c r="AC165"/>
      <c r="AF165"/>
      <c r="AG165"/>
      <c r="AH165"/>
      <c r="AL165"/>
      <c r="AM165"/>
      <c r="AQ165"/>
      <c r="AR165"/>
      <c r="AT165"/>
      <c r="AU165"/>
      <c r="AW165"/>
      <c r="AX165"/>
      <c r="AZ165"/>
      <c r="BA165"/>
      <c r="BC165"/>
      <c r="BD165"/>
      <c r="BE165"/>
      <c r="BH165"/>
      <c r="BI165"/>
      <c r="BK165"/>
      <c r="BL165"/>
    </row>
    <row r="166" spans="2:64" ht="15" x14ac:dyDescent="0.2">
      <c r="B166"/>
      <c r="C166"/>
      <c r="D166"/>
      <c r="E166"/>
      <c r="F166"/>
      <c r="G166"/>
      <c r="H166"/>
      <c r="I166"/>
      <c r="J166"/>
      <c r="K166"/>
      <c r="L166"/>
      <c r="M166"/>
      <c r="O166"/>
      <c r="P166"/>
      <c r="Q166"/>
      <c r="R166"/>
      <c r="U166"/>
      <c r="V166"/>
      <c r="W166"/>
      <c r="Z166"/>
      <c r="AA166"/>
      <c r="AB166"/>
      <c r="AC166"/>
      <c r="AF166"/>
      <c r="AG166"/>
      <c r="AH166"/>
      <c r="AL166"/>
      <c r="AM166"/>
      <c r="AQ166"/>
      <c r="AR166"/>
      <c r="AT166"/>
      <c r="AU166"/>
      <c r="AW166"/>
      <c r="AX166"/>
      <c r="AZ166"/>
      <c r="BA166"/>
      <c r="BC166"/>
      <c r="BD166"/>
      <c r="BE166"/>
      <c r="BH166"/>
      <c r="BI166"/>
      <c r="BK166"/>
      <c r="BL166"/>
    </row>
    <row r="167" spans="2:64" ht="15" x14ac:dyDescent="0.2">
      <c r="B167"/>
      <c r="C167"/>
      <c r="D167"/>
      <c r="E167"/>
      <c r="F167"/>
      <c r="G167"/>
      <c r="H167"/>
      <c r="I167"/>
      <c r="J167"/>
      <c r="K167"/>
      <c r="L167"/>
      <c r="M167"/>
      <c r="O167"/>
      <c r="P167"/>
      <c r="Q167"/>
      <c r="R167"/>
      <c r="U167"/>
      <c r="V167"/>
      <c r="W167"/>
      <c r="Z167"/>
      <c r="AA167"/>
      <c r="AB167"/>
      <c r="AC167"/>
      <c r="AF167"/>
      <c r="AG167"/>
      <c r="AH167"/>
      <c r="AL167"/>
      <c r="AM167"/>
      <c r="AQ167"/>
      <c r="AR167"/>
      <c r="AT167"/>
      <c r="AU167"/>
      <c r="AW167"/>
      <c r="AX167"/>
      <c r="AZ167"/>
      <c r="BA167"/>
      <c r="BC167"/>
      <c r="BD167"/>
      <c r="BE167"/>
      <c r="BH167"/>
      <c r="BI167"/>
      <c r="BK167"/>
      <c r="BL167"/>
    </row>
    <row r="168" spans="2:64" ht="15" x14ac:dyDescent="0.2">
      <c r="B168"/>
      <c r="C168"/>
      <c r="D168"/>
      <c r="E168"/>
      <c r="F168"/>
      <c r="G168"/>
      <c r="H168"/>
      <c r="I168"/>
      <c r="J168"/>
      <c r="K168"/>
      <c r="L168"/>
      <c r="M168"/>
      <c r="O168"/>
      <c r="P168"/>
      <c r="Q168"/>
      <c r="R168"/>
      <c r="U168"/>
      <c r="V168"/>
      <c r="W168"/>
      <c r="Z168"/>
      <c r="AA168"/>
      <c r="AB168"/>
      <c r="AC168"/>
      <c r="AF168"/>
      <c r="AG168"/>
      <c r="AH168"/>
      <c r="AL168"/>
      <c r="AM168"/>
      <c r="AQ168"/>
      <c r="AR168"/>
      <c r="AT168"/>
      <c r="AU168"/>
      <c r="AW168"/>
      <c r="AX168"/>
      <c r="AZ168"/>
      <c r="BA168"/>
      <c r="BC168"/>
      <c r="BD168"/>
      <c r="BE168"/>
      <c r="BH168"/>
      <c r="BI168"/>
      <c r="BK168"/>
      <c r="BL168"/>
    </row>
    <row r="169" spans="2:64" ht="15" x14ac:dyDescent="0.2">
      <c r="B169"/>
      <c r="C169"/>
      <c r="D169"/>
      <c r="E169"/>
      <c r="F169"/>
      <c r="G169"/>
      <c r="H169"/>
      <c r="I169"/>
      <c r="J169"/>
      <c r="K169"/>
      <c r="L169"/>
      <c r="M169"/>
      <c r="O169"/>
      <c r="P169"/>
      <c r="Q169"/>
      <c r="R169"/>
      <c r="U169"/>
      <c r="V169"/>
      <c r="W169"/>
      <c r="Z169"/>
      <c r="AA169"/>
      <c r="AB169"/>
      <c r="AC169"/>
      <c r="AF169"/>
      <c r="AG169"/>
      <c r="AH169"/>
      <c r="AL169"/>
      <c r="AM169"/>
      <c r="AQ169"/>
      <c r="AR169"/>
      <c r="AT169"/>
      <c r="AU169"/>
      <c r="AW169"/>
      <c r="AX169"/>
      <c r="AZ169"/>
      <c r="BA169"/>
      <c r="BC169"/>
      <c r="BD169"/>
      <c r="BE169"/>
      <c r="BH169"/>
      <c r="BI169"/>
      <c r="BK169"/>
      <c r="BL169"/>
    </row>
    <row r="170" spans="2:64" ht="15" x14ac:dyDescent="0.2">
      <c r="B170"/>
      <c r="C170"/>
      <c r="D170"/>
      <c r="E170"/>
      <c r="F170"/>
      <c r="G170"/>
      <c r="H170"/>
      <c r="I170"/>
      <c r="J170"/>
      <c r="K170"/>
      <c r="L170"/>
      <c r="M170"/>
      <c r="O170"/>
      <c r="P170"/>
      <c r="Q170"/>
      <c r="R170"/>
      <c r="U170"/>
      <c r="V170"/>
      <c r="W170"/>
      <c r="Z170"/>
      <c r="AA170"/>
      <c r="AB170"/>
      <c r="AC170"/>
      <c r="AF170"/>
      <c r="AG170"/>
      <c r="AH170"/>
      <c r="AL170"/>
      <c r="AM170"/>
      <c r="AQ170"/>
      <c r="AR170"/>
      <c r="AT170"/>
      <c r="AU170"/>
      <c r="AW170"/>
      <c r="AX170"/>
      <c r="AZ170"/>
      <c r="BA170"/>
      <c r="BC170"/>
      <c r="BD170"/>
      <c r="BE170"/>
      <c r="BH170"/>
      <c r="BI170"/>
      <c r="BK170"/>
      <c r="BL170"/>
    </row>
    <row r="171" spans="2:64" ht="15" x14ac:dyDescent="0.2">
      <c r="B171"/>
      <c r="C171"/>
      <c r="D171"/>
      <c r="E171"/>
      <c r="F171"/>
      <c r="G171"/>
      <c r="H171"/>
      <c r="I171"/>
      <c r="J171"/>
      <c r="K171"/>
      <c r="L171"/>
      <c r="M171"/>
      <c r="O171"/>
      <c r="P171"/>
      <c r="Q171"/>
      <c r="R171"/>
      <c r="U171"/>
      <c r="V171"/>
      <c r="W171"/>
      <c r="Z171"/>
      <c r="AA171"/>
      <c r="AB171"/>
      <c r="AC171"/>
      <c r="AF171"/>
      <c r="AG171"/>
      <c r="AH171"/>
      <c r="AL171"/>
      <c r="AM171"/>
      <c r="AQ171"/>
      <c r="AR171"/>
      <c r="AT171"/>
      <c r="AU171"/>
      <c r="AW171"/>
      <c r="AX171"/>
      <c r="AZ171"/>
      <c r="BA171"/>
      <c r="BC171"/>
      <c r="BD171"/>
      <c r="BE171"/>
      <c r="BH171"/>
      <c r="BI171"/>
      <c r="BK171"/>
      <c r="BL171"/>
    </row>
    <row r="172" spans="2:64" ht="15" x14ac:dyDescent="0.2">
      <c r="B172"/>
      <c r="C172"/>
      <c r="D172"/>
      <c r="E172"/>
      <c r="F172"/>
      <c r="G172"/>
      <c r="H172"/>
      <c r="I172"/>
      <c r="J172"/>
      <c r="K172"/>
      <c r="L172"/>
      <c r="M172"/>
      <c r="O172"/>
      <c r="P172"/>
      <c r="Q172"/>
      <c r="R172"/>
      <c r="U172"/>
      <c r="V172"/>
      <c r="W172"/>
      <c r="Z172"/>
      <c r="AA172"/>
      <c r="AB172"/>
      <c r="AC172"/>
      <c r="AF172"/>
      <c r="AG172"/>
      <c r="AH172"/>
      <c r="AL172"/>
      <c r="AM172"/>
      <c r="AQ172"/>
      <c r="AR172"/>
      <c r="AT172"/>
      <c r="AU172"/>
      <c r="AW172"/>
      <c r="AX172"/>
      <c r="AZ172"/>
      <c r="BA172"/>
      <c r="BC172"/>
      <c r="BD172"/>
      <c r="BE172"/>
      <c r="BH172"/>
      <c r="BI172"/>
      <c r="BK172"/>
      <c r="BL172"/>
    </row>
    <row r="173" spans="2:64" ht="15" x14ac:dyDescent="0.2">
      <c r="B173"/>
      <c r="C173"/>
      <c r="D173"/>
      <c r="E173"/>
      <c r="F173"/>
      <c r="G173"/>
      <c r="H173"/>
      <c r="I173"/>
      <c r="J173"/>
      <c r="K173"/>
      <c r="L173"/>
      <c r="M173"/>
      <c r="O173"/>
      <c r="P173"/>
      <c r="Q173"/>
      <c r="R173"/>
      <c r="U173"/>
      <c r="V173"/>
      <c r="W173"/>
      <c r="Z173"/>
      <c r="AA173"/>
      <c r="AB173"/>
      <c r="AC173"/>
      <c r="AF173"/>
      <c r="AG173"/>
      <c r="AH173"/>
      <c r="AL173"/>
      <c r="AM173"/>
      <c r="AQ173"/>
      <c r="AR173"/>
      <c r="AT173"/>
      <c r="AU173"/>
      <c r="AW173"/>
      <c r="AX173"/>
      <c r="AZ173"/>
      <c r="BA173"/>
      <c r="BC173"/>
      <c r="BD173"/>
      <c r="BE173"/>
      <c r="BH173"/>
      <c r="BI173"/>
      <c r="BK173"/>
      <c r="BL173"/>
    </row>
    <row r="174" spans="2:64" ht="15" x14ac:dyDescent="0.2">
      <c r="B174"/>
      <c r="C174"/>
      <c r="D174"/>
      <c r="E174"/>
      <c r="F174"/>
      <c r="G174"/>
      <c r="H174"/>
      <c r="I174"/>
      <c r="J174"/>
      <c r="K174"/>
      <c r="L174"/>
      <c r="M174"/>
      <c r="O174"/>
      <c r="P174"/>
      <c r="Q174"/>
      <c r="R174"/>
      <c r="U174"/>
      <c r="V174"/>
      <c r="W174"/>
      <c r="Z174"/>
      <c r="AA174"/>
      <c r="AB174"/>
      <c r="AC174"/>
      <c r="AF174"/>
      <c r="AG174"/>
      <c r="AH174"/>
      <c r="AL174"/>
      <c r="AM174"/>
      <c r="AQ174"/>
      <c r="AR174"/>
      <c r="AT174"/>
      <c r="AU174"/>
      <c r="AW174"/>
      <c r="AX174"/>
      <c r="AZ174"/>
      <c r="BA174"/>
      <c r="BC174"/>
      <c r="BD174"/>
      <c r="BE174"/>
      <c r="BH174"/>
      <c r="BI174"/>
      <c r="BK174"/>
      <c r="BL174"/>
    </row>
    <row r="175" spans="2:64" ht="15" x14ac:dyDescent="0.2">
      <c r="B175"/>
      <c r="C175"/>
      <c r="D175"/>
      <c r="E175"/>
      <c r="F175"/>
      <c r="G175"/>
      <c r="H175"/>
      <c r="I175"/>
      <c r="J175"/>
      <c r="K175"/>
      <c r="L175"/>
      <c r="M175"/>
      <c r="O175"/>
      <c r="P175"/>
      <c r="Q175"/>
      <c r="R175"/>
      <c r="U175"/>
      <c r="V175"/>
      <c r="W175"/>
      <c r="Z175"/>
      <c r="AA175"/>
      <c r="AB175"/>
      <c r="AC175"/>
      <c r="AF175"/>
      <c r="AG175"/>
      <c r="AH175"/>
      <c r="AL175"/>
      <c r="AM175"/>
      <c r="AQ175"/>
      <c r="AR175"/>
      <c r="AT175"/>
      <c r="AU175"/>
      <c r="AW175"/>
      <c r="AX175"/>
      <c r="AZ175"/>
      <c r="BA175"/>
      <c r="BC175"/>
      <c r="BD175"/>
      <c r="BE175"/>
      <c r="BH175"/>
      <c r="BI175"/>
      <c r="BK175"/>
      <c r="BL175"/>
    </row>
    <row r="176" spans="2:64" ht="15" x14ac:dyDescent="0.2">
      <c r="B176"/>
      <c r="C176"/>
      <c r="D176"/>
      <c r="E176"/>
      <c r="F176"/>
      <c r="G176"/>
      <c r="H176"/>
      <c r="I176"/>
      <c r="J176"/>
      <c r="K176"/>
      <c r="L176"/>
      <c r="M176"/>
      <c r="O176"/>
      <c r="P176"/>
      <c r="Q176"/>
      <c r="R176"/>
      <c r="U176"/>
      <c r="V176"/>
      <c r="W176"/>
      <c r="Z176"/>
      <c r="AA176"/>
      <c r="AB176"/>
      <c r="AC176"/>
      <c r="AF176"/>
      <c r="AG176"/>
      <c r="AH176"/>
      <c r="AL176"/>
      <c r="AM176"/>
      <c r="AQ176"/>
      <c r="AR176"/>
      <c r="AT176"/>
      <c r="AU176"/>
      <c r="AW176"/>
      <c r="AX176"/>
      <c r="AZ176"/>
      <c r="BA176"/>
      <c r="BC176"/>
      <c r="BD176"/>
      <c r="BE176"/>
      <c r="BH176"/>
      <c r="BI176"/>
      <c r="BK176"/>
      <c r="BL176"/>
    </row>
    <row r="177" spans="2:64" ht="15" x14ac:dyDescent="0.2">
      <c r="B177"/>
      <c r="C177"/>
      <c r="D177"/>
      <c r="E177"/>
      <c r="F177"/>
      <c r="G177"/>
      <c r="H177"/>
      <c r="I177"/>
      <c r="J177"/>
      <c r="K177"/>
      <c r="L177"/>
      <c r="M177"/>
      <c r="O177"/>
      <c r="P177"/>
      <c r="Q177"/>
      <c r="R177"/>
      <c r="U177"/>
      <c r="V177"/>
      <c r="W177"/>
      <c r="Z177"/>
      <c r="AA177"/>
      <c r="AB177"/>
      <c r="AC177"/>
      <c r="AF177"/>
      <c r="AG177"/>
      <c r="AH177"/>
      <c r="AL177"/>
      <c r="AM177"/>
      <c r="AQ177"/>
      <c r="AR177"/>
      <c r="AT177"/>
      <c r="AU177"/>
      <c r="AW177"/>
      <c r="AX177"/>
      <c r="AZ177"/>
      <c r="BA177"/>
      <c r="BC177"/>
      <c r="BD177"/>
      <c r="BE177"/>
      <c r="BH177"/>
      <c r="BI177"/>
      <c r="BK177"/>
      <c r="BL177"/>
    </row>
    <row r="178" spans="2:64" ht="15" x14ac:dyDescent="0.2">
      <c r="B178"/>
      <c r="C178"/>
      <c r="D178"/>
      <c r="E178"/>
      <c r="F178"/>
      <c r="G178"/>
      <c r="H178"/>
      <c r="I178"/>
      <c r="J178"/>
      <c r="K178"/>
      <c r="L178"/>
      <c r="M178"/>
      <c r="O178"/>
      <c r="P178"/>
      <c r="Q178"/>
      <c r="R178"/>
      <c r="U178"/>
      <c r="V178"/>
      <c r="W178"/>
      <c r="Z178"/>
      <c r="AA178"/>
      <c r="AB178"/>
      <c r="AC178"/>
      <c r="AF178"/>
      <c r="AG178"/>
      <c r="AH178"/>
      <c r="AL178"/>
      <c r="AM178"/>
      <c r="AQ178"/>
      <c r="AR178"/>
      <c r="AT178"/>
      <c r="AU178"/>
      <c r="AW178"/>
      <c r="AX178"/>
      <c r="AZ178"/>
      <c r="BA178"/>
      <c r="BC178"/>
      <c r="BD178"/>
      <c r="BE178"/>
      <c r="BH178"/>
      <c r="BI178"/>
      <c r="BK178"/>
      <c r="BL178"/>
    </row>
    <row r="179" spans="2:64" ht="15" x14ac:dyDescent="0.2">
      <c r="B179"/>
      <c r="C179"/>
      <c r="D179"/>
      <c r="E179"/>
      <c r="F179"/>
      <c r="G179"/>
      <c r="H179"/>
      <c r="I179"/>
      <c r="J179"/>
      <c r="K179"/>
      <c r="L179"/>
      <c r="M179"/>
      <c r="O179"/>
      <c r="P179"/>
      <c r="Q179"/>
      <c r="R179"/>
      <c r="U179"/>
      <c r="V179"/>
      <c r="W179"/>
      <c r="Z179"/>
      <c r="AA179"/>
      <c r="AB179"/>
      <c r="AC179"/>
      <c r="AF179"/>
      <c r="AG179"/>
      <c r="AH179"/>
      <c r="AL179"/>
      <c r="AM179"/>
      <c r="AQ179"/>
      <c r="AR179"/>
      <c r="AT179"/>
      <c r="AU179"/>
      <c r="AW179"/>
      <c r="AX179"/>
      <c r="AZ179"/>
      <c r="BA179"/>
      <c r="BC179"/>
      <c r="BD179"/>
      <c r="BE179"/>
      <c r="BH179"/>
      <c r="BI179"/>
      <c r="BK179"/>
      <c r="BL179"/>
    </row>
    <row r="180" spans="2:64" ht="15" x14ac:dyDescent="0.2">
      <c r="B180"/>
      <c r="C180"/>
      <c r="D180"/>
      <c r="E180"/>
      <c r="F180"/>
      <c r="G180"/>
      <c r="H180"/>
      <c r="I180"/>
      <c r="J180"/>
      <c r="K180"/>
      <c r="L180"/>
      <c r="M180"/>
      <c r="O180"/>
      <c r="P180"/>
      <c r="Q180"/>
      <c r="R180"/>
      <c r="U180"/>
      <c r="V180"/>
      <c r="W180"/>
      <c r="Z180"/>
      <c r="AA180"/>
      <c r="AB180"/>
      <c r="AC180"/>
      <c r="AF180"/>
      <c r="AG180"/>
      <c r="AH180"/>
      <c r="AL180"/>
      <c r="AM180"/>
      <c r="AQ180"/>
      <c r="AR180"/>
      <c r="AT180"/>
      <c r="AU180"/>
      <c r="AW180"/>
      <c r="AX180"/>
      <c r="AZ180"/>
      <c r="BA180"/>
      <c r="BC180"/>
      <c r="BD180"/>
      <c r="BE180"/>
      <c r="BH180"/>
      <c r="BI180"/>
      <c r="BK180"/>
      <c r="BL180"/>
    </row>
    <row r="181" spans="2:64" ht="15" x14ac:dyDescent="0.2">
      <c r="B181"/>
      <c r="C181"/>
      <c r="D181"/>
      <c r="E181"/>
      <c r="F181"/>
      <c r="G181"/>
      <c r="H181"/>
      <c r="I181"/>
      <c r="J181"/>
      <c r="K181"/>
      <c r="L181"/>
      <c r="M181"/>
      <c r="O181"/>
      <c r="P181"/>
      <c r="Q181"/>
      <c r="R181"/>
      <c r="U181"/>
      <c r="V181"/>
      <c r="W181"/>
      <c r="Z181"/>
      <c r="AA181"/>
      <c r="AB181"/>
      <c r="AC181"/>
      <c r="AF181"/>
      <c r="AG181"/>
      <c r="AH181"/>
      <c r="AL181"/>
      <c r="AM181"/>
      <c r="AQ181"/>
      <c r="AR181"/>
      <c r="AT181"/>
      <c r="AU181"/>
      <c r="AW181"/>
      <c r="AX181"/>
      <c r="AZ181"/>
      <c r="BA181"/>
      <c r="BC181"/>
      <c r="BD181"/>
      <c r="BE181"/>
      <c r="BH181"/>
      <c r="BI181"/>
      <c r="BK181"/>
      <c r="BL181"/>
    </row>
    <row r="182" spans="2:64" ht="15" x14ac:dyDescent="0.2">
      <c r="B182"/>
      <c r="C182"/>
      <c r="D182"/>
      <c r="E182"/>
      <c r="F182"/>
      <c r="G182"/>
      <c r="H182"/>
      <c r="I182"/>
      <c r="J182"/>
      <c r="K182"/>
      <c r="L182"/>
      <c r="M182"/>
      <c r="O182"/>
      <c r="P182"/>
      <c r="Q182"/>
      <c r="R182"/>
      <c r="U182"/>
      <c r="V182"/>
      <c r="W182"/>
      <c r="Z182"/>
      <c r="AA182"/>
      <c r="AB182"/>
      <c r="AC182"/>
      <c r="AF182"/>
      <c r="AG182"/>
      <c r="AH182"/>
      <c r="AL182"/>
      <c r="AM182"/>
      <c r="AQ182"/>
      <c r="AR182"/>
      <c r="AT182"/>
      <c r="AU182"/>
      <c r="AW182"/>
      <c r="AX182"/>
      <c r="AZ182"/>
      <c r="BA182"/>
      <c r="BC182"/>
      <c r="BD182"/>
      <c r="BE182"/>
      <c r="BH182"/>
      <c r="BI182"/>
      <c r="BK182"/>
      <c r="BL182"/>
    </row>
    <row r="183" spans="2:64" ht="15" x14ac:dyDescent="0.2">
      <c r="B183"/>
      <c r="C183"/>
      <c r="D183"/>
      <c r="E183"/>
      <c r="F183"/>
      <c r="G183"/>
      <c r="H183"/>
      <c r="I183"/>
      <c r="J183"/>
      <c r="K183"/>
      <c r="L183"/>
      <c r="M183"/>
      <c r="O183"/>
      <c r="P183"/>
      <c r="Q183"/>
      <c r="R183"/>
      <c r="U183"/>
      <c r="V183"/>
      <c r="W183"/>
      <c r="Z183"/>
      <c r="AA183"/>
      <c r="AB183"/>
      <c r="AC183"/>
      <c r="AF183"/>
      <c r="AG183"/>
      <c r="AH183"/>
      <c r="AL183"/>
      <c r="AM183"/>
      <c r="AQ183"/>
      <c r="AR183"/>
      <c r="AT183"/>
      <c r="AU183"/>
      <c r="AW183"/>
      <c r="AX183"/>
      <c r="AZ183"/>
      <c r="BA183"/>
      <c r="BC183"/>
      <c r="BD183"/>
      <c r="BE183"/>
      <c r="BH183"/>
      <c r="BI183"/>
      <c r="BK183"/>
      <c r="BL183"/>
    </row>
    <row r="184" spans="2:64" ht="15" x14ac:dyDescent="0.2">
      <c r="B184"/>
      <c r="C184"/>
      <c r="D184"/>
      <c r="E184"/>
      <c r="F184"/>
      <c r="G184"/>
      <c r="H184"/>
      <c r="I184"/>
      <c r="J184"/>
      <c r="K184"/>
      <c r="L184"/>
      <c r="M184"/>
      <c r="O184"/>
      <c r="P184"/>
      <c r="Q184"/>
      <c r="R184"/>
      <c r="U184"/>
      <c r="V184"/>
      <c r="W184"/>
      <c r="Z184"/>
      <c r="AA184"/>
      <c r="AB184"/>
      <c r="AC184"/>
      <c r="AF184"/>
      <c r="AG184"/>
      <c r="AH184"/>
      <c r="AL184"/>
      <c r="AM184"/>
      <c r="AQ184"/>
      <c r="AR184"/>
      <c r="AT184"/>
      <c r="AU184"/>
      <c r="AW184"/>
      <c r="AX184"/>
      <c r="AZ184"/>
      <c r="BA184"/>
      <c r="BC184"/>
      <c r="BD184"/>
      <c r="BE184"/>
      <c r="BH184"/>
      <c r="BI184"/>
      <c r="BK184"/>
      <c r="BL184"/>
    </row>
    <row r="185" spans="2:64" ht="15" x14ac:dyDescent="0.2">
      <c r="B185"/>
      <c r="C185"/>
      <c r="D185"/>
      <c r="E185"/>
      <c r="F185"/>
      <c r="G185"/>
      <c r="H185"/>
      <c r="I185"/>
      <c r="J185"/>
      <c r="K185"/>
      <c r="L185"/>
      <c r="M185"/>
      <c r="O185"/>
      <c r="P185"/>
      <c r="Q185"/>
      <c r="R185"/>
      <c r="U185"/>
      <c r="V185"/>
      <c r="W185"/>
      <c r="Z185"/>
      <c r="AA185"/>
      <c r="AB185"/>
      <c r="AC185"/>
      <c r="AF185"/>
      <c r="AG185"/>
      <c r="AH185"/>
      <c r="AL185"/>
      <c r="AM185"/>
      <c r="AQ185"/>
      <c r="AR185"/>
      <c r="AT185"/>
      <c r="AU185"/>
      <c r="AW185"/>
      <c r="AX185"/>
      <c r="AZ185"/>
      <c r="BA185"/>
      <c r="BC185"/>
      <c r="BD185"/>
      <c r="BE185"/>
      <c r="BH185"/>
      <c r="BI185"/>
      <c r="BK185"/>
      <c r="BL185"/>
    </row>
    <row r="186" spans="2:64" ht="15" x14ac:dyDescent="0.2">
      <c r="B186"/>
      <c r="C186"/>
      <c r="D186"/>
      <c r="E186"/>
      <c r="F186"/>
      <c r="G186"/>
      <c r="H186"/>
      <c r="I186"/>
      <c r="J186"/>
      <c r="K186"/>
      <c r="L186"/>
      <c r="M186"/>
      <c r="O186"/>
      <c r="P186"/>
      <c r="Q186"/>
      <c r="R186"/>
      <c r="U186"/>
      <c r="V186"/>
      <c r="W186"/>
      <c r="Z186"/>
      <c r="AA186"/>
      <c r="AB186"/>
      <c r="AC186"/>
      <c r="AF186"/>
      <c r="AG186"/>
      <c r="AH186"/>
      <c r="AL186"/>
      <c r="AM186"/>
      <c r="AQ186"/>
      <c r="AR186"/>
      <c r="AT186"/>
      <c r="AU186"/>
      <c r="AW186"/>
      <c r="AX186"/>
      <c r="AZ186"/>
      <c r="BA186"/>
      <c r="BC186"/>
      <c r="BD186"/>
      <c r="BE186"/>
      <c r="BH186"/>
      <c r="BI186"/>
      <c r="BK186"/>
      <c r="BL186"/>
    </row>
    <row r="187" spans="2:64" ht="15" x14ac:dyDescent="0.2">
      <c r="B187"/>
      <c r="C187"/>
      <c r="D187"/>
      <c r="E187"/>
      <c r="F187"/>
      <c r="G187"/>
      <c r="H187"/>
      <c r="I187"/>
      <c r="J187"/>
      <c r="K187"/>
      <c r="L187"/>
      <c r="M187"/>
      <c r="O187"/>
      <c r="P187"/>
      <c r="Q187"/>
      <c r="R187"/>
      <c r="U187"/>
      <c r="V187"/>
      <c r="W187"/>
      <c r="Z187"/>
      <c r="AA187"/>
      <c r="AB187"/>
      <c r="AC187"/>
      <c r="AF187"/>
      <c r="AG187"/>
      <c r="AH187"/>
      <c r="AL187"/>
      <c r="AM187"/>
      <c r="AQ187"/>
      <c r="AR187"/>
      <c r="AT187"/>
      <c r="AU187"/>
      <c r="AW187"/>
      <c r="AX187"/>
      <c r="AZ187"/>
      <c r="BA187"/>
      <c r="BC187"/>
      <c r="BD187"/>
      <c r="BE187"/>
      <c r="BH187"/>
      <c r="BI187"/>
      <c r="BK187"/>
      <c r="BL187"/>
    </row>
    <row r="188" spans="2:64" ht="15" x14ac:dyDescent="0.2">
      <c r="B188"/>
      <c r="C188"/>
      <c r="D188"/>
      <c r="E188"/>
      <c r="F188"/>
      <c r="G188"/>
      <c r="H188"/>
      <c r="I188"/>
      <c r="J188"/>
      <c r="K188"/>
      <c r="L188"/>
      <c r="M188"/>
      <c r="O188"/>
      <c r="P188"/>
      <c r="Q188"/>
      <c r="R188"/>
      <c r="U188"/>
      <c r="V188"/>
      <c r="W188"/>
      <c r="Z188"/>
      <c r="AA188"/>
      <c r="AB188"/>
      <c r="AC188"/>
      <c r="AF188"/>
      <c r="AG188"/>
      <c r="AH188"/>
      <c r="AL188"/>
      <c r="AM188"/>
      <c r="AQ188"/>
      <c r="AR188"/>
      <c r="AT188"/>
      <c r="AU188"/>
      <c r="AW188"/>
      <c r="AX188"/>
      <c r="AZ188"/>
      <c r="BA188"/>
      <c r="BC188"/>
      <c r="BD188"/>
      <c r="BE188"/>
      <c r="BH188"/>
      <c r="BI188"/>
      <c r="BK188"/>
      <c r="BL188"/>
    </row>
    <row r="189" spans="2:64" ht="15" x14ac:dyDescent="0.2">
      <c r="B189"/>
      <c r="C189"/>
      <c r="D189"/>
      <c r="E189"/>
      <c r="F189"/>
      <c r="G189"/>
      <c r="H189"/>
      <c r="I189"/>
      <c r="J189"/>
      <c r="K189"/>
      <c r="L189"/>
      <c r="M189"/>
      <c r="O189"/>
      <c r="P189"/>
      <c r="Q189"/>
      <c r="R189"/>
      <c r="U189"/>
      <c r="V189"/>
      <c r="W189"/>
      <c r="Z189"/>
      <c r="AA189"/>
      <c r="AB189"/>
      <c r="AC189"/>
      <c r="AF189"/>
      <c r="AG189"/>
      <c r="AH189"/>
      <c r="AL189"/>
      <c r="AM189"/>
      <c r="AQ189"/>
      <c r="AR189"/>
      <c r="AT189"/>
      <c r="AU189"/>
      <c r="AW189"/>
      <c r="AX189"/>
      <c r="AZ189"/>
      <c r="BA189"/>
      <c r="BC189"/>
      <c r="BD189"/>
      <c r="BE189"/>
      <c r="BH189"/>
      <c r="BI189"/>
      <c r="BK189"/>
      <c r="BL189"/>
    </row>
    <row r="190" spans="2:64" ht="15" x14ac:dyDescent="0.2">
      <c r="B190"/>
      <c r="C190"/>
      <c r="D190"/>
      <c r="E190"/>
      <c r="F190"/>
      <c r="G190"/>
      <c r="H190"/>
      <c r="I190"/>
      <c r="J190"/>
      <c r="K190"/>
      <c r="L190"/>
      <c r="M190"/>
      <c r="O190"/>
      <c r="P190"/>
      <c r="Q190"/>
      <c r="R190"/>
      <c r="U190"/>
      <c r="V190"/>
      <c r="W190"/>
      <c r="Z190"/>
      <c r="AA190"/>
      <c r="AB190"/>
      <c r="AC190"/>
      <c r="AF190"/>
      <c r="AG190"/>
      <c r="AH190"/>
      <c r="AL190"/>
      <c r="AM190"/>
      <c r="AQ190"/>
      <c r="AR190"/>
      <c r="AT190"/>
      <c r="AU190"/>
      <c r="AW190"/>
      <c r="AX190"/>
      <c r="AZ190"/>
      <c r="BA190"/>
      <c r="BC190"/>
      <c r="BD190"/>
      <c r="BE190"/>
      <c r="BH190"/>
      <c r="BI190"/>
      <c r="BK190"/>
      <c r="BL190"/>
    </row>
    <row r="191" spans="2:64" ht="15" x14ac:dyDescent="0.2">
      <c r="B191"/>
      <c r="C191"/>
      <c r="D191"/>
      <c r="E191"/>
      <c r="F191"/>
      <c r="G191"/>
      <c r="H191"/>
      <c r="I191"/>
      <c r="J191"/>
      <c r="K191"/>
      <c r="L191"/>
      <c r="M191"/>
      <c r="O191"/>
      <c r="P191"/>
      <c r="Q191"/>
      <c r="R191"/>
      <c r="U191"/>
      <c r="V191"/>
      <c r="W191"/>
      <c r="Z191"/>
      <c r="AA191"/>
      <c r="AB191"/>
      <c r="AC191"/>
      <c r="AF191"/>
      <c r="AG191"/>
      <c r="AH191"/>
      <c r="AL191"/>
      <c r="AM191"/>
      <c r="AQ191"/>
      <c r="AR191"/>
      <c r="AT191"/>
      <c r="AU191"/>
      <c r="AW191"/>
      <c r="AX191"/>
      <c r="AZ191"/>
      <c r="BA191"/>
      <c r="BC191"/>
      <c r="BD191"/>
      <c r="BE191"/>
      <c r="BH191"/>
      <c r="BI191"/>
      <c r="BK191"/>
      <c r="BL191"/>
    </row>
    <row r="192" spans="2:64" ht="15" x14ac:dyDescent="0.2">
      <c r="B192"/>
      <c r="C192"/>
      <c r="D192"/>
      <c r="E192"/>
      <c r="F192"/>
      <c r="G192"/>
      <c r="H192"/>
      <c r="I192"/>
      <c r="J192"/>
      <c r="K192"/>
      <c r="L192"/>
      <c r="M192"/>
      <c r="O192"/>
      <c r="P192"/>
      <c r="Q192"/>
      <c r="R192"/>
      <c r="U192"/>
      <c r="V192"/>
      <c r="W192"/>
      <c r="Z192"/>
      <c r="AA192"/>
      <c r="AB192"/>
      <c r="AC192"/>
      <c r="AF192"/>
      <c r="AG192"/>
      <c r="AH192"/>
      <c r="AL192"/>
      <c r="AM192"/>
      <c r="AQ192"/>
      <c r="AR192"/>
      <c r="AT192"/>
      <c r="AU192"/>
      <c r="AW192"/>
      <c r="AX192"/>
      <c r="AZ192"/>
      <c r="BA192"/>
      <c r="BC192"/>
      <c r="BD192"/>
      <c r="BE192"/>
      <c r="BH192"/>
      <c r="BI192"/>
      <c r="BK192"/>
      <c r="BL192"/>
    </row>
    <row r="193" spans="2:64" ht="15" x14ac:dyDescent="0.2">
      <c r="B193"/>
      <c r="C193"/>
      <c r="D193"/>
      <c r="E193"/>
      <c r="F193"/>
      <c r="G193"/>
      <c r="H193"/>
      <c r="I193"/>
      <c r="J193"/>
      <c r="K193"/>
      <c r="L193"/>
      <c r="M193"/>
      <c r="O193"/>
      <c r="P193"/>
      <c r="Q193"/>
      <c r="R193"/>
      <c r="U193"/>
      <c r="V193"/>
      <c r="W193"/>
      <c r="Z193"/>
      <c r="AA193"/>
      <c r="AB193"/>
      <c r="AC193"/>
      <c r="AF193"/>
      <c r="AG193"/>
      <c r="AH193"/>
      <c r="AL193"/>
      <c r="AM193"/>
      <c r="AQ193"/>
      <c r="AR193"/>
      <c r="AT193"/>
      <c r="AU193"/>
      <c r="AW193"/>
      <c r="AX193"/>
      <c r="AZ193"/>
      <c r="BA193"/>
      <c r="BC193"/>
      <c r="BD193"/>
      <c r="BE193"/>
      <c r="BH193"/>
      <c r="BI193"/>
      <c r="BK193"/>
      <c r="BL193"/>
    </row>
    <row r="194" spans="2:64" ht="15" x14ac:dyDescent="0.2">
      <c r="B194"/>
      <c r="C194"/>
      <c r="D194"/>
      <c r="E194"/>
      <c r="F194"/>
      <c r="G194"/>
      <c r="H194"/>
      <c r="I194"/>
      <c r="J194"/>
      <c r="K194"/>
      <c r="L194"/>
      <c r="M194"/>
      <c r="O194"/>
      <c r="P194"/>
      <c r="Q194"/>
      <c r="R194"/>
      <c r="U194"/>
      <c r="V194"/>
      <c r="W194"/>
      <c r="Z194"/>
      <c r="AA194"/>
      <c r="AB194"/>
      <c r="AC194"/>
      <c r="AF194"/>
      <c r="AG194"/>
      <c r="AH194"/>
      <c r="AL194"/>
      <c r="AM194"/>
      <c r="AQ194"/>
      <c r="AR194"/>
      <c r="AT194"/>
      <c r="AU194"/>
      <c r="AW194"/>
      <c r="AX194"/>
      <c r="AZ194"/>
      <c r="BA194"/>
      <c r="BC194"/>
      <c r="BD194"/>
      <c r="BE194"/>
      <c r="BH194"/>
      <c r="BI194"/>
      <c r="BK194"/>
      <c r="BL194"/>
    </row>
    <row r="195" spans="2:64" ht="15" x14ac:dyDescent="0.2">
      <c r="B195"/>
      <c r="C195"/>
      <c r="D195"/>
      <c r="E195"/>
      <c r="F195"/>
      <c r="G195"/>
      <c r="H195"/>
      <c r="I195"/>
      <c r="J195"/>
      <c r="K195"/>
      <c r="L195"/>
      <c r="M195"/>
      <c r="O195"/>
      <c r="P195"/>
      <c r="Q195"/>
      <c r="R195"/>
      <c r="U195"/>
      <c r="V195"/>
      <c r="W195"/>
      <c r="Z195"/>
      <c r="AA195"/>
      <c r="AB195"/>
      <c r="AC195"/>
      <c r="AF195"/>
      <c r="AG195"/>
      <c r="AH195"/>
      <c r="AL195"/>
      <c r="AM195"/>
      <c r="AQ195"/>
      <c r="AR195"/>
      <c r="AT195"/>
      <c r="AU195"/>
      <c r="AW195"/>
      <c r="AX195"/>
      <c r="AZ195"/>
      <c r="BA195"/>
      <c r="BC195"/>
      <c r="BD195"/>
      <c r="BE195"/>
      <c r="BH195"/>
      <c r="BI195"/>
      <c r="BK195"/>
      <c r="BL195"/>
    </row>
    <row r="196" spans="2:64" ht="15" x14ac:dyDescent="0.2">
      <c r="B196"/>
      <c r="C196"/>
      <c r="D196"/>
      <c r="E196"/>
      <c r="F196"/>
      <c r="G196"/>
      <c r="H196"/>
      <c r="I196"/>
      <c r="J196"/>
      <c r="K196"/>
      <c r="L196"/>
      <c r="M196"/>
      <c r="O196"/>
      <c r="P196"/>
      <c r="Q196"/>
      <c r="R196"/>
      <c r="U196"/>
      <c r="V196"/>
      <c r="W196"/>
      <c r="Z196"/>
      <c r="AA196"/>
      <c r="AB196"/>
      <c r="AC196"/>
      <c r="AF196"/>
      <c r="AG196"/>
      <c r="AH196"/>
      <c r="AL196"/>
      <c r="AM196"/>
      <c r="AQ196"/>
      <c r="AR196"/>
      <c r="AT196"/>
      <c r="AU196"/>
      <c r="AW196"/>
      <c r="AX196"/>
      <c r="AZ196"/>
      <c r="BA196"/>
      <c r="BC196"/>
      <c r="BD196"/>
      <c r="BE196"/>
      <c r="BH196"/>
      <c r="BI196"/>
      <c r="BK196"/>
      <c r="BL196"/>
    </row>
    <row r="197" spans="2:64" ht="15" x14ac:dyDescent="0.2">
      <c r="B197"/>
      <c r="C197"/>
      <c r="D197"/>
      <c r="E197"/>
      <c r="F197"/>
      <c r="G197"/>
      <c r="H197"/>
      <c r="I197"/>
      <c r="J197"/>
      <c r="K197"/>
      <c r="L197"/>
      <c r="M197"/>
      <c r="O197"/>
      <c r="P197"/>
      <c r="Q197"/>
      <c r="R197"/>
      <c r="U197"/>
      <c r="V197"/>
      <c r="W197"/>
      <c r="Z197"/>
      <c r="AA197"/>
      <c r="AB197"/>
      <c r="AC197"/>
      <c r="AF197"/>
      <c r="AG197"/>
      <c r="AH197"/>
      <c r="AL197"/>
      <c r="AM197"/>
      <c r="AQ197"/>
      <c r="AR197"/>
      <c r="AT197"/>
      <c r="AU197"/>
      <c r="AW197"/>
      <c r="AX197"/>
      <c r="AZ197"/>
      <c r="BA197"/>
      <c r="BC197"/>
      <c r="BD197"/>
      <c r="BE197"/>
      <c r="BH197"/>
      <c r="BI197"/>
      <c r="BK197"/>
      <c r="BL197"/>
    </row>
    <row r="198" spans="2:64" ht="15" x14ac:dyDescent="0.2">
      <c r="B198"/>
      <c r="C198"/>
      <c r="D198"/>
      <c r="E198"/>
      <c r="F198"/>
      <c r="G198"/>
      <c r="H198"/>
      <c r="I198"/>
      <c r="J198"/>
      <c r="K198"/>
      <c r="L198"/>
      <c r="M198"/>
      <c r="O198"/>
      <c r="P198"/>
      <c r="Q198"/>
      <c r="R198"/>
      <c r="U198"/>
      <c r="V198"/>
      <c r="W198"/>
      <c r="Z198"/>
      <c r="AA198"/>
      <c r="AB198"/>
      <c r="AC198"/>
      <c r="AF198"/>
      <c r="AG198"/>
      <c r="AH198"/>
      <c r="AL198"/>
      <c r="AM198"/>
      <c r="AQ198"/>
      <c r="AR198"/>
      <c r="AT198"/>
      <c r="AU198"/>
      <c r="AW198"/>
      <c r="AX198"/>
      <c r="AZ198"/>
      <c r="BA198"/>
      <c r="BC198"/>
      <c r="BD198"/>
      <c r="BE198"/>
      <c r="BH198"/>
      <c r="BI198"/>
      <c r="BK198"/>
      <c r="BL198"/>
    </row>
    <row r="199" spans="2:64" ht="15" x14ac:dyDescent="0.2">
      <c r="B199"/>
      <c r="C199"/>
      <c r="D199"/>
      <c r="E199"/>
      <c r="F199"/>
      <c r="G199"/>
      <c r="H199"/>
      <c r="I199"/>
      <c r="J199"/>
      <c r="K199"/>
      <c r="L199"/>
      <c r="M199"/>
      <c r="O199"/>
      <c r="P199"/>
      <c r="Q199"/>
      <c r="R199"/>
      <c r="U199"/>
      <c r="V199"/>
      <c r="W199"/>
      <c r="Z199"/>
      <c r="AA199"/>
      <c r="AB199"/>
      <c r="AC199"/>
      <c r="AF199"/>
      <c r="AG199"/>
      <c r="AH199"/>
      <c r="AL199"/>
      <c r="AM199"/>
      <c r="AQ199"/>
      <c r="AR199"/>
      <c r="AT199"/>
      <c r="AU199"/>
      <c r="AW199"/>
      <c r="AX199"/>
      <c r="AZ199"/>
      <c r="BA199"/>
      <c r="BC199"/>
      <c r="BD199"/>
      <c r="BE199"/>
      <c r="BH199"/>
      <c r="BI199"/>
      <c r="BK199"/>
      <c r="BL199"/>
    </row>
    <row r="200" spans="2:64" ht="15" x14ac:dyDescent="0.2">
      <c r="B200"/>
      <c r="C200"/>
      <c r="D200"/>
      <c r="E200"/>
      <c r="F200"/>
      <c r="G200"/>
      <c r="H200"/>
      <c r="I200"/>
      <c r="J200"/>
      <c r="K200"/>
      <c r="L200"/>
      <c r="M200"/>
      <c r="O200"/>
      <c r="P200"/>
      <c r="Q200"/>
      <c r="R200"/>
      <c r="U200"/>
      <c r="V200"/>
      <c r="W200"/>
      <c r="Z200"/>
      <c r="AA200"/>
      <c r="AB200"/>
      <c r="AC200"/>
      <c r="AF200"/>
      <c r="AG200"/>
      <c r="AH200"/>
      <c r="AL200"/>
      <c r="AM200"/>
      <c r="AQ200"/>
      <c r="AR200"/>
      <c r="AT200"/>
      <c r="AU200"/>
      <c r="AW200"/>
      <c r="AX200"/>
      <c r="AZ200"/>
      <c r="BA200"/>
      <c r="BC200"/>
      <c r="BD200"/>
      <c r="BE200"/>
      <c r="BH200"/>
      <c r="BI200"/>
      <c r="BK200"/>
      <c r="BL200"/>
    </row>
    <row r="201" spans="2:64" ht="15" x14ac:dyDescent="0.2">
      <c r="B201"/>
      <c r="C201"/>
      <c r="D201"/>
      <c r="E201"/>
      <c r="F201"/>
      <c r="G201"/>
      <c r="H201"/>
      <c r="I201"/>
      <c r="J201"/>
      <c r="K201"/>
      <c r="L201"/>
      <c r="M201"/>
      <c r="O201"/>
      <c r="P201"/>
      <c r="Q201"/>
      <c r="R201"/>
      <c r="U201"/>
      <c r="V201"/>
      <c r="W201"/>
      <c r="Z201"/>
      <c r="AA201"/>
      <c r="AB201"/>
      <c r="AC201"/>
      <c r="AF201"/>
      <c r="AG201"/>
      <c r="AH201"/>
      <c r="AL201"/>
      <c r="AM201"/>
      <c r="AQ201"/>
      <c r="AR201"/>
      <c r="AT201"/>
      <c r="AU201"/>
      <c r="AW201"/>
      <c r="AX201"/>
      <c r="AZ201"/>
      <c r="BA201"/>
      <c r="BC201"/>
      <c r="BD201"/>
      <c r="BE201"/>
      <c r="BH201"/>
      <c r="BI201"/>
      <c r="BK201"/>
      <c r="BL201"/>
    </row>
    <row r="202" spans="2:64" ht="15" x14ac:dyDescent="0.2">
      <c r="B202"/>
      <c r="C202"/>
      <c r="D202"/>
      <c r="E202"/>
      <c r="F202"/>
      <c r="G202"/>
      <c r="H202"/>
      <c r="I202"/>
      <c r="J202"/>
      <c r="K202"/>
      <c r="L202"/>
      <c r="M202"/>
      <c r="O202"/>
      <c r="P202"/>
      <c r="Q202"/>
      <c r="R202"/>
      <c r="U202"/>
      <c r="V202"/>
      <c r="W202"/>
      <c r="Z202"/>
      <c r="AA202"/>
      <c r="AB202"/>
      <c r="AC202"/>
      <c r="AF202"/>
      <c r="AG202"/>
      <c r="AH202"/>
      <c r="AL202"/>
      <c r="AM202"/>
      <c r="AQ202"/>
      <c r="AR202"/>
      <c r="AT202"/>
      <c r="AU202"/>
      <c r="AW202"/>
      <c r="AX202"/>
      <c r="AZ202"/>
      <c r="BA202"/>
      <c r="BC202"/>
      <c r="BD202"/>
      <c r="BE202"/>
      <c r="BH202"/>
      <c r="BI202"/>
      <c r="BK202"/>
      <c r="BL202"/>
    </row>
    <row r="203" spans="2:64" ht="15" x14ac:dyDescent="0.2">
      <c r="B203"/>
      <c r="C203"/>
      <c r="D203"/>
      <c r="E203"/>
      <c r="F203"/>
      <c r="G203"/>
      <c r="H203"/>
      <c r="I203"/>
      <c r="J203"/>
      <c r="K203"/>
      <c r="L203"/>
      <c r="M203"/>
      <c r="O203"/>
      <c r="P203"/>
      <c r="Q203"/>
      <c r="R203"/>
      <c r="U203"/>
      <c r="V203"/>
      <c r="W203"/>
      <c r="Z203"/>
      <c r="AA203"/>
      <c r="AB203"/>
      <c r="AC203"/>
      <c r="AF203"/>
      <c r="AG203"/>
      <c r="AH203"/>
      <c r="AL203"/>
      <c r="AM203"/>
      <c r="AQ203"/>
      <c r="AR203"/>
      <c r="AT203"/>
      <c r="AU203"/>
      <c r="AW203"/>
      <c r="AX203"/>
      <c r="AZ203"/>
      <c r="BA203"/>
      <c r="BC203"/>
      <c r="BD203"/>
      <c r="BE203"/>
      <c r="BH203"/>
      <c r="BI203"/>
      <c r="BK203"/>
      <c r="BL203"/>
    </row>
    <row r="204" spans="2:64" ht="15" x14ac:dyDescent="0.2">
      <c r="B204"/>
      <c r="C204"/>
      <c r="D204"/>
      <c r="E204"/>
      <c r="F204"/>
      <c r="G204"/>
      <c r="H204"/>
      <c r="I204"/>
      <c r="J204"/>
      <c r="K204"/>
      <c r="L204"/>
      <c r="M204"/>
      <c r="O204"/>
      <c r="P204"/>
      <c r="Q204"/>
      <c r="R204"/>
      <c r="U204"/>
      <c r="V204"/>
      <c r="W204"/>
      <c r="Z204"/>
      <c r="AA204"/>
      <c r="AB204"/>
      <c r="AC204"/>
      <c r="AF204"/>
      <c r="AG204"/>
      <c r="AH204"/>
      <c r="AL204"/>
      <c r="AM204"/>
      <c r="AQ204"/>
      <c r="AR204"/>
      <c r="AT204"/>
      <c r="AU204"/>
      <c r="AW204"/>
      <c r="AX204"/>
      <c r="AZ204"/>
      <c r="BA204"/>
      <c r="BC204"/>
      <c r="BD204"/>
      <c r="BE204"/>
      <c r="BH204"/>
      <c r="BI204"/>
      <c r="BK204"/>
      <c r="BL204"/>
    </row>
    <row r="205" spans="2:64" ht="15" x14ac:dyDescent="0.2">
      <c r="B205"/>
      <c r="C205"/>
      <c r="D205"/>
      <c r="E205"/>
      <c r="F205"/>
      <c r="G205"/>
      <c r="H205"/>
      <c r="I205"/>
      <c r="J205"/>
      <c r="K205"/>
      <c r="L205"/>
      <c r="M205"/>
      <c r="O205"/>
      <c r="P205"/>
      <c r="Q205"/>
      <c r="R205"/>
      <c r="U205"/>
      <c r="V205"/>
      <c r="W205"/>
      <c r="Z205"/>
      <c r="AA205"/>
      <c r="AB205"/>
      <c r="AC205"/>
      <c r="AF205"/>
      <c r="AG205"/>
      <c r="AH205"/>
      <c r="AL205"/>
      <c r="AM205"/>
      <c r="AQ205"/>
      <c r="AR205"/>
      <c r="AT205"/>
      <c r="AU205"/>
      <c r="AW205"/>
      <c r="AX205"/>
      <c r="AZ205"/>
      <c r="BA205"/>
      <c r="BC205"/>
      <c r="BD205"/>
      <c r="BE205"/>
      <c r="BH205"/>
      <c r="BI205"/>
      <c r="BK205"/>
      <c r="BL205"/>
    </row>
    <row r="206" spans="2:64" ht="15" x14ac:dyDescent="0.2">
      <c r="B206"/>
      <c r="C206"/>
      <c r="D206"/>
      <c r="E206"/>
      <c r="F206"/>
      <c r="G206"/>
      <c r="H206"/>
      <c r="I206"/>
      <c r="J206"/>
      <c r="K206"/>
      <c r="L206"/>
      <c r="M206"/>
      <c r="O206"/>
      <c r="P206"/>
      <c r="Q206"/>
      <c r="R206"/>
      <c r="U206"/>
      <c r="V206"/>
      <c r="W206"/>
      <c r="Z206"/>
      <c r="AA206"/>
      <c r="AB206"/>
      <c r="AC206"/>
      <c r="AF206"/>
      <c r="AG206"/>
      <c r="AH206"/>
      <c r="AL206"/>
      <c r="AM206"/>
      <c r="AQ206"/>
      <c r="AR206"/>
      <c r="AT206"/>
      <c r="AU206"/>
      <c r="AW206"/>
      <c r="AX206"/>
      <c r="AZ206"/>
      <c r="BA206"/>
      <c r="BC206"/>
      <c r="BD206"/>
      <c r="BE206"/>
      <c r="BH206"/>
      <c r="BI206"/>
      <c r="BK206"/>
      <c r="BL206"/>
    </row>
    <row r="207" spans="2:64" ht="15" x14ac:dyDescent="0.2">
      <c r="B207"/>
      <c r="C207"/>
      <c r="D207"/>
      <c r="E207"/>
      <c r="F207"/>
      <c r="G207"/>
      <c r="H207"/>
      <c r="I207"/>
      <c r="J207"/>
      <c r="K207"/>
      <c r="L207"/>
      <c r="M207"/>
      <c r="O207"/>
      <c r="P207"/>
      <c r="Q207"/>
      <c r="R207"/>
      <c r="U207"/>
      <c r="V207"/>
      <c r="W207"/>
      <c r="Z207"/>
      <c r="AA207"/>
      <c r="AB207"/>
      <c r="AC207"/>
      <c r="AF207"/>
      <c r="AG207"/>
      <c r="AH207"/>
      <c r="AL207"/>
      <c r="AM207"/>
      <c r="AQ207"/>
      <c r="AR207"/>
      <c r="AT207"/>
      <c r="AU207"/>
      <c r="AW207"/>
      <c r="AX207"/>
      <c r="AZ207"/>
      <c r="BA207"/>
      <c r="BC207"/>
      <c r="BD207"/>
      <c r="BE207"/>
      <c r="BH207"/>
      <c r="BI207"/>
      <c r="BK207"/>
      <c r="BL207"/>
    </row>
    <row r="208" spans="2:64" ht="15" x14ac:dyDescent="0.2">
      <c r="B208"/>
      <c r="C208"/>
      <c r="D208"/>
      <c r="E208"/>
      <c r="F208"/>
      <c r="G208"/>
      <c r="H208"/>
      <c r="I208"/>
      <c r="J208"/>
      <c r="K208"/>
      <c r="L208"/>
      <c r="M208"/>
      <c r="O208"/>
      <c r="P208"/>
      <c r="Q208"/>
      <c r="R208"/>
      <c r="U208"/>
      <c r="V208"/>
      <c r="W208"/>
      <c r="Z208"/>
      <c r="AA208"/>
      <c r="AB208"/>
      <c r="AC208"/>
      <c r="AF208"/>
      <c r="AG208"/>
      <c r="AH208"/>
      <c r="AL208"/>
      <c r="AM208"/>
      <c r="AQ208"/>
      <c r="AR208"/>
      <c r="AT208"/>
      <c r="AU208"/>
      <c r="AW208"/>
      <c r="AX208"/>
      <c r="AZ208"/>
      <c r="BA208"/>
      <c r="BC208"/>
      <c r="BD208"/>
      <c r="BE208"/>
      <c r="BH208"/>
      <c r="BI208"/>
      <c r="BK208"/>
      <c r="BL208"/>
    </row>
    <row r="209" spans="2:64" ht="15" x14ac:dyDescent="0.2">
      <c r="B209"/>
      <c r="C209"/>
      <c r="D209"/>
      <c r="E209"/>
      <c r="F209"/>
      <c r="G209"/>
      <c r="H209"/>
      <c r="I209"/>
      <c r="J209"/>
      <c r="K209"/>
      <c r="L209"/>
      <c r="M209"/>
      <c r="O209"/>
      <c r="P209"/>
      <c r="Q209"/>
      <c r="R209"/>
      <c r="U209"/>
      <c r="V209"/>
      <c r="W209"/>
      <c r="Z209"/>
      <c r="AA209"/>
      <c r="AB209"/>
      <c r="AC209"/>
      <c r="AF209"/>
      <c r="AG209"/>
      <c r="AH209"/>
      <c r="AL209"/>
      <c r="AM209"/>
      <c r="AQ209"/>
      <c r="AR209"/>
      <c r="AT209"/>
      <c r="AU209"/>
      <c r="AW209"/>
      <c r="AX209"/>
      <c r="AZ209"/>
      <c r="BA209"/>
      <c r="BC209"/>
      <c r="BD209"/>
      <c r="BE209"/>
      <c r="BH209"/>
      <c r="BI209"/>
      <c r="BK209"/>
      <c r="BL209"/>
    </row>
    <row r="210" spans="2:64" ht="15" x14ac:dyDescent="0.2">
      <c r="B210"/>
      <c r="C210"/>
      <c r="D210"/>
      <c r="E210"/>
      <c r="F210"/>
      <c r="G210"/>
      <c r="H210"/>
      <c r="I210"/>
      <c r="J210"/>
      <c r="K210"/>
      <c r="L210"/>
      <c r="M210"/>
      <c r="O210"/>
      <c r="P210"/>
      <c r="Q210"/>
      <c r="R210"/>
      <c r="U210"/>
      <c r="V210"/>
      <c r="W210"/>
      <c r="Z210"/>
      <c r="AA210"/>
      <c r="AB210"/>
      <c r="AC210"/>
      <c r="AF210"/>
      <c r="AG210"/>
      <c r="AH210"/>
      <c r="AL210"/>
      <c r="AM210"/>
      <c r="AQ210"/>
      <c r="AR210"/>
      <c r="AT210"/>
      <c r="AU210"/>
      <c r="AW210"/>
      <c r="AX210"/>
      <c r="AZ210"/>
      <c r="BA210"/>
      <c r="BC210"/>
      <c r="BD210"/>
      <c r="BE210"/>
      <c r="BH210"/>
      <c r="BI210"/>
      <c r="BK210"/>
      <c r="BL210"/>
    </row>
    <row r="211" spans="2:64" ht="15" x14ac:dyDescent="0.2">
      <c r="B211"/>
      <c r="C211"/>
      <c r="D211"/>
      <c r="E211"/>
      <c r="F211"/>
      <c r="G211"/>
      <c r="H211"/>
      <c r="I211"/>
      <c r="J211"/>
      <c r="K211"/>
      <c r="L211"/>
      <c r="M211"/>
      <c r="O211"/>
      <c r="P211"/>
      <c r="Q211"/>
      <c r="R211"/>
      <c r="U211"/>
      <c r="V211"/>
      <c r="W211"/>
      <c r="Z211"/>
      <c r="AA211"/>
      <c r="AB211"/>
      <c r="AC211"/>
      <c r="AF211"/>
      <c r="AG211"/>
      <c r="AH211"/>
      <c r="AL211"/>
      <c r="AM211"/>
      <c r="AQ211"/>
      <c r="AR211"/>
      <c r="AT211"/>
      <c r="AU211"/>
      <c r="AW211"/>
      <c r="AX211"/>
      <c r="AZ211"/>
      <c r="BA211"/>
      <c r="BC211"/>
      <c r="BD211"/>
      <c r="BE211"/>
      <c r="BH211"/>
      <c r="BI211"/>
      <c r="BK211"/>
      <c r="BL211"/>
    </row>
    <row r="212" spans="2:64" ht="15" x14ac:dyDescent="0.2">
      <c r="B212"/>
      <c r="C212"/>
      <c r="D212"/>
      <c r="E212"/>
      <c r="F212"/>
      <c r="G212"/>
      <c r="H212"/>
      <c r="I212"/>
      <c r="J212"/>
      <c r="K212"/>
      <c r="L212"/>
      <c r="M212"/>
      <c r="O212"/>
      <c r="P212"/>
      <c r="Q212"/>
      <c r="R212"/>
      <c r="U212"/>
      <c r="V212"/>
      <c r="W212"/>
      <c r="Z212"/>
      <c r="AA212"/>
      <c r="AB212"/>
      <c r="AC212"/>
      <c r="AF212"/>
      <c r="AG212"/>
      <c r="AH212"/>
      <c r="AL212"/>
      <c r="AM212"/>
      <c r="AQ212"/>
      <c r="AR212"/>
      <c r="AT212"/>
      <c r="AU212"/>
      <c r="AW212"/>
      <c r="AX212"/>
      <c r="AZ212"/>
      <c r="BA212"/>
      <c r="BC212"/>
      <c r="BD212"/>
      <c r="BE212"/>
      <c r="BH212"/>
      <c r="BI212"/>
      <c r="BK212"/>
      <c r="BL212"/>
    </row>
    <row r="213" spans="2:64" ht="15" x14ac:dyDescent="0.2">
      <c r="B213"/>
      <c r="C213"/>
      <c r="D213"/>
      <c r="E213"/>
      <c r="F213"/>
      <c r="G213"/>
      <c r="H213"/>
      <c r="I213"/>
      <c r="J213"/>
      <c r="K213"/>
      <c r="L213"/>
      <c r="M213"/>
      <c r="O213"/>
      <c r="P213"/>
      <c r="Q213"/>
      <c r="R213"/>
      <c r="U213"/>
      <c r="V213"/>
      <c r="W213"/>
      <c r="Z213"/>
      <c r="AA213"/>
      <c r="AB213"/>
      <c r="AC213"/>
      <c r="AF213"/>
      <c r="AG213"/>
      <c r="AH213"/>
      <c r="AL213"/>
      <c r="AM213"/>
      <c r="AQ213"/>
      <c r="AR213"/>
      <c r="AT213"/>
      <c r="AU213"/>
      <c r="AW213"/>
      <c r="AX213"/>
      <c r="AZ213"/>
      <c r="BA213"/>
      <c r="BC213"/>
      <c r="BD213"/>
      <c r="BE213"/>
      <c r="BH213"/>
      <c r="BI213"/>
      <c r="BK213"/>
      <c r="BL213"/>
    </row>
    <row r="214" spans="2:64" ht="15" x14ac:dyDescent="0.2">
      <c r="B214"/>
      <c r="C214"/>
      <c r="D214"/>
      <c r="E214"/>
      <c r="F214"/>
      <c r="G214"/>
      <c r="H214"/>
      <c r="I214"/>
      <c r="J214"/>
      <c r="K214"/>
      <c r="L214"/>
      <c r="M214"/>
      <c r="O214"/>
      <c r="P214"/>
      <c r="Q214"/>
      <c r="R214"/>
      <c r="U214"/>
      <c r="V214"/>
      <c r="W214"/>
      <c r="Z214"/>
      <c r="AA214"/>
      <c r="AB214"/>
      <c r="AC214"/>
      <c r="AF214"/>
      <c r="AG214"/>
      <c r="AH214"/>
      <c r="AL214"/>
      <c r="AM214"/>
      <c r="AQ214"/>
      <c r="AR214"/>
      <c r="AT214"/>
      <c r="AU214"/>
      <c r="AW214"/>
      <c r="AX214"/>
      <c r="AZ214"/>
      <c r="BA214"/>
      <c r="BC214"/>
      <c r="BD214"/>
      <c r="BE214"/>
      <c r="BH214"/>
      <c r="BI214"/>
      <c r="BK214"/>
      <c r="BL214"/>
    </row>
    <row r="215" spans="2:64" ht="15" x14ac:dyDescent="0.2">
      <c r="B215"/>
      <c r="C215"/>
      <c r="D215"/>
      <c r="E215"/>
      <c r="F215"/>
      <c r="G215"/>
      <c r="H215"/>
      <c r="I215"/>
      <c r="J215"/>
      <c r="K215"/>
      <c r="L215"/>
      <c r="M215"/>
      <c r="O215"/>
      <c r="P215"/>
      <c r="Q215"/>
      <c r="R215"/>
      <c r="U215"/>
      <c r="V215"/>
      <c r="W215"/>
      <c r="Z215"/>
      <c r="AA215"/>
      <c r="AB215"/>
      <c r="AC215"/>
      <c r="AF215"/>
      <c r="AG215"/>
      <c r="AH215"/>
      <c r="AL215"/>
      <c r="AM215"/>
      <c r="AQ215"/>
      <c r="AR215"/>
      <c r="AT215"/>
      <c r="AU215"/>
      <c r="AW215"/>
      <c r="AX215"/>
      <c r="AZ215"/>
      <c r="BA215"/>
      <c r="BC215"/>
      <c r="BD215"/>
      <c r="BE215"/>
      <c r="BH215"/>
      <c r="BI215"/>
      <c r="BK215"/>
      <c r="BL215"/>
    </row>
    <row r="216" spans="2:64" ht="15" x14ac:dyDescent="0.2">
      <c r="B216"/>
      <c r="C216"/>
      <c r="D216"/>
      <c r="E216"/>
      <c r="F216"/>
      <c r="G216"/>
      <c r="H216"/>
      <c r="I216"/>
      <c r="J216"/>
      <c r="K216"/>
      <c r="L216"/>
      <c r="M216"/>
      <c r="O216"/>
      <c r="P216"/>
      <c r="Q216"/>
      <c r="R216"/>
      <c r="U216"/>
      <c r="V216"/>
      <c r="W216"/>
      <c r="Z216"/>
      <c r="AA216"/>
      <c r="AB216"/>
      <c r="AC216"/>
      <c r="AF216"/>
      <c r="AG216"/>
      <c r="AH216"/>
      <c r="AL216"/>
      <c r="AM216"/>
      <c r="AQ216"/>
      <c r="AR216"/>
      <c r="AT216"/>
      <c r="AU216"/>
      <c r="AW216"/>
      <c r="AX216"/>
      <c r="AZ216"/>
      <c r="BA216"/>
      <c r="BC216"/>
      <c r="BD216"/>
      <c r="BE216"/>
      <c r="BH216"/>
      <c r="BI216"/>
      <c r="BK216"/>
      <c r="BL216"/>
    </row>
    <row r="217" spans="2:64" ht="15" x14ac:dyDescent="0.2">
      <c r="B217"/>
      <c r="C217"/>
      <c r="D217"/>
      <c r="E217"/>
      <c r="F217"/>
      <c r="G217"/>
      <c r="H217"/>
      <c r="I217"/>
      <c r="J217"/>
      <c r="K217"/>
      <c r="L217"/>
      <c r="M217"/>
      <c r="O217"/>
      <c r="P217"/>
      <c r="Q217"/>
      <c r="R217"/>
      <c r="U217"/>
      <c r="V217"/>
      <c r="W217"/>
      <c r="Z217"/>
      <c r="AA217"/>
      <c r="AB217"/>
      <c r="AC217"/>
      <c r="AF217"/>
      <c r="AG217"/>
      <c r="AH217"/>
      <c r="AL217"/>
      <c r="AM217"/>
      <c r="AQ217"/>
      <c r="AR217"/>
      <c r="AT217"/>
      <c r="AU217"/>
      <c r="AW217"/>
      <c r="AX217"/>
      <c r="AZ217"/>
      <c r="BA217"/>
      <c r="BC217"/>
      <c r="BD217"/>
      <c r="BE217"/>
      <c r="BH217"/>
      <c r="BI217"/>
      <c r="BK217"/>
      <c r="BL217"/>
    </row>
    <row r="218" spans="2:64" ht="15" x14ac:dyDescent="0.2">
      <c r="B218"/>
      <c r="C218"/>
      <c r="D218"/>
      <c r="E218"/>
      <c r="F218"/>
      <c r="G218"/>
      <c r="H218"/>
      <c r="I218"/>
      <c r="J218"/>
      <c r="K218"/>
      <c r="L218"/>
      <c r="M218"/>
      <c r="O218"/>
      <c r="P218"/>
      <c r="Q218"/>
      <c r="R218"/>
      <c r="U218"/>
      <c r="V218"/>
      <c r="W218"/>
      <c r="Z218"/>
      <c r="AA218"/>
      <c r="AB218"/>
      <c r="AC218"/>
      <c r="AF218"/>
      <c r="AG218"/>
      <c r="AH218"/>
      <c r="AL218"/>
      <c r="AM218"/>
      <c r="AQ218"/>
      <c r="AR218"/>
      <c r="AT218"/>
      <c r="AU218"/>
      <c r="AW218"/>
      <c r="AX218"/>
      <c r="AZ218"/>
      <c r="BA218"/>
      <c r="BC218"/>
      <c r="BD218"/>
      <c r="BE218"/>
      <c r="BH218"/>
      <c r="BI218"/>
      <c r="BK218"/>
      <c r="BL218"/>
    </row>
    <row r="219" spans="2:64" ht="15" x14ac:dyDescent="0.2">
      <c r="B219"/>
      <c r="C219"/>
      <c r="D219"/>
      <c r="E219"/>
      <c r="F219"/>
      <c r="G219"/>
      <c r="H219"/>
      <c r="I219"/>
      <c r="J219"/>
      <c r="K219"/>
      <c r="L219"/>
      <c r="M219"/>
      <c r="O219"/>
      <c r="P219"/>
      <c r="Q219"/>
      <c r="R219"/>
      <c r="U219"/>
      <c r="V219"/>
      <c r="W219"/>
      <c r="Z219"/>
      <c r="AA219"/>
      <c r="AB219"/>
      <c r="AC219"/>
      <c r="AF219"/>
      <c r="AG219"/>
      <c r="AH219"/>
      <c r="AL219"/>
      <c r="AM219"/>
      <c r="AQ219"/>
      <c r="AR219"/>
      <c r="AT219"/>
      <c r="AU219"/>
      <c r="AW219"/>
      <c r="AX219"/>
      <c r="AZ219"/>
      <c r="BA219"/>
      <c r="BC219"/>
      <c r="BD219"/>
      <c r="BE219"/>
      <c r="BH219"/>
      <c r="BI219"/>
      <c r="BK219"/>
      <c r="BL219"/>
    </row>
    <row r="220" spans="2:64" ht="15" x14ac:dyDescent="0.2">
      <c r="B220"/>
      <c r="C220"/>
      <c r="D220"/>
      <c r="E220"/>
      <c r="F220"/>
      <c r="G220"/>
      <c r="H220"/>
      <c r="I220"/>
      <c r="J220"/>
      <c r="K220"/>
      <c r="L220"/>
      <c r="M220"/>
      <c r="O220"/>
      <c r="P220"/>
      <c r="Q220"/>
      <c r="R220"/>
      <c r="U220"/>
      <c r="V220"/>
      <c r="W220"/>
      <c r="Z220"/>
      <c r="AA220"/>
      <c r="AB220"/>
      <c r="AC220"/>
      <c r="AF220"/>
      <c r="AG220"/>
      <c r="AH220"/>
      <c r="AL220"/>
      <c r="AM220"/>
      <c r="AQ220"/>
      <c r="AR220"/>
      <c r="AT220"/>
      <c r="AU220"/>
      <c r="AW220"/>
      <c r="AX220"/>
      <c r="AZ220"/>
      <c r="BA220"/>
      <c r="BC220"/>
      <c r="BD220"/>
      <c r="BE220"/>
      <c r="BH220"/>
      <c r="BI220"/>
      <c r="BK220"/>
      <c r="BL220"/>
    </row>
    <row r="221" spans="2:64" ht="15" x14ac:dyDescent="0.2">
      <c r="B221"/>
      <c r="C221"/>
      <c r="D221"/>
      <c r="E221"/>
      <c r="F221"/>
      <c r="G221"/>
      <c r="H221"/>
      <c r="I221"/>
      <c r="J221"/>
      <c r="K221"/>
      <c r="L221"/>
      <c r="M221"/>
      <c r="O221"/>
      <c r="P221"/>
      <c r="Q221"/>
      <c r="R221"/>
      <c r="U221"/>
      <c r="V221"/>
      <c r="W221"/>
      <c r="Z221"/>
      <c r="AA221"/>
      <c r="AB221"/>
      <c r="AC221"/>
      <c r="AF221"/>
      <c r="AG221"/>
      <c r="AH221"/>
      <c r="AL221"/>
      <c r="AM221"/>
      <c r="AQ221"/>
      <c r="AR221"/>
      <c r="AT221"/>
      <c r="AU221"/>
      <c r="AW221"/>
      <c r="AX221"/>
      <c r="AZ221"/>
      <c r="BA221"/>
      <c r="BC221"/>
      <c r="BD221"/>
      <c r="BE221"/>
      <c r="BH221"/>
      <c r="BI221"/>
      <c r="BK221"/>
      <c r="BL221"/>
    </row>
    <row r="222" spans="2:64" ht="15" x14ac:dyDescent="0.2">
      <c r="B222"/>
      <c r="C222"/>
      <c r="D222"/>
      <c r="E222"/>
      <c r="F222"/>
      <c r="G222"/>
      <c r="H222"/>
      <c r="I222"/>
      <c r="J222"/>
      <c r="K222"/>
      <c r="L222"/>
      <c r="M222"/>
      <c r="O222"/>
      <c r="P222"/>
      <c r="Q222"/>
      <c r="R222"/>
      <c r="U222"/>
      <c r="V222"/>
      <c r="W222"/>
      <c r="Z222"/>
      <c r="AA222"/>
      <c r="AB222"/>
      <c r="AC222"/>
      <c r="AF222"/>
      <c r="AG222"/>
      <c r="AH222"/>
      <c r="AL222"/>
      <c r="AM222"/>
      <c r="AQ222"/>
      <c r="AR222"/>
      <c r="AT222"/>
      <c r="AU222"/>
      <c r="AW222"/>
      <c r="AX222"/>
      <c r="AZ222"/>
      <c r="BA222"/>
      <c r="BC222"/>
      <c r="BD222"/>
      <c r="BE222"/>
      <c r="BH222"/>
      <c r="BI222"/>
      <c r="BK222"/>
      <c r="BL222"/>
    </row>
    <row r="223" spans="2:64" ht="15" x14ac:dyDescent="0.2">
      <c r="B223"/>
      <c r="C223"/>
      <c r="D223"/>
      <c r="E223"/>
      <c r="F223"/>
      <c r="G223"/>
      <c r="H223"/>
      <c r="I223"/>
      <c r="J223"/>
      <c r="K223"/>
      <c r="L223"/>
      <c r="M223"/>
      <c r="O223"/>
      <c r="P223"/>
      <c r="Q223"/>
      <c r="R223"/>
      <c r="U223"/>
      <c r="V223"/>
      <c r="W223"/>
      <c r="Z223"/>
      <c r="AA223"/>
      <c r="AB223"/>
      <c r="AC223"/>
      <c r="AF223"/>
      <c r="AG223"/>
      <c r="AH223"/>
      <c r="AL223"/>
      <c r="AM223"/>
      <c r="AQ223"/>
      <c r="AR223"/>
      <c r="AT223"/>
      <c r="AU223"/>
      <c r="AW223"/>
      <c r="AX223"/>
      <c r="AZ223"/>
      <c r="BA223"/>
      <c r="BC223"/>
      <c r="BD223"/>
      <c r="BE223"/>
      <c r="BH223"/>
      <c r="BI223"/>
      <c r="BK223"/>
      <c r="BL223"/>
    </row>
    <row r="224" spans="2:64" ht="15" x14ac:dyDescent="0.2">
      <c r="B224"/>
      <c r="C224"/>
      <c r="D224"/>
      <c r="E224"/>
      <c r="F224"/>
      <c r="G224"/>
      <c r="H224"/>
      <c r="I224"/>
      <c r="J224"/>
      <c r="K224"/>
      <c r="L224"/>
      <c r="M224"/>
      <c r="O224"/>
      <c r="P224"/>
      <c r="Q224"/>
      <c r="R224"/>
      <c r="U224"/>
      <c r="V224"/>
      <c r="W224"/>
      <c r="Z224"/>
      <c r="AA224"/>
      <c r="AB224"/>
      <c r="AC224"/>
      <c r="AF224"/>
      <c r="AG224"/>
      <c r="AH224"/>
      <c r="AL224"/>
      <c r="AM224"/>
      <c r="AQ224"/>
      <c r="AR224"/>
      <c r="AT224"/>
      <c r="AU224"/>
      <c r="AW224"/>
      <c r="AX224"/>
      <c r="AZ224"/>
      <c r="BA224"/>
      <c r="BC224"/>
      <c r="BD224"/>
      <c r="BE224"/>
      <c r="BH224"/>
      <c r="BI224"/>
      <c r="BK224"/>
      <c r="BL224"/>
    </row>
    <row r="225" spans="2:64" ht="15" x14ac:dyDescent="0.2">
      <c r="B225"/>
      <c r="C225"/>
      <c r="D225"/>
      <c r="E225"/>
      <c r="F225"/>
      <c r="G225"/>
      <c r="H225"/>
      <c r="I225"/>
      <c r="J225"/>
      <c r="K225"/>
      <c r="L225"/>
      <c r="M225"/>
      <c r="O225"/>
      <c r="P225"/>
      <c r="Q225"/>
      <c r="R225"/>
      <c r="U225"/>
      <c r="V225"/>
      <c r="W225"/>
      <c r="Z225"/>
      <c r="AA225"/>
      <c r="AB225"/>
      <c r="AC225"/>
      <c r="AF225"/>
      <c r="AG225"/>
      <c r="AH225"/>
      <c r="AL225"/>
      <c r="AM225"/>
      <c r="AQ225"/>
      <c r="AR225"/>
      <c r="AT225"/>
      <c r="AU225"/>
      <c r="AW225"/>
      <c r="AX225"/>
      <c r="AZ225"/>
      <c r="BA225"/>
      <c r="BC225"/>
      <c r="BD225"/>
      <c r="BE225"/>
      <c r="BH225"/>
      <c r="BI225"/>
      <c r="BK225"/>
      <c r="BL225"/>
    </row>
    <row r="226" spans="2:64" ht="15" x14ac:dyDescent="0.2">
      <c r="B226"/>
      <c r="C226"/>
      <c r="D226"/>
      <c r="E226"/>
      <c r="F226"/>
      <c r="G226"/>
      <c r="H226"/>
      <c r="I226"/>
      <c r="J226"/>
      <c r="K226"/>
      <c r="L226"/>
      <c r="M226"/>
      <c r="O226"/>
      <c r="P226"/>
      <c r="Q226"/>
      <c r="R226"/>
      <c r="U226"/>
      <c r="V226"/>
      <c r="W226"/>
      <c r="Z226"/>
      <c r="AA226"/>
      <c r="AB226"/>
      <c r="AC226"/>
      <c r="AF226"/>
      <c r="AG226"/>
      <c r="AH226"/>
      <c r="AL226"/>
      <c r="AM226"/>
      <c r="AQ226"/>
      <c r="AR226"/>
      <c r="AT226"/>
      <c r="AU226"/>
      <c r="AW226"/>
      <c r="AX226"/>
      <c r="AZ226"/>
      <c r="BA226"/>
      <c r="BC226"/>
      <c r="BD226"/>
      <c r="BE226"/>
      <c r="BH226"/>
      <c r="BI226"/>
      <c r="BK226"/>
      <c r="BL226"/>
    </row>
    <row r="227" spans="2:64" ht="15" x14ac:dyDescent="0.2">
      <c r="B227"/>
      <c r="C227"/>
      <c r="D227"/>
      <c r="E227"/>
      <c r="F227"/>
      <c r="G227"/>
      <c r="H227"/>
      <c r="I227"/>
      <c r="J227"/>
      <c r="K227"/>
      <c r="L227"/>
      <c r="M227"/>
      <c r="O227"/>
      <c r="P227"/>
      <c r="Q227"/>
      <c r="R227"/>
      <c r="U227"/>
      <c r="V227"/>
      <c r="W227"/>
      <c r="Z227"/>
      <c r="AA227"/>
      <c r="AB227"/>
      <c r="AC227"/>
      <c r="AF227"/>
      <c r="AG227"/>
      <c r="AH227"/>
      <c r="AL227"/>
      <c r="AM227"/>
      <c r="AQ227"/>
      <c r="AR227"/>
      <c r="AT227"/>
      <c r="AU227"/>
      <c r="AW227"/>
      <c r="AX227"/>
      <c r="AZ227"/>
      <c r="BA227"/>
      <c r="BC227"/>
      <c r="BD227"/>
      <c r="BE227"/>
      <c r="BH227"/>
      <c r="BI227"/>
      <c r="BK227"/>
      <c r="BL227"/>
    </row>
    <row r="228" spans="2:64" ht="15" x14ac:dyDescent="0.2">
      <c r="B228"/>
      <c r="C228"/>
      <c r="D228"/>
      <c r="E228"/>
      <c r="F228"/>
      <c r="G228"/>
      <c r="H228"/>
      <c r="I228"/>
      <c r="J228"/>
      <c r="K228"/>
      <c r="L228"/>
      <c r="M228"/>
      <c r="O228"/>
      <c r="P228"/>
      <c r="Q228"/>
      <c r="R228"/>
      <c r="U228"/>
      <c r="V228"/>
      <c r="W228"/>
      <c r="Z228"/>
      <c r="AA228"/>
      <c r="AB228"/>
      <c r="AC228"/>
      <c r="AF228"/>
      <c r="AG228"/>
      <c r="AH228"/>
      <c r="AL228"/>
      <c r="AM228"/>
      <c r="AQ228"/>
      <c r="AR228"/>
      <c r="AT228"/>
      <c r="AU228"/>
      <c r="AW228"/>
      <c r="AX228"/>
      <c r="AZ228"/>
      <c r="BA228"/>
      <c r="BC228"/>
      <c r="BD228"/>
      <c r="BE228"/>
      <c r="BH228"/>
      <c r="BI228"/>
      <c r="BK228"/>
      <c r="BL228"/>
    </row>
    <row r="229" spans="2:64" ht="15" x14ac:dyDescent="0.2">
      <c r="B229"/>
      <c r="C229"/>
      <c r="D229"/>
      <c r="E229"/>
      <c r="F229"/>
      <c r="G229"/>
      <c r="H229"/>
      <c r="I229"/>
      <c r="J229"/>
      <c r="K229"/>
      <c r="L229"/>
      <c r="M229"/>
      <c r="O229"/>
      <c r="P229"/>
      <c r="Q229"/>
      <c r="R229"/>
      <c r="U229"/>
      <c r="V229"/>
      <c r="W229"/>
      <c r="Z229"/>
      <c r="AA229"/>
      <c r="AB229"/>
      <c r="AC229"/>
      <c r="AF229"/>
      <c r="AG229"/>
      <c r="AH229"/>
      <c r="AL229"/>
      <c r="AM229"/>
      <c r="AQ229"/>
      <c r="AR229"/>
      <c r="AT229"/>
      <c r="AU229"/>
      <c r="AW229"/>
      <c r="AX229"/>
      <c r="AZ229"/>
      <c r="BA229"/>
      <c r="BC229"/>
      <c r="BD229"/>
      <c r="BE229"/>
      <c r="BH229"/>
      <c r="BI229"/>
      <c r="BK229"/>
      <c r="BL229"/>
    </row>
    <row r="230" spans="2:64" ht="15" x14ac:dyDescent="0.2">
      <c r="B230"/>
      <c r="C230"/>
      <c r="D230"/>
      <c r="E230"/>
      <c r="F230"/>
      <c r="G230"/>
      <c r="H230"/>
      <c r="I230"/>
      <c r="J230"/>
      <c r="K230"/>
      <c r="L230"/>
      <c r="M230"/>
      <c r="O230"/>
      <c r="P230"/>
      <c r="Q230"/>
      <c r="R230"/>
      <c r="U230"/>
      <c r="V230"/>
      <c r="W230"/>
      <c r="Z230"/>
      <c r="AA230"/>
      <c r="AB230"/>
      <c r="AC230"/>
      <c r="AF230"/>
      <c r="AG230"/>
      <c r="AH230"/>
      <c r="AL230"/>
      <c r="AM230"/>
      <c r="AQ230"/>
      <c r="AR230"/>
      <c r="AT230"/>
      <c r="AU230"/>
      <c r="AW230"/>
      <c r="AX230"/>
      <c r="AZ230"/>
      <c r="BA230"/>
      <c r="BC230"/>
      <c r="BD230"/>
      <c r="BE230"/>
      <c r="BH230"/>
      <c r="BI230"/>
      <c r="BK230"/>
      <c r="BL230"/>
    </row>
    <row r="231" spans="2:64" ht="15" x14ac:dyDescent="0.2">
      <c r="B231"/>
      <c r="C231"/>
      <c r="D231"/>
      <c r="E231"/>
      <c r="F231"/>
      <c r="G231"/>
      <c r="H231"/>
      <c r="I231"/>
      <c r="J231"/>
      <c r="K231"/>
      <c r="L231"/>
      <c r="M231"/>
      <c r="O231"/>
      <c r="P231"/>
      <c r="Q231"/>
      <c r="R231"/>
      <c r="U231"/>
      <c r="V231"/>
      <c r="W231"/>
      <c r="Z231"/>
      <c r="AA231"/>
      <c r="AB231"/>
      <c r="AC231"/>
      <c r="AF231"/>
      <c r="AG231"/>
      <c r="AH231"/>
      <c r="AL231"/>
      <c r="AM231"/>
      <c r="AQ231"/>
      <c r="AR231"/>
      <c r="AT231"/>
      <c r="AU231"/>
      <c r="AW231"/>
      <c r="AX231"/>
      <c r="AZ231"/>
      <c r="BA231"/>
      <c r="BC231"/>
      <c r="BD231"/>
      <c r="BE231"/>
      <c r="BH231"/>
      <c r="BI231"/>
      <c r="BK231"/>
      <c r="BL231"/>
    </row>
    <row r="232" spans="2:64" ht="15" x14ac:dyDescent="0.2">
      <c r="B232"/>
      <c r="C232"/>
      <c r="D232"/>
      <c r="E232"/>
      <c r="F232"/>
      <c r="G232"/>
      <c r="H232"/>
      <c r="I232"/>
      <c r="J232"/>
      <c r="K232"/>
      <c r="L232"/>
      <c r="M232"/>
      <c r="O232"/>
      <c r="P232"/>
      <c r="Q232"/>
      <c r="R232"/>
      <c r="U232"/>
      <c r="V232"/>
      <c r="W232"/>
      <c r="Z232"/>
      <c r="AA232"/>
      <c r="AB232"/>
      <c r="AC232"/>
      <c r="AF232"/>
      <c r="AG232"/>
      <c r="AH232"/>
      <c r="AL232"/>
      <c r="AM232"/>
      <c r="AQ232"/>
      <c r="AR232"/>
      <c r="AT232"/>
      <c r="AU232"/>
      <c r="AW232"/>
      <c r="AX232"/>
      <c r="AZ232"/>
      <c r="BA232"/>
      <c r="BC232"/>
      <c r="BD232"/>
      <c r="BE232"/>
      <c r="BH232"/>
      <c r="BI232"/>
      <c r="BK232"/>
      <c r="BL232"/>
    </row>
    <row r="233" spans="2:64" ht="15" x14ac:dyDescent="0.2">
      <c r="B233"/>
      <c r="C233"/>
      <c r="D233"/>
      <c r="E233"/>
      <c r="F233"/>
      <c r="G233"/>
      <c r="H233"/>
      <c r="I233"/>
      <c r="J233"/>
      <c r="K233"/>
      <c r="L233"/>
      <c r="M233"/>
      <c r="O233"/>
      <c r="P233"/>
      <c r="Q233"/>
      <c r="R233"/>
      <c r="U233"/>
      <c r="V233"/>
      <c r="W233"/>
      <c r="Z233"/>
      <c r="AA233"/>
      <c r="AB233"/>
      <c r="AC233"/>
      <c r="AF233"/>
      <c r="AG233"/>
      <c r="AH233"/>
      <c r="AL233"/>
      <c r="AM233"/>
      <c r="AQ233"/>
      <c r="AR233"/>
      <c r="AT233"/>
      <c r="AU233"/>
      <c r="AW233"/>
      <c r="AX233"/>
      <c r="AZ233"/>
      <c r="BA233"/>
      <c r="BC233"/>
      <c r="BD233"/>
      <c r="BE233"/>
      <c r="BH233"/>
      <c r="BI233"/>
      <c r="BK233"/>
      <c r="BL233"/>
    </row>
    <row r="234" spans="2:64" ht="15" x14ac:dyDescent="0.2">
      <c r="B234"/>
      <c r="C234"/>
      <c r="D234"/>
      <c r="E234"/>
      <c r="F234"/>
      <c r="G234"/>
      <c r="H234"/>
      <c r="I234"/>
      <c r="J234"/>
      <c r="K234"/>
      <c r="L234"/>
      <c r="M234"/>
      <c r="O234"/>
      <c r="P234"/>
      <c r="Q234"/>
      <c r="R234"/>
      <c r="U234"/>
      <c r="V234"/>
      <c r="W234"/>
      <c r="Z234"/>
      <c r="AA234"/>
      <c r="AB234"/>
      <c r="AC234"/>
      <c r="AF234"/>
      <c r="AG234"/>
      <c r="AH234"/>
      <c r="AL234"/>
      <c r="AM234"/>
      <c r="AQ234"/>
      <c r="AR234"/>
      <c r="AT234"/>
      <c r="AU234"/>
      <c r="AW234"/>
      <c r="AX234"/>
      <c r="AZ234"/>
      <c r="BA234"/>
      <c r="BC234"/>
      <c r="BD234"/>
      <c r="BE234"/>
      <c r="BH234"/>
      <c r="BI234"/>
      <c r="BK234"/>
      <c r="BL234"/>
    </row>
    <row r="235" spans="2:64" ht="15" x14ac:dyDescent="0.2">
      <c r="B235"/>
      <c r="C235"/>
      <c r="D235"/>
      <c r="E235"/>
      <c r="F235"/>
      <c r="G235"/>
      <c r="H235"/>
      <c r="I235"/>
      <c r="J235"/>
      <c r="K235"/>
      <c r="L235"/>
      <c r="M235"/>
      <c r="O235"/>
      <c r="P235"/>
      <c r="Q235"/>
      <c r="R235"/>
      <c r="U235"/>
      <c r="V235"/>
      <c r="W235"/>
      <c r="Z235"/>
      <c r="AA235"/>
      <c r="AB235"/>
      <c r="AC235"/>
      <c r="AF235"/>
      <c r="AG235"/>
      <c r="AH235"/>
      <c r="AL235"/>
      <c r="AM235"/>
      <c r="AQ235"/>
      <c r="AR235"/>
      <c r="AT235"/>
      <c r="AU235"/>
      <c r="AW235"/>
      <c r="AX235"/>
      <c r="AZ235"/>
      <c r="BA235"/>
      <c r="BC235"/>
      <c r="BD235"/>
      <c r="BE235"/>
      <c r="BH235"/>
      <c r="BI235"/>
      <c r="BK235"/>
      <c r="BL235"/>
    </row>
    <row r="236" spans="2:64" ht="15" x14ac:dyDescent="0.2">
      <c r="B236"/>
      <c r="C236"/>
      <c r="D236"/>
      <c r="E236"/>
      <c r="F236"/>
      <c r="G236"/>
      <c r="H236"/>
      <c r="I236"/>
      <c r="J236"/>
      <c r="K236"/>
      <c r="L236"/>
      <c r="M236"/>
      <c r="O236"/>
      <c r="P236"/>
      <c r="Q236"/>
      <c r="R236"/>
      <c r="U236"/>
      <c r="V236"/>
      <c r="W236"/>
      <c r="Z236"/>
      <c r="AA236"/>
      <c r="AB236"/>
      <c r="AC236"/>
      <c r="AF236"/>
      <c r="AG236"/>
      <c r="AH236"/>
      <c r="AL236"/>
      <c r="AM236"/>
      <c r="AQ236"/>
      <c r="AR236"/>
      <c r="AT236"/>
      <c r="AU236"/>
      <c r="AW236"/>
      <c r="AX236"/>
      <c r="AZ236"/>
      <c r="BA236"/>
      <c r="BC236"/>
      <c r="BD236"/>
      <c r="BE236"/>
      <c r="BH236"/>
      <c r="BI236"/>
      <c r="BK236"/>
      <c r="BL236"/>
    </row>
    <row r="237" spans="2:64" ht="15" x14ac:dyDescent="0.2">
      <c r="B237"/>
      <c r="C237"/>
      <c r="D237"/>
      <c r="E237"/>
      <c r="F237"/>
      <c r="G237"/>
      <c r="H237"/>
      <c r="I237"/>
      <c r="J237"/>
      <c r="K237"/>
      <c r="L237"/>
      <c r="M237"/>
      <c r="O237"/>
      <c r="P237"/>
      <c r="Q237"/>
      <c r="R237"/>
      <c r="U237"/>
      <c r="V237"/>
      <c r="W237"/>
      <c r="Z237"/>
      <c r="AA237"/>
      <c r="AB237"/>
      <c r="AC237"/>
      <c r="AF237"/>
      <c r="AG237"/>
      <c r="AH237"/>
      <c r="AL237"/>
      <c r="AM237"/>
      <c r="AQ237"/>
      <c r="AR237"/>
      <c r="AT237"/>
      <c r="AU237"/>
      <c r="AW237"/>
      <c r="AX237"/>
      <c r="AZ237"/>
      <c r="BA237"/>
      <c r="BC237"/>
      <c r="BD237"/>
      <c r="BE237"/>
      <c r="BH237"/>
      <c r="BI237"/>
      <c r="BK237"/>
      <c r="BL237"/>
    </row>
    <row r="238" spans="2:64" ht="15" x14ac:dyDescent="0.2">
      <c r="B238"/>
      <c r="C238"/>
      <c r="D238"/>
      <c r="E238"/>
      <c r="F238"/>
      <c r="G238"/>
      <c r="H238"/>
      <c r="I238"/>
      <c r="J238"/>
      <c r="K238"/>
      <c r="L238"/>
      <c r="M238"/>
      <c r="O238"/>
      <c r="P238"/>
      <c r="Q238"/>
      <c r="R238"/>
      <c r="U238"/>
      <c r="V238"/>
      <c r="W238"/>
      <c r="Z238"/>
      <c r="AA238"/>
      <c r="AB238"/>
      <c r="AC238"/>
      <c r="AF238"/>
      <c r="AG238"/>
      <c r="AH238"/>
      <c r="AL238"/>
      <c r="AM238"/>
      <c r="AQ238"/>
      <c r="AR238"/>
      <c r="AT238"/>
      <c r="AU238"/>
      <c r="AW238"/>
      <c r="AX238"/>
      <c r="AZ238"/>
      <c r="BA238"/>
      <c r="BC238"/>
      <c r="BD238"/>
      <c r="BE238"/>
      <c r="BH238"/>
      <c r="BI238"/>
      <c r="BK238"/>
      <c r="BL238"/>
    </row>
    <row r="239" spans="2:64" ht="15" x14ac:dyDescent="0.2">
      <c r="B239"/>
      <c r="C239"/>
      <c r="D239"/>
      <c r="E239"/>
      <c r="F239"/>
      <c r="G239"/>
      <c r="H239"/>
      <c r="I239"/>
      <c r="J239"/>
      <c r="K239"/>
      <c r="L239"/>
      <c r="M239"/>
      <c r="O239"/>
      <c r="P239"/>
      <c r="Q239"/>
      <c r="R239"/>
      <c r="U239"/>
      <c r="V239"/>
      <c r="W239"/>
      <c r="Z239"/>
      <c r="AA239"/>
      <c r="AB239"/>
      <c r="AC239"/>
      <c r="AF239"/>
      <c r="AG239"/>
      <c r="AH239"/>
      <c r="AL239"/>
      <c r="AM239"/>
      <c r="AQ239"/>
      <c r="AR239"/>
      <c r="AT239"/>
      <c r="AU239"/>
      <c r="AW239"/>
      <c r="AX239"/>
      <c r="AZ239"/>
      <c r="BA239"/>
      <c r="BC239"/>
      <c r="BD239"/>
      <c r="BE239"/>
      <c r="BH239"/>
      <c r="BI239"/>
      <c r="BK239"/>
      <c r="BL239"/>
    </row>
    <row r="240" spans="2:64" ht="15" x14ac:dyDescent="0.2">
      <c r="B240"/>
      <c r="C240"/>
      <c r="D240"/>
      <c r="E240"/>
      <c r="F240"/>
      <c r="G240"/>
      <c r="H240"/>
      <c r="I240"/>
      <c r="J240"/>
      <c r="K240"/>
      <c r="L240"/>
      <c r="M240"/>
      <c r="O240"/>
      <c r="P240"/>
      <c r="Q240"/>
      <c r="R240"/>
      <c r="U240"/>
      <c r="V240"/>
      <c r="W240"/>
      <c r="Z240"/>
      <c r="AA240"/>
      <c r="AB240"/>
      <c r="AC240"/>
      <c r="AF240"/>
      <c r="AG240"/>
      <c r="AH240"/>
      <c r="AL240"/>
      <c r="AM240"/>
      <c r="AQ240"/>
      <c r="AR240"/>
      <c r="AT240"/>
      <c r="AU240"/>
      <c r="AW240"/>
      <c r="AX240"/>
      <c r="AZ240"/>
      <c r="BA240"/>
      <c r="BC240"/>
      <c r="BD240"/>
      <c r="BE240"/>
      <c r="BH240"/>
      <c r="BI240"/>
      <c r="BK240"/>
      <c r="BL240"/>
    </row>
    <row r="241" spans="2:64" ht="15" x14ac:dyDescent="0.2">
      <c r="B241"/>
      <c r="C241"/>
      <c r="D241"/>
      <c r="E241"/>
      <c r="F241"/>
      <c r="G241"/>
      <c r="H241"/>
      <c r="I241"/>
      <c r="J241"/>
      <c r="K241"/>
      <c r="L241"/>
      <c r="M241"/>
      <c r="O241"/>
      <c r="P241"/>
      <c r="Q241"/>
      <c r="R241"/>
      <c r="U241"/>
      <c r="V241"/>
      <c r="W241"/>
      <c r="Z241"/>
      <c r="AA241"/>
      <c r="AB241"/>
      <c r="AC241"/>
      <c r="AF241"/>
      <c r="AG241"/>
      <c r="AH241"/>
      <c r="AL241"/>
      <c r="AM241"/>
      <c r="AQ241"/>
      <c r="AR241"/>
      <c r="AT241"/>
      <c r="AU241"/>
      <c r="AW241"/>
      <c r="AX241"/>
      <c r="AZ241"/>
      <c r="BA241"/>
      <c r="BC241"/>
      <c r="BD241"/>
      <c r="BE241"/>
      <c r="BH241"/>
      <c r="BI241"/>
      <c r="BK241"/>
      <c r="BL241"/>
    </row>
    <row r="242" spans="2:64" ht="15" x14ac:dyDescent="0.2">
      <c r="B242"/>
      <c r="C242"/>
      <c r="D242"/>
      <c r="E242"/>
      <c r="F242"/>
      <c r="G242"/>
      <c r="H242"/>
      <c r="I242"/>
      <c r="J242"/>
      <c r="K242"/>
      <c r="L242"/>
      <c r="M242"/>
      <c r="O242"/>
      <c r="P242"/>
      <c r="Q242"/>
      <c r="R242"/>
      <c r="U242"/>
      <c r="V242"/>
      <c r="W242"/>
      <c r="Z242"/>
      <c r="AA242"/>
      <c r="AB242"/>
      <c r="AC242"/>
      <c r="AF242"/>
      <c r="AG242"/>
      <c r="AH242"/>
      <c r="AL242"/>
      <c r="AM242"/>
      <c r="AQ242"/>
      <c r="AR242"/>
      <c r="AT242"/>
      <c r="AU242"/>
      <c r="AW242"/>
      <c r="AX242"/>
      <c r="AZ242"/>
      <c r="BA242"/>
      <c r="BC242"/>
      <c r="BD242"/>
      <c r="BE242"/>
      <c r="BH242"/>
      <c r="BI242"/>
      <c r="BK242"/>
      <c r="BL242"/>
    </row>
    <row r="243" spans="2:64" ht="15" x14ac:dyDescent="0.2">
      <c r="B243"/>
      <c r="C243"/>
      <c r="D243"/>
      <c r="E243"/>
      <c r="F243"/>
      <c r="G243"/>
      <c r="H243"/>
      <c r="I243"/>
      <c r="J243"/>
      <c r="K243"/>
      <c r="L243"/>
      <c r="M243"/>
      <c r="O243"/>
      <c r="P243"/>
      <c r="Q243"/>
      <c r="R243"/>
      <c r="U243"/>
      <c r="V243"/>
      <c r="W243"/>
      <c r="Z243"/>
      <c r="AA243"/>
      <c r="AB243"/>
      <c r="AC243"/>
      <c r="AF243"/>
      <c r="AG243"/>
      <c r="AH243"/>
      <c r="AL243"/>
      <c r="AM243"/>
      <c r="AQ243"/>
      <c r="AR243"/>
      <c r="AT243"/>
      <c r="AU243"/>
      <c r="AW243"/>
      <c r="AX243"/>
      <c r="AZ243"/>
      <c r="BA243"/>
      <c r="BC243"/>
      <c r="BD243"/>
      <c r="BE243"/>
      <c r="BH243"/>
      <c r="BI243"/>
      <c r="BK243"/>
      <c r="BL243"/>
    </row>
    <row r="244" spans="2:64" ht="15" x14ac:dyDescent="0.2">
      <c r="B244"/>
      <c r="C244"/>
      <c r="D244"/>
      <c r="E244"/>
      <c r="F244"/>
      <c r="G244"/>
      <c r="H244"/>
      <c r="I244"/>
      <c r="J244"/>
      <c r="K244"/>
      <c r="L244"/>
      <c r="M244"/>
      <c r="O244"/>
      <c r="P244"/>
      <c r="Q244"/>
      <c r="R244"/>
      <c r="U244"/>
      <c r="V244"/>
      <c r="W244"/>
      <c r="Z244"/>
      <c r="AA244"/>
      <c r="AB244"/>
      <c r="AC244"/>
      <c r="AF244"/>
      <c r="AG244"/>
      <c r="AH244"/>
      <c r="AL244"/>
      <c r="AM244"/>
      <c r="AQ244"/>
      <c r="AR244"/>
      <c r="AT244"/>
      <c r="AU244"/>
      <c r="AW244"/>
      <c r="AX244"/>
      <c r="AZ244"/>
      <c r="BA244"/>
      <c r="BC244"/>
      <c r="BD244"/>
      <c r="BE244"/>
      <c r="BH244"/>
      <c r="BI244"/>
      <c r="BK244"/>
      <c r="BL244"/>
    </row>
    <row r="245" spans="2:64" ht="15" x14ac:dyDescent="0.2">
      <c r="B245"/>
      <c r="C245"/>
      <c r="D245"/>
      <c r="E245"/>
      <c r="F245"/>
      <c r="G245"/>
      <c r="H245"/>
      <c r="I245"/>
      <c r="J245"/>
      <c r="K245"/>
      <c r="L245"/>
      <c r="M245"/>
      <c r="O245"/>
      <c r="P245"/>
      <c r="Q245"/>
      <c r="R245"/>
      <c r="U245"/>
      <c r="V245"/>
      <c r="W245"/>
      <c r="Z245"/>
      <c r="AA245"/>
      <c r="AB245"/>
      <c r="AC245"/>
      <c r="AF245"/>
      <c r="AG245"/>
      <c r="AH245"/>
      <c r="AL245"/>
      <c r="AM245"/>
      <c r="AQ245"/>
      <c r="AR245"/>
      <c r="AT245"/>
      <c r="AU245"/>
      <c r="AW245"/>
      <c r="AX245"/>
      <c r="AZ245"/>
      <c r="BA245"/>
      <c r="BC245"/>
      <c r="BD245"/>
      <c r="BE245"/>
      <c r="BH245"/>
      <c r="BI245"/>
      <c r="BK245"/>
      <c r="BL245"/>
    </row>
    <row r="246" spans="2:64" ht="15" x14ac:dyDescent="0.2">
      <c r="B246"/>
      <c r="C246"/>
      <c r="D246"/>
      <c r="E246"/>
      <c r="F246"/>
      <c r="G246"/>
      <c r="H246"/>
      <c r="I246"/>
      <c r="J246"/>
      <c r="K246"/>
      <c r="L246"/>
      <c r="M246"/>
      <c r="O246"/>
      <c r="P246"/>
      <c r="Q246"/>
      <c r="R246"/>
      <c r="U246"/>
      <c r="V246"/>
      <c r="W246"/>
      <c r="Z246"/>
      <c r="AA246"/>
      <c r="AB246"/>
      <c r="AC246"/>
      <c r="AF246"/>
      <c r="AG246"/>
      <c r="AH246"/>
      <c r="AL246"/>
      <c r="AM246"/>
      <c r="AQ246"/>
      <c r="AR246"/>
      <c r="AT246"/>
      <c r="AU246"/>
      <c r="AW246"/>
      <c r="AX246"/>
      <c r="AZ246"/>
      <c r="BA246"/>
      <c r="BC246"/>
      <c r="BD246"/>
      <c r="BE246"/>
      <c r="BH246"/>
      <c r="BI246"/>
      <c r="BK246"/>
      <c r="BL246"/>
    </row>
    <row r="247" spans="2:64" ht="15" x14ac:dyDescent="0.2">
      <c r="B247"/>
      <c r="C247"/>
      <c r="D247"/>
      <c r="E247"/>
      <c r="F247"/>
      <c r="G247"/>
      <c r="H247"/>
      <c r="I247"/>
      <c r="J247"/>
      <c r="K247"/>
      <c r="L247"/>
      <c r="M247"/>
      <c r="O247"/>
      <c r="P247"/>
      <c r="Q247"/>
      <c r="R247"/>
      <c r="U247"/>
      <c r="V247"/>
      <c r="W247"/>
      <c r="Z247"/>
      <c r="AA247"/>
      <c r="AB247"/>
      <c r="AC247"/>
      <c r="AF247"/>
      <c r="AG247"/>
      <c r="AH247"/>
      <c r="AL247"/>
      <c r="AM247"/>
      <c r="AQ247"/>
      <c r="AR247"/>
      <c r="AT247"/>
      <c r="AU247"/>
      <c r="AW247"/>
      <c r="AX247"/>
      <c r="AZ247"/>
      <c r="BA247"/>
      <c r="BC247"/>
      <c r="BD247"/>
      <c r="BE247"/>
      <c r="BH247"/>
      <c r="BI247"/>
      <c r="BK247"/>
      <c r="BL247"/>
    </row>
    <row r="248" spans="2:64" ht="15" x14ac:dyDescent="0.2">
      <c r="B248"/>
      <c r="C248"/>
      <c r="D248"/>
      <c r="E248"/>
      <c r="F248"/>
      <c r="G248"/>
      <c r="H248"/>
      <c r="I248"/>
      <c r="J248"/>
      <c r="K248"/>
      <c r="L248"/>
      <c r="M248"/>
      <c r="O248"/>
      <c r="P248"/>
      <c r="Q248"/>
      <c r="R248"/>
      <c r="U248"/>
      <c r="V248"/>
      <c r="W248"/>
      <c r="Z248"/>
      <c r="AA248"/>
      <c r="AB248"/>
      <c r="AC248"/>
      <c r="AF248"/>
      <c r="AG248"/>
      <c r="AH248"/>
      <c r="AL248"/>
      <c r="AM248"/>
      <c r="AQ248"/>
      <c r="AR248"/>
      <c r="AT248"/>
      <c r="AU248"/>
      <c r="AW248"/>
      <c r="AX248"/>
      <c r="AZ248"/>
      <c r="BA248"/>
      <c r="BC248"/>
      <c r="BD248"/>
      <c r="BE248"/>
      <c r="BH248"/>
      <c r="BI248"/>
      <c r="BK248"/>
      <c r="BL248"/>
    </row>
    <row r="249" spans="2:64" ht="15" x14ac:dyDescent="0.2">
      <c r="B249"/>
      <c r="C249"/>
      <c r="D249"/>
      <c r="E249"/>
      <c r="F249"/>
      <c r="G249"/>
      <c r="H249"/>
      <c r="I249"/>
      <c r="J249"/>
      <c r="K249"/>
      <c r="L249"/>
      <c r="M249"/>
      <c r="O249"/>
      <c r="P249"/>
      <c r="Q249"/>
      <c r="R249"/>
      <c r="U249"/>
      <c r="V249"/>
      <c r="W249"/>
      <c r="Z249"/>
      <c r="AA249"/>
      <c r="AB249"/>
      <c r="AC249"/>
      <c r="AF249"/>
      <c r="AG249"/>
      <c r="AH249"/>
      <c r="AL249"/>
      <c r="AM249"/>
      <c r="AQ249"/>
      <c r="AR249"/>
      <c r="AT249"/>
      <c r="AU249"/>
      <c r="AW249"/>
      <c r="AX249"/>
      <c r="AZ249"/>
      <c r="BA249"/>
      <c r="BC249"/>
      <c r="BD249"/>
      <c r="BE249"/>
      <c r="BH249"/>
      <c r="BI249"/>
      <c r="BK249"/>
      <c r="BL249"/>
    </row>
    <row r="250" spans="2:64" ht="15" x14ac:dyDescent="0.2">
      <c r="B250"/>
      <c r="C250"/>
      <c r="D250"/>
      <c r="E250"/>
      <c r="F250"/>
      <c r="G250"/>
      <c r="H250"/>
      <c r="I250"/>
      <c r="J250"/>
      <c r="K250"/>
      <c r="L250"/>
      <c r="M250"/>
      <c r="O250"/>
      <c r="P250"/>
      <c r="Q250"/>
      <c r="R250"/>
      <c r="U250"/>
      <c r="V250"/>
      <c r="W250"/>
      <c r="Z250"/>
      <c r="AA250"/>
      <c r="AB250"/>
      <c r="AC250"/>
      <c r="AF250"/>
      <c r="AG250"/>
      <c r="AH250"/>
      <c r="AL250"/>
      <c r="AM250"/>
      <c r="AQ250"/>
      <c r="AR250"/>
      <c r="AT250"/>
      <c r="AU250"/>
      <c r="AW250"/>
      <c r="AX250"/>
      <c r="AZ250"/>
      <c r="BA250"/>
      <c r="BC250"/>
      <c r="BD250"/>
      <c r="BE250"/>
      <c r="BH250"/>
      <c r="BI250"/>
      <c r="BK250"/>
      <c r="BL250"/>
    </row>
    <row r="251" spans="2:64" ht="15" x14ac:dyDescent="0.2">
      <c r="B251"/>
      <c r="C251"/>
      <c r="D251"/>
      <c r="E251"/>
      <c r="F251"/>
      <c r="G251"/>
      <c r="H251"/>
      <c r="I251"/>
      <c r="J251"/>
      <c r="K251"/>
      <c r="L251"/>
      <c r="M251"/>
      <c r="O251"/>
      <c r="P251"/>
      <c r="Q251"/>
      <c r="R251"/>
      <c r="U251"/>
      <c r="V251"/>
      <c r="W251"/>
      <c r="Z251"/>
      <c r="AA251"/>
      <c r="AB251"/>
      <c r="AC251"/>
      <c r="AF251"/>
      <c r="AG251"/>
      <c r="AH251"/>
      <c r="AL251"/>
      <c r="AM251"/>
      <c r="AQ251"/>
      <c r="AR251"/>
      <c r="AT251"/>
      <c r="AU251"/>
      <c r="AW251"/>
      <c r="AX251"/>
      <c r="AZ251"/>
      <c r="BA251"/>
      <c r="BC251"/>
      <c r="BD251"/>
      <c r="BE251"/>
      <c r="BH251"/>
      <c r="BI251"/>
      <c r="BK251"/>
      <c r="BL251"/>
    </row>
    <row r="252" spans="2:64" ht="15" x14ac:dyDescent="0.2">
      <c r="B252"/>
      <c r="C252"/>
      <c r="D252"/>
      <c r="E252"/>
      <c r="F252"/>
      <c r="G252"/>
      <c r="H252"/>
      <c r="I252"/>
      <c r="J252"/>
      <c r="K252"/>
      <c r="L252"/>
      <c r="M252"/>
      <c r="O252"/>
      <c r="P252"/>
      <c r="Q252"/>
      <c r="R252"/>
      <c r="U252"/>
      <c r="V252"/>
      <c r="W252"/>
      <c r="Z252"/>
      <c r="AA252"/>
      <c r="AB252"/>
      <c r="AC252"/>
      <c r="AF252"/>
      <c r="AG252"/>
      <c r="AH252"/>
      <c r="AL252"/>
      <c r="AM252"/>
      <c r="AQ252"/>
      <c r="AR252"/>
      <c r="AT252"/>
      <c r="AU252"/>
      <c r="AW252"/>
      <c r="AX252"/>
      <c r="AZ252"/>
      <c r="BA252"/>
      <c r="BC252"/>
      <c r="BD252"/>
      <c r="BE252"/>
      <c r="BH252"/>
      <c r="BI252"/>
      <c r="BK252"/>
      <c r="BL252"/>
    </row>
    <row r="253" spans="2:64" ht="15" x14ac:dyDescent="0.2">
      <c r="B253"/>
      <c r="C253"/>
      <c r="D253"/>
      <c r="E253"/>
      <c r="F253"/>
      <c r="G253"/>
      <c r="H253"/>
      <c r="I253"/>
      <c r="J253"/>
      <c r="K253"/>
      <c r="L253"/>
      <c r="M253"/>
      <c r="O253"/>
      <c r="P253"/>
      <c r="Q253"/>
      <c r="R253"/>
      <c r="U253"/>
      <c r="V253"/>
      <c r="W253"/>
      <c r="Z253"/>
      <c r="AA253"/>
      <c r="AB253"/>
      <c r="AC253"/>
      <c r="AF253"/>
      <c r="AG253"/>
      <c r="AH253"/>
      <c r="AL253"/>
      <c r="AM253"/>
      <c r="AQ253"/>
      <c r="AR253"/>
      <c r="AT253"/>
      <c r="AU253"/>
      <c r="AW253"/>
      <c r="AX253"/>
      <c r="AZ253"/>
      <c r="BA253"/>
      <c r="BC253"/>
      <c r="BD253"/>
      <c r="BE253"/>
      <c r="BH253"/>
      <c r="BI253"/>
      <c r="BK253"/>
      <c r="BL253"/>
    </row>
    <row r="254" spans="2:64" ht="15" x14ac:dyDescent="0.2">
      <c r="B254"/>
      <c r="C254"/>
      <c r="D254"/>
      <c r="E254"/>
      <c r="F254"/>
      <c r="G254"/>
      <c r="H254"/>
      <c r="I254"/>
      <c r="J254"/>
      <c r="K254"/>
      <c r="L254"/>
      <c r="M254"/>
      <c r="O254"/>
      <c r="P254"/>
      <c r="Q254"/>
      <c r="R254"/>
      <c r="U254"/>
      <c r="V254"/>
      <c r="W254"/>
      <c r="Z254"/>
      <c r="AA254"/>
      <c r="AB254"/>
      <c r="AC254"/>
      <c r="AF254"/>
      <c r="AG254"/>
      <c r="AH254"/>
      <c r="AL254"/>
      <c r="AM254"/>
      <c r="AQ254"/>
      <c r="AR254"/>
      <c r="AT254"/>
      <c r="AU254"/>
      <c r="AW254"/>
      <c r="AX254"/>
      <c r="AZ254"/>
      <c r="BA254"/>
      <c r="BC254"/>
      <c r="BD254"/>
      <c r="BE254"/>
      <c r="BH254"/>
      <c r="BI254"/>
      <c r="BK254"/>
      <c r="BL254"/>
    </row>
    <row r="255" spans="2:64" ht="15" x14ac:dyDescent="0.2">
      <c r="B255"/>
      <c r="C255"/>
      <c r="D255"/>
      <c r="E255"/>
      <c r="F255"/>
      <c r="G255"/>
      <c r="H255"/>
      <c r="I255"/>
      <c r="J255"/>
      <c r="K255"/>
      <c r="L255"/>
      <c r="M255"/>
      <c r="O255"/>
      <c r="P255"/>
      <c r="Q255"/>
      <c r="R255"/>
      <c r="U255"/>
      <c r="V255"/>
      <c r="W255"/>
      <c r="Z255"/>
      <c r="AA255"/>
      <c r="AB255"/>
      <c r="AC255"/>
      <c r="AF255"/>
      <c r="AG255"/>
      <c r="AH255"/>
      <c r="AL255"/>
      <c r="AM255"/>
      <c r="AQ255"/>
      <c r="AR255"/>
      <c r="AT255"/>
      <c r="AU255"/>
      <c r="AW255"/>
      <c r="AX255"/>
      <c r="AZ255"/>
      <c r="BA255"/>
      <c r="BC255"/>
      <c r="BD255"/>
      <c r="BE255"/>
      <c r="BH255"/>
      <c r="BI255"/>
      <c r="BK255"/>
      <c r="BL255"/>
    </row>
    <row r="256" spans="2:64" ht="15" x14ac:dyDescent="0.2">
      <c r="B256"/>
      <c r="C256"/>
      <c r="D256"/>
      <c r="E256"/>
      <c r="F256"/>
      <c r="G256"/>
      <c r="H256"/>
      <c r="I256"/>
      <c r="J256"/>
      <c r="K256"/>
      <c r="L256"/>
      <c r="M256"/>
      <c r="O256"/>
      <c r="P256"/>
      <c r="Q256"/>
      <c r="R256"/>
      <c r="U256"/>
      <c r="V256"/>
      <c r="W256"/>
      <c r="Z256"/>
      <c r="AA256"/>
      <c r="AB256"/>
      <c r="AC256"/>
      <c r="AF256"/>
      <c r="AG256"/>
      <c r="AH256"/>
      <c r="AL256"/>
      <c r="AM256"/>
      <c r="AQ256"/>
      <c r="AR256"/>
      <c r="AT256"/>
      <c r="AU256"/>
      <c r="AW256"/>
      <c r="AX256"/>
      <c r="AZ256"/>
      <c r="BA256"/>
      <c r="BC256"/>
      <c r="BD256"/>
      <c r="BE256"/>
      <c r="BH256"/>
      <c r="BI256"/>
      <c r="BK256"/>
      <c r="BL256"/>
    </row>
    <row r="257" spans="2:64" ht="15" x14ac:dyDescent="0.2">
      <c r="B257"/>
      <c r="C257"/>
      <c r="D257"/>
      <c r="E257"/>
      <c r="F257"/>
      <c r="G257"/>
      <c r="H257"/>
      <c r="I257"/>
      <c r="J257"/>
      <c r="K257"/>
      <c r="L257"/>
      <c r="M257"/>
      <c r="O257"/>
      <c r="P257"/>
      <c r="Q257"/>
      <c r="R257"/>
      <c r="U257"/>
      <c r="V257"/>
      <c r="W257"/>
      <c r="Z257"/>
      <c r="AA257"/>
      <c r="AB257"/>
      <c r="AC257"/>
      <c r="AF257"/>
      <c r="AG257"/>
      <c r="AH257"/>
      <c r="AL257"/>
      <c r="AM257"/>
      <c r="AQ257"/>
      <c r="AR257"/>
      <c r="AT257"/>
      <c r="AU257"/>
      <c r="AW257"/>
      <c r="AX257"/>
      <c r="AZ257"/>
      <c r="BA257"/>
      <c r="BC257"/>
      <c r="BD257"/>
      <c r="BE257"/>
      <c r="BH257"/>
      <c r="BI257"/>
      <c r="BK257"/>
      <c r="BL257"/>
    </row>
    <row r="258" spans="2:64" ht="15" x14ac:dyDescent="0.2">
      <c r="B258"/>
      <c r="C258"/>
      <c r="D258"/>
      <c r="E258"/>
      <c r="F258"/>
      <c r="G258"/>
      <c r="H258"/>
      <c r="I258"/>
      <c r="J258"/>
      <c r="K258"/>
      <c r="L258"/>
      <c r="M258"/>
      <c r="O258"/>
      <c r="P258"/>
      <c r="Q258"/>
      <c r="R258"/>
      <c r="U258"/>
      <c r="V258"/>
      <c r="W258"/>
      <c r="Z258"/>
      <c r="AA258"/>
      <c r="AB258"/>
      <c r="AC258"/>
      <c r="AF258"/>
      <c r="AG258"/>
      <c r="AH258"/>
      <c r="AL258"/>
      <c r="AM258"/>
      <c r="AQ258"/>
      <c r="AR258"/>
      <c r="AT258"/>
      <c r="AU258"/>
      <c r="AW258"/>
      <c r="AX258"/>
      <c r="AZ258"/>
      <c r="BA258"/>
      <c r="BC258"/>
      <c r="BD258"/>
      <c r="BE258"/>
      <c r="BH258"/>
      <c r="BI258"/>
      <c r="BK258"/>
      <c r="BL258"/>
    </row>
    <row r="259" spans="2:64" ht="15" x14ac:dyDescent="0.2">
      <c r="B259"/>
      <c r="C259"/>
      <c r="D259"/>
      <c r="E259"/>
      <c r="F259"/>
      <c r="G259"/>
      <c r="H259"/>
      <c r="I259"/>
      <c r="J259"/>
      <c r="K259"/>
      <c r="L259"/>
      <c r="M259"/>
      <c r="O259"/>
      <c r="P259"/>
      <c r="Q259"/>
      <c r="R259"/>
      <c r="U259"/>
      <c r="V259"/>
      <c r="W259"/>
      <c r="Z259"/>
      <c r="AA259"/>
      <c r="AB259"/>
      <c r="AC259"/>
      <c r="AF259"/>
      <c r="AG259"/>
      <c r="AH259"/>
      <c r="AL259"/>
      <c r="AM259"/>
      <c r="AQ259"/>
      <c r="AR259"/>
      <c r="AT259"/>
      <c r="AU259"/>
      <c r="AW259"/>
      <c r="AX259"/>
      <c r="AZ259"/>
      <c r="BA259"/>
      <c r="BC259"/>
      <c r="BD259"/>
      <c r="BE259"/>
      <c r="BH259"/>
      <c r="BI259"/>
      <c r="BK259"/>
      <c r="BL259"/>
    </row>
    <row r="260" spans="2:64" ht="15" x14ac:dyDescent="0.2">
      <c r="B260"/>
      <c r="C260"/>
      <c r="D260"/>
      <c r="E260"/>
      <c r="F260"/>
      <c r="G260"/>
      <c r="H260"/>
      <c r="I260"/>
      <c r="J260"/>
      <c r="K260"/>
      <c r="L260"/>
      <c r="M260"/>
      <c r="O260"/>
      <c r="P260"/>
      <c r="Q260"/>
      <c r="R260"/>
      <c r="U260"/>
      <c r="V260"/>
      <c r="W260"/>
      <c r="Z260"/>
      <c r="AA260"/>
      <c r="AB260"/>
      <c r="AC260"/>
      <c r="AF260"/>
      <c r="AG260"/>
      <c r="AH260"/>
      <c r="AL260"/>
      <c r="AM260"/>
      <c r="AQ260"/>
      <c r="AR260"/>
      <c r="AT260"/>
      <c r="AU260"/>
      <c r="AW260"/>
      <c r="AX260"/>
      <c r="AZ260"/>
      <c r="BA260"/>
      <c r="BC260"/>
      <c r="BD260"/>
      <c r="BE260"/>
      <c r="BH260"/>
      <c r="BI260"/>
      <c r="BK260"/>
      <c r="BL260"/>
    </row>
    <row r="261" spans="2:64" ht="15" x14ac:dyDescent="0.2">
      <c r="B261"/>
      <c r="C261"/>
      <c r="D261"/>
      <c r="E261"/>
      <c r="F261"/>
      <c r="G261"/>
      <c r="H261"/>
      <c r="I261"/>
      <c r="J261"/>
      <c r="K261"/>
      <c r="L261"/>
      <c r="M261"/>
      <c r="O261"/>
      <c r="P261"/>
      <c r="Q261"/>
      <c r="R261"/>
      <c r="U261"/>
      <c r="V261"/>
      <c r="W261"/>
      <c r="Z261"/>
      <c r="AA261"/>
      <c r="AB261"/>
      <c r="AC261"/>
      <c r="AF261"/>
      <c r="AG261"/>
      <c r="AH261"/>
      <c r="AL261"/>
      <c r="AM261"/>
      <c r="AQ261"/>
      <c r="AR261"/>
      <c r="AT261"/>
      <c r="AU261"/>
      <c r="AW261"/>
      <c r="AX261"/>
      <c r="AZ261"/>
      <c r="BA261"/>
      <c r="BC261"/>
      <c r="BD261"/>
      <c r="BE261"/>
      <c r="BH261"/>
      <c r="BI261"/>
      <c r="BK261"/>
      <c r="BL261"/>
    </row>
    <row r="262" spans="2:64" ht="15" x14ac:dyDescent="0.2">
      <c r="B262"/>
      <c r="C262"/>
      <c r="D262"/>
      <c r="E262"/>
      <c r="F262"/>
      <c r="G262"/>
      <c r="H262"/>
      <c r="I262"/>
      <c r="J262"/>
      <c r="K262"/>
      <c r="L262"/>
      <c r="M262"/>
      <c r="O262"/>
      <c r="P262"/>
      <c r="Q262"/>
      <c r="R262"/>
      <c r="U262"/>
      <c r="V262"/>
      <c r="W262"/>
      <c r="Z262"/>
      <c r="AA262"/>
      <c r="AB262"/>
      <c r="AC262"/>
      <c r="AF262"/>
      <c r="AG262"/>
      <c r="AH262"/>
      <c r="AL262"/>
      <c r="AM262"/>
      <c r="AQ262"/>
      <c r="AR262"/>
      <c r="AT262"/>
      <c r="AU262"/>
      <c r="AW262"/>
      <c r="AX262"/>
      <c r="AZ262"/>
      <c r="BA262"/>
      <c r="BC262"/>
      <c r="BD262"/>
      <c r="BE262"/>
      <c r="BH262"/>
      <c r="BI262"/>
      <c r="BK262"/>
      <c r="BL262"/>
    </row>
    <row r="263" spans="2:64" ht="15" x14ac:dyDescent="0.2">
      <c r="B263"/>
      <c r="C263"/>
      <c r="D263"/>
      <c r="E263"/>
      <c r="F263"/>
      <c r="G263"/>
      <c r="H263"/>
      <c r="I263"/>
      <c r="J263"/>
      <c r="K263"/>
      <c r="L263"/>
      <c r="M263"/>
      <c r="O263"/>
      <c r="P263"/>
      <c r="Q263"/>
      <c r="R263"/>
      <c r="U263"/>
      <c r="V263"/>
      <c r="W263"/>
      <c r="Z263"/>
      <c r="AA263"/>
      <c r="AB263"/>
      <c r="AC263"/>
      <c r="AF263"/>
      <c r="AG263"/>
      <c r="AH263"/>
      <c r="AL263"/>
      <c r="AM263"/>
      <c r="AQ263"/>
      <c r="AR263"/>
      <c r="AT263"/>
      <c r="AU263"/>
      <c r="AW263"/>
      <c r="AX263"/>
      <c r="AZ263"/>
      <c r="BA263"/>
      <c r="BC263"/>
      <c r="BD263"/>
      <c r="BE263"/>
      <c r="BH263"/>
      <c r="BI263"/>
      <c r="BK263"/>
      <c r="BL263"/>
    </row>
    <row r="264" spans="2:64" ht="15" x14ac:dyDescent="0.2">
      <c r="B264"/>
      <c r="C264"/>
      <c r="D264"/>
      <c r="E264"/>
      <c r="F264"/>
      <c r="G264"/>
      <c r="H264"/>
      <c r="I264"/>
      <c r="J264"/>
      <c r="K264"/>
      <c r="L264"/>
      <c r="M264"/>
      <c r="O264"/>
      <c r="P264"/>
      <c r="Q264"/>
      <c r="R264"/>
      <c r="U264"/>
      <c r="V264"/>
      <c r="W264"/>
      <c r="Z264"/>
      <c r="AA264"/>
      <c r="AB264"/>
      <c r="AC264"/>
      <c r="AF264"/>
      <c r="AG264"/>
      <c r="AH264"/>
      <c r="AL264"/>
      <c r="AM264"/>
      <c r="AQ264"/>
      <c r="AR264"/>
      <c r="AT264"/>
      <c r="AU264"/>
      <c r="AW264"/>
      <c r="AX264"/>
      <c r="AZ264"/>
      <c r="BA264"/>
      <c r="BC264"/>
      <c r="BD264"/>
      <c r="BE264"/>
      <c r="BH264"/>
      <c r="BI264"/>
      <c r="BK264"/>
      <c r="BL264"/>
    </row>
    <row r="265" spans="2:64" ht="15" x14ac:dyDescent="0.2">
      <c r="B265"/>
      <c r="C265"/>
      <c r="D265"/>
      <c r="E265"/>
      <c r="F265"/>
      <c r="G265"/>
      <c r="H265"/>
      <c r="I265"/>
      <c r="J265"/>
      <c r="K265"/>
      <c r="L265"/>
      <c r="M265"/>
      <c r="O265"/>
      <c r="P265"/>
      <c r="Q265"/>
      <c r="R265"/>
      <c r="U265"/>
      <c r="V265"/>
      <c r="W265"/>
      <c r="Z265"/>
      <c r="AA265"/>
      <c r="AB265"/>
      <c r="AC265"/>
      <c r="AF265"/>
      <c r="AG265"/>
      <c r="AH265"/>
      <c r="AL265"/>
      <c r="AM265"/>
      <c r="AQ265"/>
      <c r="AR265"/>
      <c r="AT265"/>
      <c r="AU265"/>
      <c r="AW265"/>
      <c r="AX265"/>
      <c r="AZ265"/>
      <c r="BA265"/>
      <c r="BC265"/>
      <c r="BD265"/>
      <c r="BE265"/>
      <c r="BH265"/>
      <c r="BI265"/>
      <c r="BK265"/>
      <c r="BL265"/>
    </row>
    <row r="266" spans="2:64" ht="15" x14ac:dyDescent="0.2">
      <c r="B266"/>
      <c r="C266"/>
      <c r="D266"/>
      <c r="E266"/>
      <c r="F266"/>
      <c r="G266"/>
      <c r="H266"/>
      <c r="I266"/>
      <c r="J266"/>
      <c r="K266"/>
      <c r="L266"/>
      <c r="M266"/>
      <c r="O266"/>
      <c r="P266"/>
      <c r="Q266"/>
      <c r="R266"/>
      <c r="U266"/>
      <c r="V266"/>
      <c r="W266"/>
      <c r="Z266"/>
      <c r="AA266"/>
      <c r="AB266"/>
      <c r="AC266"/>
      <c r="AF266"/>
      <c r="AG266"/>
      <c r="AH266"/>
      <c r="AL266"/>
      <c r="AM266"/>
      <c r="AQ266"/>
      <c r="AR266"/>
      <c r="AT266"/>
      <c r="AU266"/>
      <c r="AW266"/>
      <c r="AX266"/>
      <c r="AZ266"/>
      <c r="BA266"/>
      <c r="BC266"/>
      <c r="BD266"/>
      <c r="BE266"/>
      <c r="BH266"/>
      <c r="BI266"/>
      <c r="BK266"/>
      <c r="BL266"/>
    </row>
    <row r="267" spans="2:64" ht="15" x14ac:dyDescent="0.2">
      <c r="B267"/>
      <c r="C267"/>
      <c r="D267"/>
      <c r="E267"/>
      <c r="F267"/>
      <c r="G267"/>
      <c r="H267"/>
      <c r="I267"/>
      <c r="J267"/>
      <c r="K267"/>
      <c r="L267"/>
      <c r="M267"/>
      <c r="O267"/>
      <c r="P267"/>
      <c r="Q267"/>
      <c r="R267"/>
      <c r="U267"/>
      <c r="V267"/>
      <c r="W267"/>
      <c r="Z267"/>
      <c r="AA267"/>
      <c r="AB267"/>
      <c r="AC267"/>
      <c r="AF267"/>
      <c r="AG267"/>
      <c r="AH267"/>
      <c r="AL267"/>
      <c r="AM267"/>
      <c r="AQ267"/>
      <c r="AR267"/>
      <c r="AT267"/>
      <c r="AU267"/>
      <c r="AW267"/>
      <c r="AX267"/>
      <c r="AZ267"/>
      <c r="BA267"/>
      <c r="BC267"/>
      <c r="BD267"/>
      <c r="BE267"/>
      <c r="BH267"/>
      <c r="BI267"/>
      <c r="BK267"/>
      <c r="BL267"/>
    </row>
    <row r="268" spans="2:64" ht="15" x14ac:dyDescent="0.2">
      <c r="B268"/>
      <c r="C268"/>
      <c r="D268"/>
      <c r="E268"/>
      <c r="F268"/>
      <c r="G268"/>
      <c r="H268"/>
      <c r="I268"/>
      <c r="J268"/>
      <c r="K268"/>
      <c r="L268"/>
      <c r="M268"/>
      <c r="O268"/>
      <c r="P268"/>
      <c r="Q268"/>
      <c r="R268"/>
      <c r="U268"/>
      <c r="V268"/>
      <c r="W268"/>
      <c r="Z268"/>
      <c r="AA268"/>
      <c r="AB268"/>
      <c r="AC268"/>
      <c r="AF268"/>
      <c r="AG268"/>
      <c r="AH268"/>
      <c r="AL268"/>
      <c r="AM268"/>
      <c r="AQ268"/>
      <c r="AR268"/>
      <c r="AT268"/>
      <c r="AU268"/>
      <c r="AW268"/>
      <c r="AX268"/>
      <c r="AZ268"/>
      <c r="BA268"/>
      <c r="BC268"/>
      <c r="BD268"/>
      <c r="BE268"/>
      <c r="BH268"/>
      <c r="BI268"/>
      <c r="BK268"/>
      <c r="BL268"/>
    </row>
    <row r="269" spans="2:64" ht="15" x14ac:dyDescent="0.2">
      <c r="B269"/>
      <c r="C269"/>
      <c r="D269"/>
      <c r="E269"/>
      <c r="F269"/>
      <c r="G269"/>
      <c r="H269"/>
      <c r="I269"/>
      <c r="J269"/>
      <c r="K269"/>
      <c r="L269"/>
      <c r="M269"/>
      <c r="O269"/>
      <c r="P269"/>
      <c r="Q269"/>
      <c r="R269"/>
      <c r="U269"/>
      <c r="V269"/>
      <c r="W269"/>
      <c r="Z269"/>
      <c r="AA269"/>
      <c r="AB269"/>
      <c r="AC269"/>
      <c r="AF269"/>
      <c r="AG269"/>
      <c r="AH269"/>
      <c r="AL269"/>
      <c r="AM269"/>
      <c r="AQ269"/>
      <c r="AR269"/>
      <c r="AT269"/>
      <c r="AU269"/>
      <c r="AW269"/>
      <c r="AX269"/>
      <c r="AZ269"/>
      <c r="BA269"/>
      <c r="BC269"/>
      <c r="BD269"/>
      <c r="BE269"/>
      <c r="BH269"/>
      <c r="BI269"/>
      <c r="BK269"/>
      <c r="BL269"/>
    </row>
    <row r="270" spans="2:64" ht="15" x14ac:dyDescent="0.2">
      <c r="B270"/>
      <c r="C270"/>
      <c r="D270"/>
      <c r="E270"/>
      <c r="F270"/>
      <c r="G270"/>
      <c r="H270"/>
      <c r="I270"/>
      <c r="J270"/>
      <c r="K270"/>
      <c r="L270"/>
      <c r="M270"/>
      <c r="O270"/>
      <c r="P270"/>
      <c r="Q270"/>
      <c r="R270"/>
      <c r="U270"/>
      <c r="V270"/>
      <c r="W270"/>
      <c r="Z270"/>
      <c r="AA270"/>
      <c r="AB270"/>
      <c r="AC270"/>
      <c r="AF270"/>
      <c r="AG270"/>
      <c r="AH270"/>
      <c r="AL270"/>
      <c r="AM270"/>
      <c r="AQ270"/>
      <c r="AR270"/>
      <c r="AT270"/>
      <c r="AU270"/>
      <c r="AW270"/>
      <c r="AX270"/>
      <c r="AZ270"/>
      <c r="BA270"/>
      <c r="BC270"/>
      <c r="BD270"/>
      <c r="BE270"/>
      <c r="BH270"/>
      <c r="BI270"/>
      <c r="BK270"/>
      <c r="BL270"/>
    </row>
    <row r="271" spans="2:64" ht="15" x14ac:dyDescent="0.2">
      <c r="B271"/>
      <c r="C271"/>
      <c r="D271"/>
      <c r="E271"/>
      <c r="F271"/>
      <c r="G271"/>
      <c r="H271"/>
      <c r="I271"/>
      <c r="J271"/>
      <c r="K271"/>
      <c r="L271"/>
      <c r="M271"/>
      <c r="O271"/>
      <c r="P271"/>
      <c r="Q271"/>
      <c r="R271"/>
      <c r="U271"/>
      <c r="V271"/>
      <c r="W271"/>
      <c r="Z271"/>
      <c r="AA271"/>
      <c r="AB271"/>
      <c r="AC271"/>
      <c r="AF271"/>
      <c r="AG271"/>
      <c r="AH271"/>
      <c r="AL271"/>
      <c r="AM271"/>
      <c r="AQ271"/>
      <c r="AR271"/>
      <c r="AT271"/>
      <c r="AU271"/>
      <c r="AW271"/>
      <c r="AX271"/>
      <c r="AZ271"/>
      <c r="BA271"/>
      <c r="BC271"/>
      <c r="BD271"/>
      <c r="BE271"/>
      <c r="BH271"/>
      <c r="BI271"/>
      <c r="BK271"/>
      <c r="BL271"/>
    </row>
    <row r="272" spans="2:64" ht="15" x14ac:dyDescent="0.2">
      <c r="B272"/>
      <c r="C272"/>
      <c r="D272"/>
      <c r="E272"/>
      <c r="F272"/>
      <c r="G272"/>
      <c r="H272"/>
      <c r="I272"/>
      <c r="J272"/>
      <c r="K272"/>
      <c r="L272"/>
      <c r="M272"/>
      <c r="O272"/>
      <c r="P272"/>
      <c r="Q272"/>
      <c r="R272"/>
      <c r="U272"/>
      <c r="V272"/>
      <c r="W272"/>
      <c r="Z272"/>
      <c r="AA272"/>
      <c r="AB272"/>
      <c r="AC272"/>
      <c r="AF272"/>
      <c r="AG272"/>
      <c r="AH272"/>
      <c r="AL272"/>
      <c r="AM272"/>
      <c r="AQ272"/>
      <c r="AR272"/>
      <c r="AT272"/>
      <c r="AU272"/>
      <c r="AW272"/>
      <c r="AX272"/>
      <c r="AZ272"/>
      <c r="BA272"/>
      <c r="BC272"/>
      <c r="BD272"/>
      <c r="BE272"/>
      <c r="BH272"/>
      <c r="BI272"/>
      <c r="BK272"/>
      <c r="BL272"/>
    </row>
    <row r="273" spans="2:64" ht="15" x14ac:dyDescent="0.2">
      <c r="B273"/>
      <c r="C273"/>
      <c r="D273"/>
      <c r="E273"/>
      <c r="F273"/>
      <c r="G273"/>
      <c r="H273"/>
      <c r="I273"/>
      <c r="J273"/>
      <c r="K273"/>
      <c r="L273"/>
      <c r="M273"/>
      <c r="O273"/>
      <c r="P273"/>
      <c r="Q273"/>
      <c r="R273"/>
      <c r="U273"/>
      <c r="V273"/>
      <c r="W273"/>
      <c r="Z273"/>
      <c r="AA273"/>
      <c r="AB273"/>
      <c r="AC273"/>
      <c r="AF273"/>
      <c r="AG273"/>
      <c r="AH273"/>
      <c r="AL273"/>
      <c r="AM273"/>
      <c r="AQ273"/>
      <c r="AR273"/>
      <c r="AT273"/>
      <c r="AU273"/>
      <c r="AW273"/>
      <c r="AX273"/>
      <c r="AZ273"/>
      <c r="BA273"/>
      <c r="BC273"/>
      <c r="BD273"/>
      <c r="BE273"/>
      <c r="BH273"/>
      <c r="BI273"/>
      <c r="BK273"/>
      <c r="BL273"/>
    </row>
    <row r="274" spans="2:64" ht="15" x14ac:dyDescent="0.2">
      <c r="B274"/>
      <c r="C274"/>
      <c r="D274"/>
      <c r="E274"/>
      <c r="F274"/>
      <c r="G274"/>
      <c r="H274"/>
      <c r="I274"/>
      <c r="J274"/>
      <c r="K274"/>
      <c r="L274"/>
      <c r="M274"/>
      <c r="O274"/>
      <c r="P274"/>
      <c r="Q274"/>
      <c r="R274"/>
      <c r="U274"/>
      <c r="V274"/>
      <c r="W274"/>
      <c r="Z274"/>
      <c r="AA274"/>
      <c r="AB274"/>
      <c r="AC274"/>
      <c r="AF274"/>
      <c r="AG274"/>
      <c r="AH274"/>
      <c r="AL274"/>
      <c r="AM274"/>
      <c r="AQ274"/>
      <c r="AR274"/>
      <c r="AT274"/>
      <c r="AU274"/>
      <c r="AW274"/>
      <c r="AX274"/>
      <c r="AZ274"/>
      <c r="BA274"/>
      <c r="BC274"/>
      <c r="BD274"/>
      <c r="BE274"/>
      <c r="BH274"/>
      <c r="BI274"/>
      <c r="BK274"/>
      <c r="BL274"/>
    </row>
    <row r="275" spans="2:64" ht="15" x14ac:dyDescent="0.2">
      <c r="B275"/>
      <c r="C275"/>
      <c r="D275"/>
      <c r="E275"/>
      <c r="F275"/>
      <c r="G275"/>
      <c r="H275"/>
      <c r="I275"/>
      <c r="J275"/>
      <c r="K275"/>
      <c r="L275"/>
      <c r="M275"/>
      <c r="O275"/>
      <c r="P275"/>
      <c r="Q275"/>
      <c r="R275"/>
      <c r="U275"/>
      <c r="V275"/>
      <c r="W275"/>
      <c r="Z275"/>
      <c r="AA275"/>
      <c r="AB275"/>
      <c r="AC275"/>
      <c r="AF275"/>
      <c r="AG275"/>
      <c r="AH275"/>
      <c r="AL275"/>
      <c r="AM275"/>
      <c r="AQ275"/>
      <c r="AR275"/>
      <c r="AT275"/>
      <c r="AU275"/>
      <c r="AW275"/>
      <c r="AX275"/>
      <c r="AZ275"/>
      <c r="BA275"/>
      <c r="BC275"/>
      <c r="BD275"/>
      <c r="BE275"/>
      <c r="BH275"/>
      <c r="BI275"/>
      <c r="BK275"/>
      <c r="BL275"/>
    </row>
    <row r="276" spans="2:64" ht="15" x14ac:dyDescent="0.2">
      <c r="B276"/>
      <c r="C276"/>
      <c r="D276"/>
      <c r="E276"/>
      <c r="F276"/>
      <c r="G276"/>
      <c r="H276"/>
      <c r="I276"/>
      <c r="J276"/>
      <c r="K276"/>
      <c r="L276"/>
      <c r="M276"/>
      <c r="O276"/>
      <c r="P276"/>
      <c r="Q276"/>
      <c r="R276"/>
      <c r="U276"/>
      <c r="V276"/>
      <c r="W276"/>
      <c r="Z276"/>
      <c r="AA276"/>
      <c r="AB276"/>
      <c r="AC276"/>
      <c r="AF276"/>
      <c r="AG276"/>
      <c r="AH276"/>
      <c r="AL276"/>
      <c r="AM276"/>
      <c r="AQ276"/>
      <c r="AR276"/>
      <c r="AT276"/>
      <c r="AU276"/>
      <c r="AW276"/>
      <c r="AX276"/>
      <c r="AZ276"/>
      <c r="BA276"/>
      <c r="BC276"/>
      <c r="BD276"/>
      <c r="BE276"/>
      <c r="BH276"/>
      <c r="BI276"/>
      <c r="BK276"/>
      <c r="BL276"/>
    </row>
    <row r="277" spans="2:64" ht="15" x14ac:dyDescent="0.2">
      <c r="B277"/>
      <c r="C277"/>
      <c r="D277"/>
      <c r="E277"/>
      <c r="F277"/>
      <c r="G277"/>
      <c r="H277"/>
      <c r="I277"/>
      <c r="J277"/>
      <c r="K277"/>
      <c r="L277"/>
      <c r="M277"/>
      <c r="O277"/>
      <c r="P277"/>
      <c r="Q277"/>
      <c r="R277"/>
      <c r="U277"/>
      <c r="V277"/>
      <c r="W277"/>
      <c r="Z277"/>
      <c r="AA277"/>
      <c r="AB277"/>
      <c r="AC277"/>
      <c r="AF277"/>
      <c r="AG277"/>
      <c r="AH277"/>
      <c r="AL277"/>
      <c r="AM277"/>
      <c r="AQ277"/>
      <c r="AR277"/>
      <c r="AT277"/>
      <c r="AU277"/>
      <c r="AW277"/>
      <c r="AX277"/>
      <c r="AZ277"/>
      <c r="BA277"/>
      <c r="BC277"/>
      <c r="BD277"/>
      <c r="BE277"/>
      <c r="BH277"/>
      <c r="BI277"/>
      <c r="BK277"/>
      <c r="BL277"/>
    </row>
    <row r="278" spans="2:64" ht="15" x14ac:dyDescent="0.2">
      <c r="B278"/>
      <c r="C278"/>
      <c r="D278"/>
      <c r="E278"/>
      <c r="F278"/>
      <c r="G278"/>
      <c r="H278"/>
      <c r="I278"/>
      <c r="J278"/>
      <c r="K278"/>
      <c r="L278"/>
      <c r="M278"/>
      <c r="O278"/>
      <c r="P278"/>
      <c r="Q278"/>
      <c r="R278"/>
      <c r="U278"/>
      <c r="V278"/>
      <c r="W278"/>
      <c r="Z278"/>
      <c r="AA278"/>
      <c r="AB278"/>
      <c r="AC278"/>
      <c r="AF278"/>
      <c r="AG278"/>
      <c r="AH278"/>
      <c r="AL278"/>
      <c r="AM278"/>
      <c r="AQ278"/>
      <c r="AR278"/>
      <c r="AT278"/>
      <c r="AU278"/>
      <c r="AW278"/>
      <c r="AX278"/>
      <c r="AZ278"/>
      <c r="BA278"/>
      <c r="BC278"/>
      <c r="BD278"/>
      <c r="BE278"/>
      <c r="BH278"/>
      <c r="BI278"/>
      <c r="BK278"/>
      <c r="BL278"/>
    </row>
    <row r="279" spans="2:64" ht="15" x14ac:dyDescent="0.2">
      <c r="B279"/>
      <c r="C279"/>
      <c r="D279"/>
      <c r="E279"/>
      <c r="F279"/>
      <c r="G279"/>
      <c r="H279"/>
      <c r="I279"/>
      <c r="J279"/>
      <c r="K279"/>
      <c r="L279"/>
      <c r="M279"/>
      <c r="O279"/>
      <c r="P279"/>
      <c r="Q279"/>
      <c r="R279"/>
      <c r="U279"/>
      <c r="V279"/>
      <c r="W279"/>
      <c r="Z279"/>
      <c r="AA279"/>
      <c r="AB279"/>
      <c r="AC279"/>
      <c r="AF279"/>
      <c r="AG279"/>
      <c r="AH279"/>
      <c r="AL279"/>
      <c r="AM279"/>
      <c r="AQ279"/>
      <c r="AR279"/>
      <c r="AT279"/>
      <c r="AU279"/>
      <c r="AW279"/>
      <c r="AX279"/>
      <c r="AZ279"/>
      <c r="BA279"/>
      <c r="BC279"/>
      <c r="BD279"/>
      <c r="BE279"/>
      <c r="BH279"/>
      <c r="BI279"/>
      <c r="BK279"/>
      <c r="BL279"/>
    </row>
    <row r="280" spans="2:64" ht="15" x14ac:dyDescent="0.2">
      <c r="B280"/>
      <c r="C280"/>
      <c r="D280"/>
      <c r="E280"/>
      <c r="F280"/>
      <c r="G280"/>
      <c r="H280"/>
      <c r="I280"/>
      <c r="J280"/>
      <c r="K280"/>
      <c r="L280"/>
      <c r="M280"/>
      <c r="O280"/>
      <c r="P280"/>
      <c r="Q280"/>
      <c r="R280"/>
      <c r="U280"/>
      <c r="V280"/>
      <c r="W280"/>
      <c r="Z280"/>
      <c r="AA280"/>
      <c r="AB280"/>
      <c r="AC280"/>
      <c r="AF280"/>
      <c r="AG280"/>
      <c r="AH280"/>
      <c r="AL280"/>
      <c r="AM280"/>
      <c r="AQ280"/>
      <c r="AR280"/>
      <c r="AT280"/>
      <c r="AU280"/>
      <c r="AW280"/>
      <c r="AX280"/>
      <c r="AZ280"/>
      <c r="BA280"/>
      <c r="BC280"/>
      <c r="BD280"/>
      <c r="BE280"/>
      <c r="BH280"/>
      <c r="BI280"/>
      <c r="BK280"/>
      <c r="BL280"/>
    </row>
    <row r="281" spans="2:64" ht="15" x14ac:dyDescent="0.2">
      <c r="B281"/>
      <c r="C281"/>
      <c r="D281"/>
      <c r="E281"/>
      <c r="F281"/>
      <c r="G281"/>
      <c r="H281"/>
      <c r="I281"/>
      <c r="J281"/>
      <c r="K281"/>
      <c r="L281"/>
      <c r="M281"/>
      <c r="O281"/>
      <c r="P281"/>
      <c r="Q281"/>
      <c r="R281"/>
      <c r="U281"/>
      <c r="V281"/>
      <c r="W281"/>
      <c r="Z281"/>
      <c r="AA281"/>
      <c r="AB281"/>
      <c r="AC281"/>
      <c r="AF281"/>
      <c r="AG281"/>
      <c r="AH281"/>
      <c r="AL281"/>
      <c r="AM281"/>
      <c r="AQ281"/>
      <c r="AR281"/>
      <c r="AT281"/>
      <c r="AU281"/>
      <c r="AW281"/>
      <c r="AX281"/>
      <c r="AZ281"/>
      <c r="BA281"/>
      <c r="BC281"/>
      <c r="BD281"/>
      <c r="BE281"/>
      <c r="BH281"/>
      <c r="BI281"/>
      <c r="BK281"/>
      <c r="BL281"/>
    </row>
    <row r="282" spans="2:64" ht="15" x14ac:dyDescent="0.2">
      <c r="B282"/>
      <c r="C282"/>
      <c r="D282"/>
      <c r="E282"/>
      <c r="F282"/>
      <c r="G282"/>
      <c r="H282"/>
      <c r="I282"/>
      <c r="J282"/>
      <c r="K282"/>
      <c r="L282"/>
      <c r="M282"/>
      <c r="O282"/>
      <c r="P282"/>
      <c r="Q282"/>
      <c r="R282"/>
      <c r="U282"/>
      <c r="V282"/>
      <c r="W282"/>
      <c r="Z282"/>
      <c r="AA282"/>
      <c r="AB282"/>
      <c r="AC282"/>
      <c r="AF282"/>
      <c r="AG282"/>
      <c r="AH282"/>
      <c r="AL282"/>
      <c r="AM282"/>
      <c r="AQ282"/>
      <c r="AR282"/>
      <c r="AT282"/>
      <c r="AU282"/>
      <c r="AW282"/>
      <c r="AX282"/>
      <c r="AZ282"/>
      <c r="BA282"/>
      <c r="BC282"/>
      <c r="BD282"/>
      <c r="BE282"/>
      <c r="BH282"/>
      <c r="BI282"/>
      <c r="BK282"/>
      <c r="BL282"/>
    </row>
    <row r="283" spans="2:64" ht="15" x14ac:dyDescent="0.2">
      <c r="B283"/>
      <c r="C283"/>
      <c r="D283"/>
      <c r="E283"/>
      <c r="F283"/>
      <c r="G283"/>
      <c r="H283"/>
      <c r="I283"/>
      <c r="J283"/>
      <c r="K283"/>
      <c r="L283"/>
      <c r="M283"/>
      <c r="O283"/>
      <c r="P283"/>
      <c r="Q283"/>
      <c r="R283"/>
      <c r="U283"/>
      <c r="V283"/>
      <c r="W283"/>
      <c r="Z283"/>
      <c r="AA283"/>
      <c r="AB283"/>
      <c r="AC283"/>
      <c r="AF283"/>
      <c r="AG283"/>
      <c r="AH283"/>
      <c r="AL283"/>
      <c r="AM283"/>
      <c r="AQ283"/>
      <c r="AR283"/>
      <c r="AT283"/>
      <c r="AU283"/>
      <c r="AW283"/>
      <c r="AX283"/>
      <c r="AZ283"/>
      <c r="BA283"/>
      <c r="BC283"/>
      <c r="BD283"/>
      <c r="BE283"/>
      <c r="BH283"/>
      <c r="BI283"/>
      <c r="BK283"/>
      <c r="BL283"/>
    </row>
    <row r="284" spans="2:64" ht="15" x14ac:dyDescent="0.2">
      <c r="B284"/>
      <c r="C284"/>
      <c r="D284"/>
      <c r="E284"/>
      <c r="F284"/>
      <c r="G284"/>
      <c r="H284"/>
      <c r="I284"/>
      <c r="J284"/>
      <c r="K284"/>
      <c r="L284"/>
      <c r="M284"/>
      <c r="O284"/>
      <c r="P284"/>
      <c r="Q284"/>
      <c r="R284"/>
      <c r="U284"/>
      <c r="V284"/>
      <c r="W284"/>
      <c r="Z284"/>
      <c r="AA284"/>
      <c r="AB284"/>
      <c r="AC284"/>
      <c r="AF284"/>
      <c r="AG284"/>
      <c r="AH284"/>
      <c r="AL284"/>
      <c r="AM284"/>
      <c r="AQ284"/>
      <c r="AR284"/>
      <c r="AT284"/>
      <c r="AU284"/>
      <c r="AW284"/>
      <c r="AX284"/>
      <c r="AZ284"/>
      <c r="BA284"/>
      <c r="BC284"/>
      <c r="BD284"/>
      <c r="BE284"/>
      <c r="BH284"/>
      <c r="BI284"/>
      <c r="BK284"/>
      <c r="BL284"/>
    </row>
    <row r="285" spans="2:64" ht="15" x14ac:dyDescent="0.2">
      <c r="B285"/>
      <c r="C285"/>
      <c r="D285"/>
      <c r="E285"/>
      <c r="F285"/>
      <c r="G285"/>
      <c r="H285"/>
      <c r="I285"/>
      <c r="J285"/>
      <c r="K285"/>
      <c r="L285"/>
      <c r="M285"/>
      <c r="O285"/>
      <c r="P285"/>
      <c r="Q285"/>
      <c r="R285"/>
      <c r="U285"/>
      <c r="V285"/>
      <c r="W285"/>
      <c r="Z285"/>
      <c r="AA285"/>
      <c r="AB285"/>
      <c r="AC285"/>
      <c r="AF285"/>
      <c r="AG285"/>
      <c r="AH285"/>
      <c r="AL285"/>
      <c r="AM285"/>
      <c r="AQ285"/>
      <c r="AR285"/>
      <c r="AT285"/>
      <c r="AU285"/>
      <c r="AW285"/>
      <c r="AX285"/>
      <c r="AZ285"/>
      <c r="BA285"/>
      <c r="BC285"/>
      <c r="BD285"/>
      <c r="BE285"/>
      <c r="BH285"/>
      <c r="BI285"/>
      <c r="BK285"/>
      <c r="BL285"/>
    </row>
    <row r="286" spans="2:64" ht="15" x14ac:dyDescent="0.2">
      <c r="B286"/>
      <c r="C286"/>
      <c r="D286"/>
      <c r="E286"/>
      <c r="F286"/>
      <c r="G286"/>
      <c r="H286"/>
      <c r="I286"/>
      <c r="J286"/>
      <c r="K286"/>
      <c r="L286"/>
      <c r="M286"/>
      <c r="O286"/>
      <c r="P286"/>
      <c r="Q286"/>
      <c r="R286"/>
      <c r="U286"/>
      <c r="V286"/>
      <c r="W286"/>
      <c r="Z286"/>
      <c r="AA286"/>
      <c r="AB286"/>
      <c r="AC286"/>
      <c r="AF286"/>
      <c r="AG286"/>
      <c r="AH286"/>
      <c r="AL286"/>
      <c r="AM286"/>
      <c r="AQ286"/>
      <c r="AR286"/>
      <c r="AT286"/>
      <c r="AU286"/>
      <c r="AW286"/>
      <c r="AX286"/>
      <c r="AZ286"/>
      <c r="BA286"/>
      <c r="BC286"/>
      <c r="BD286"/>
      <c r="BE286"/>
      <c r="BH286"/>
      <c r="BI286"/>
      <c r="BK286"/>
      <c r="BL286"/>
    </row>
    <row r="287" spans="2:64" ht="15" x14ac:dyDescent="0.2">
      <c r="B287"/>
      <c r="C287"/>
      <c r="D287"/>
      <c r="E287"/>
      <c r="F287"/>
      <c r="G287"/>
      <c r="H287"/>
      <c r="I287"/>
      <c r="J287"/>
      <c r="K287"/>
      <c r="L287"/>
      <c r="M287"/>
      <c r="O287"/>
      <c r="P287"/>
      <c r="Q287"/>
      <c r="R287"/>
      <c r="U287"/>
      <c r="V287"/>
      <c r="W287"/>
      <c r="Z287"/>
      <c r="AA287"/>
      <c r="AB287"/>
      <c r="AC287"/>
      <c r="AF287"/>
      <c r="AG287"/>
      <c r="AH287"/>
      <c r="AL287"/>
      <c r="AM287"/>
      <c r="AQ287"/>
      <c r="AR287"/>
      <c r="AT287"/>
      <c r="AU287"/>
      <c r="AW287"/>
      <c r="AX287"/>
      <c r="AZ287"/>
      <c r="BA287"/>
      <c r="BC287"/>
      <c r="BD287"/>
      <c r="BE287"/>
      <c r="BH287"/>
      <c r="BI287"/>
      <c r="BK287"/>
      <c r="BL287"/>
    </row>
    <row r="288" spans="2:64" ht="15" x14ac:dyDescent="0.2">
      <c r="B288"/>
      <c r="C288"/>
      <c r="D288"/>
      <c r="E288"/>
      <c r="F288"/>
      <c r="G288"/>
      <c r="H288"/>
      <c r="I288"/>
      <c r="J288"/>
      <c r="K288"/>
      <c r="L288"/>
      <c r="M288"/>
      <c r="O288"/>
      <c r="P288"/>
      <c r="Q288"/>
      <c r="R288"/>
      <c r="U288"/>
      <c r="V288"/>
      <c r="W288"/>
      <c r="Z288"/>
      <c r="AA288"/>
      <c r="AB288"/>
      <c r="AC288"/>
      <c r="AF288"/>
      <c r="AG288"/>
      <c r="AH288"/>
      <c r="AL288"/>
      <c r="AM288"/>
      <c r="AQ288"/>
      <c r="AR288"/>
      <c r="AT288"/>
      <c r="AU288"/>
      <c r="AW288"/>
      <c r="AX288"/>
      <c r="AZ288"/>
      <c r="BA288"/>
      <c r="BC288"/>
      <c r="BD288"/>
      <c r="BE288"/>
      <c r="BH288"/>
      <c r="BI288"/>
      <c r="BK288"/>
      <c r="BL288"/>
    </row>
    <row r="289" spans="2:64" ht="15" x14ac:dyDescent="0.2">
      <c r="B289"/>
      <c r="C289"/>
      <c r="D289"/>
      <c r="E289"/>
      <c r="F289"/>
      <c r="G289"/>
      <c r="H289"/>
      <c r="I289"/>
      <c r="J289"/>
      <c r="K289"/>
      <c r="L289"/>
      <c r="M289"/>
      <c r="O289"/>
      <c r="P289"/>
      <c r="Q289"/>
      <c r="R289"/>
      <c r="U289"/>
      <c r="V289"/>
      <c r="W289"/>
      <c r="Z289"/>
      <c r="AA289"/>
      <c r="AB289"/>
      <c r="AC289"/>
      <c r="AF289"/>
      <c r="AG289"/>
      <c r="AH289"/>
      <c r="AL289"/>
      <c r="AM289"/>
      <c r="AQ289"/>
      <c r="AR289"/>
      <c r="AT289"/>
      <c r="AU289"/>
      <c r="AW289"/>
      <c r="AX289"/>
      <c r="AZ289"/>
      <c r="BA289"/>
      <c r="BC289"/>
      <c r="BD289"/>
      <c r="BE289"/>
      <c r="BH289"/>
      <c r="BI289"/>
      <c r="BK289"/>
      <c r="BL289"/>
    </row>
    <row r="290" spans="2:64" ht="15" x14ac:dyDescent="0.2">
      <c r="B290"/>
      <c r="C290"/>
      <c r="D290"/>
      <c r="E290"/>
      <c r="F290"/>
      <c r="G290"/>
      <c r="H290"/>
      <c r="I290"/>
      <c r="J290"/>
      <c r="K290"/>
      <c r="L290"/>
      <c r="M290"/>
      <c r="O290"/>
      <c r="P290"/>
      <c r="Q290"/>
      <c r="R290"/>
      <c r="U290"/>
      <c r="V290"/>
      <c r="W290"/>
      <c r="Z290"/>
      <c r="AA290"/>
      <c r="AB290"/>
      <c r="AC290"/>
      <c r="AF290"/>
      <c r="AG290"/>
      <c r="AH290"/>
      <c r="AL290"/>
      <c r="AM290"/>
      <c r="AQ290"/>
      <c r="AR290"/>
      <c r="AT290"/>
      <c r="AU290"/>
      <c r="AW290"/>
      <c r="AX290"/>
      <c r="AZ290"/>
      <c r="BA290"/>
      <c r="BC290"/>
      <c r="BD290"/>
      <c r="BE290"/>
      <c r="BH290"/>
      <c r="BI290"/>
      <c r="BK290"/>
      <c r="BL290"/>
    </row>
    <row r="291" spans="2:64" ht="15" x14ac:dyDescent="0.2">
      <c r="B291"/>
      <c r="C291"/>
      <c r="D291"/>
      <c r="E291"/>
      <c r="F291"/>
      <c r="G291"/>
      <c r="H291"/>
      <c r="I291"/>
      <c r="J291"/>
      <c r="K291"/>
      <c r="L291"/>
      <c r="M291"/>
      <c r="O291"/>
      <c r="P291"/>
      <c r="Q291"/>
      <c r="R291"/>
      <c r="U291"/>
      <c r="V291"/>
      <c r="W291"/>
      <c r="Z291"/>
      <c r="AA291"/>
      <c r="AB291"/>
      <c r="AC291"/>
      <c r="AF291"/>
      <c r="AG291"/>
      <c r="AH291"/>
      <c r="AL291"/>
      <c r="AM291"/>
      <c r="AQ291"/>
      <c r="AR291"/>
      <c r="AT291"/>
      <c r="AU291"/>
      <c r="AW291"/>
      <c r="AX291"/>
      <c r="AZ291"/>
      <c r="BA291"/>
      <c r="BC291"/>
      <c r="BD291"/>
      <c r="BE291"/>
      <c r="BH291"/>
      <c r="BI291"/>
      <c r="BK291"/>
      <c r="BL291"/>
    </row>
    <row r="292" spans="2:64" ht="15" x14ac:dyDescent="0.2">
      <c r="B292"/>
      <c r="C292"/>
      <c r="D292"/>
      <c r="E292"/>
      <c r="F292"/>
      <c r="G292"/>
      <c r="H292"/>
      <c r="I292"/>
      <c r="J292"/>
      <c r="K292"/>
      <c r="L292"/>
      <c r="M292"/>
      <c r="O292"/>
      <c r="P292"/>
      <c r="Q292"/>
      <c r="R292"/>
      <c r="U292"/>
      <c r="V292"/>
      <c r="W292"/>
      <c r="Z292"/>
      <c r="AA292"/>
      <c r="AB292"/>
      <c r="AC292"/>
      <c r="AF292"/>
      <c r="AG292"/>
      <c r="AH292"/>
      <c r="AL292"/>
      <c r="AM292"/>
      <c r="AQ292"/>
      <c r="AR292"/>
      <c r="AT292"/>
      <c r="AU292"/>
      <c r="AW292"/>
      <c r="AX292"/>
      <c r="AZ292"/>
      <c r="BA292"/>
      <c r="BC292"/>
      <c r="BD292"/>
      <c r="BE292"/>
      <c r="BH292"/>
      <c r="BI292"/>
      <c r="BK292"/>
      <c r="BL292"/>
    </row>
    <row r="293" spans="2:64" ht="15" x14ac:dyDescent="0.2">
      <c r="B293"/>
      <c r="C293"/>
      <c r="D293"/>
      <c r="E293"/>
      <c r="F293"/>
      <c r="G293"/>
      <c r="H293"/>
      <c r="I293"/>
      <c r="J293"/>
      <c r="K293"/>
      <c r="L293"/>
      <c r="M293"/>
      <c r="O293"/>
      <c r="P293"/>
      <c r="Q293"/>
      <c r="R293"/>
      <c r="U293"/>
      <c r="V293"/>
      <c r="W293"/>
      <c r="Z293"/>
      <c r="AA293"/>
      <c r="AB293"/>
      <c r="AC293"/>
      <c r="AF293"/>
      <c r="AG293"/>
      <c r="AH293"/>
      <c r="AL293"/>
      <c r="AM293"/>
      <c r="AQ293"/>
      <c r="AR293"/>
      <c r="AT293"/>
      <c r="AU293"/>
      <c r="AW293"/>
      <c r="AX293"/>
      <c r="AZ293"/>
      <c r="BA293"/>
      <c r="BC293"/>
      <c r="BD293"/>
      <c r="BE293"/>
      <c r="BH293"/>
      <c r="BI293"/>
      <c r="BK293"/>
      <c r="BL293"/>
    </row>
    <row r="294" spans="2:64" ht="15" x14ac:dyDescent="0.2">
      <c r="B294"/>
      <c r="C294"/>
      <c r="D294"/>
      <c r="E294"/>
      <c r="F294"/>
      <c r="G294"/>
      <c r="H294"/>
      <c r="I294"/>
      <c r="J294"/>
      <c r="K294"/>
      <c r="L294"/>
      <c r="M294"/>
      <c r="O294"/>
      <c r="P294"/>
      <c r="Q294"/>
      <c r="R294"/>
      <c r="U294"/>
      <c r="V294"/>
      <c r="W294"/>
      <c r="Z294"/>
      <c r="AA294"/>
      <c r="AB294"/>
      <c r="AC294"/>
      <c r="AF294"/>
      <c r="AG294"/>
      <c r="AH294"/>
      <c r="AL294"/>
      <c r="AM294"/>
      <c r="AQ294"/>
      <c r="AR294"/>
      <c r="AT294"/>
      <c r="AU294"/>
      <c r="AW294"/>
      <c r="AX294"/>
      <c r="AZ294"/>
      <c r="BA294"/>
      <c r="BC294"/>
      <c r="BD294"/>
      <c r="BE294"/>
      <c r="BH294"/>
      <c r="BI294"/>
      <c r="BK294"/>
      <c r="BL294"/>
    </row>
    <row r="295" spans="2:64" ht="15" x14ac:dyDescent="0.2">
      <c r="B295"/>
      <c r="C295"/>
      <c r="D295"/>
      <c r="E295"/>
      <c r="F295"/>
      <c r="G295"/>
      <c r="H295"/>
      <c r="I295"/>
      <c r="J295"/>
      <c r="K295"/>
      <c r="L295"/>
      <c r="M295"/>
      <c r="O295"/>
      <c r="P295"/>
      <c r="Q295"/>
      <c r="R295"/>
      <c r="U295"/>
      <c r="V295"/>
      <c r="W295"/>
      <c r="Z295"/>
      <c r="AA295"/>
      <c r="AB295"/>
      <c r="AC295"/>
      <c r="AF295"/>
      <c r="AG295"/>
      <c r="AH295"/>
      <c r="AL295"/>
      <c r="AM295"/>
      <c r="AQ295"/>
      <c r="AR295"/>
      <c r="AT295"/>
      <c r="AU295"/>
      <c r="AW295"/>
      <c r="AX295"/>
      <c r="AZ295"/>
      <c r="BA295"/>
      <c r="BC295"/>
      <c r="BD295"/>
      <c r="BE295"/>
      <c r="BH295"/>
      <c r="BI295"/>
      <c r="BK295"/>
      <c r="BL295"/>
    </row>
    <row r="296" spans="2:64" ht="15" x14ac:dyDescent="0.2">
      <c r="B296"/>
      <c r="C296"/>
      <c r="D296"/>
      <c r="E296"/>
      <c r="F296"/>
      <c r="G296"/>
      <c r="H296"/>
      <c r="I296"/>
      <c r="J296"/>
      <c r="K296"/>
      <c r="L296"/>
      <c r="M296"/>
      <c r="O296"/>
      <c r="P296"/>
      <c r="Q296"/>
      <c r="R296"/>
      <c r="U296"/>
      <c r="V296"/>
      <c r="W296"/>
      <c r="Z296"/>
      <c r="AA296"/>
      <c r="AB296"/>
      <c r="AC296"/>
      <c r="AF296"/>
      <c r="AG296"/>
      <c r="AH296"/>
      <c r="AL296"/>
      <c r="AM296"/>
      <c r="AQ296"/>
      <c r="AR296"/>
      <c r="AT296"/>
      <c r="AU296"/>
      <c r="AW296"/>
      <c r="AX296"/>
      <c r="AZ296"/>
      <c r="BA296"/>
      <c r="BC296"/>
      <c r="BD296"/>
      <c r="BE296"/>
      <c r="BH296"/>
      <c r="BI296"/>
      <c r="BK296"/>
      <c r="BL296"/>
    </row>
    <row r="297" spans="2:64" ht="15" x14ac:dyDescent="0.2">
      <c r="B297"/>
      <c r="C297"/>
      <c r="D297"/>
      <c r="E297"/>
      <c r="F297"/>
      <c r="G297"/>
      <c r="H297"/>
      <c r="I297"/>
      <c r="J297"/>
      <c r="K297"/>
      <c r="L297"/>
      <c r="M297"/>
      <c r="O297"/>
      <c r="P297"/>
      <c r="Q297"/>
      <c r="R297"/>
      <c r="U297"/>
      <c r="V297"/>
      <c r="W297"/>
      <c r="Z297"/>
      <c r="AA297"/>
      <c r="AB297"/>
      <c r="AC297"/>
      <c r="AF297"/>
      <c r="AG297"/>
      <c r="AH297"/>
      <c r="AL297"/>
      <c r="AM297"/>
      <c r="AQ297"/>
      <c r="AR297"/>
      <c r="AT297"/>
      <c r="AU297"/>
      <c r="AW297"/>
      <c r="AX297"/>
      <c r="AZ297"/>
      <c r="BA297"/>
      <c r="BC297"/>
      <c r="BD297"/>
      <c r="BE297"/>
      <c r="BH297"/>
      <c r="BI297"/>
      <c r="BK297"/>
      <c r="BL297"/>
    </row>
    <row r="298" spans="2:64" ht="15" x14ac:dyDescent="0.2">
      <c r="B298"/>
      <c r="C298"/>
      <c r="D298"/>
      <c r="E298"/>
      <c r="F298"/>
      <c r="G298"/>
      <c r="H298"/>
      <c r="I298"/>
      <c r="J298"/>
      <c r="K298"/>
      <c r="L298"/>
      <c r="M298"/>
      <c r="O298"/>
      <c r="P298"/>
      <c r="Q298"/>
      <c r="R298"/>
      <c r="U298"/>
      <c r="V298"/>
      <c r="W298"/>
      <c r="Z298"/>
      <c r="AA298"/>
      <c r="AB298"/>
      <c r="AC298"/>
      <c r="AF298"/>
      <c r="AG298"/>
      <c r="AH298"/>
      <c r="AL298"/>
      <c r="AM298"/>
      <c r="AQ298"/>
      <c r="AR298"/>
      <c r="AT298"/>
      <c r="AU298"/>
      <c r="AW298"/>
      <c r="AX298"/>
      <c r="AZ298"/>
      <c r="BA298"/>
      <c r="BC298"/>
      <c r="BD298"/>
      <c r="BE298"/>
      <c r="BH298"/>
      <c r="BI298"/>
      <c r="BK298"/>
      <c r="BL298"/>
    </row>
    <row r="299" spans="2:64" ht="15" x14ac:dyDescent="0.2">
      <c r="B299"/>
      <c r="C299"/>
      <c r="D299"/>
      <c r="E299"/>
      <c r="F299"/>
      <c r="G299"/>
      <c r="H299"/>
      <c r="I299"/>
      <c r="J299"/>
      <c r="K299"/>
      <c r="L299"/>
      <c r="M299"/>
      <c r="O299"/>
      <c r="P299"/>
      <c r="Q299"/>
      <c r="R299"/>
      <c r="U299"/>
      <c r="V299"/>
      <c r="W299"/>
      <c r="Z299"/>
      <c r="AA299"/>
      <c r="AB299"/>
      <c r="AC299"/>
      <c r="AF299"/>
      <c r="AG299"/>
      <c r="AH299"/>
      <c r="AL299"/>
      <c r="AM299"/>
      <c r="AQ299"/>
      <c r="AR299"/>
      <c r="AT299"/>
      <c r="AU299"/>
      <c r="AW299"/>
      <c r="AX299"/>
      <c r="AZ299"/>
      <c r="BA299"/>
      <c r="BC299"/>
      <c r="BD299"/>
      <c r="BE299"/>
      <c r="BH299"/>
      <c r="BI299"/>
      <c r="BK299"/>
      <c r="BL299"/>
    </row>
    <row r="300" spans="2:64" ht="15" x14ac:dyDescent="0.2">
      <c r="B300"/>
      <c r="C300"/>
      <c r="D300"/>
      <c r="E300"/>
      <c r="F300"/>
      <c r="G300"/>
      <c r="H300"/>
      <c r="I300"/>
      <c r="J300"/>
      <c r="K300"/>
      <c r="L300"/>
      <c r="M300"/>
      <c r="O300"/>
      <c r="P300"/>
      <c r="Q300"/>
      <c r="R300"/>
      <c r="U300"/>
      <c r="V300"/>
      <c r="W300"/>
      <c r="Z300"/>
      <c r="AA300"/>
      <c r="AB300"/>
      <c r="AC300"/>
      <c r="AF300"/>
      <c r="AG300"/>
      <c r="AH300"/>
      <c r="AL300"/>
      <c r="AM300"/>
      <c r="AQ300"/>
      <c r="AR300"/>
      <c r="AT300"/>
      <c r="AU300"/>
      <c r="AW300"/>
      <c r="AX300"/>
      <c r="AZ300"/>
      <c r="BA300"/>
      <c r="BC300"/>
      <c r="BD300"/>
      <c r="BE300"/>
      <c r="BH300"/>
      <c r="BI300"/>
      <c r="BK300"/>
      <c r="BL300"/>
    </row>
    <row r="301" spans="2:64" ht="15" x14ac:dyDescent="0.2">
      <c r="B301"/>
      <c r="C301"/>
      <c r="D301"/>
      <c r="E301"/>
      <c r="F301"/>
      <c r="G301"/>
      <c r="H301"/>
      <c r="I301"/>
      <c r="J301"/>
      <c r="K301"/>
      <c r="L301"/>
      <c r="M301"/>
      <c r="O301"/>
      <c r="P301"/>
      <c r="Q301"/>
      <c r="R301"/>
      <c r="U301"/>
      <c r="V301"/>
      <c r="W301"/>
      <c r="Z301"/>
      <c r="AA301"/>
      <c r="AB301"/>
      <c r="AC301"/>
      <c r="AF301"/>
      <c r="AG301"/>
      <c r="AH301"/>
      <c r="AL301"/>
      <c r="AM301"/>
      <c r="AQ301"/>
      <c r="AR301"/>
      <c r="AT301"/>
      <c r="AU301"/>
      <c r="AW301"/>
      <c r="AX301"/>
      <c r="AZ301"/>
      <c r="BA301"/>
      <c r="BC301"/>
      <c r="BD301"/>
      <c r="BE301"/>
      <c r="BH301"/>
      <c r="BI301"/>
      <c r="BK301"/>
      <c r="BL301"/>
    </row>
    <row r="302" spans="2:64" ht="15" x14ac:dyDescent="0.2">
      <c r="B302"/>
      <c r="C302"/>
      <c r="D302"/>
      <c r="E302"/>
      <c r="F302"/>
      <c r="G302"/>
      <c r="H302"/>
      <c r="I302"/>
      <c r="J302"/>
      <c r="K302"/>
      <c r="L302"/>
      <c r="M302"/>
      <c r="O302"/>
      <c r="P302"/>
      <c r="Q302"/>
      <c r="R302"/>
      <c r="U302"/>
      <c r="V302"/>
      <c r="W302"/>
      <c r="Z302"/>
      <c r="AA302"/>
      <c r="AB302"/>
      <c r="AC302"/>
      <c r="AF302"/>
      <c r="AG302"/>
      <c r="AH302"/>
      <c r="AL302"/>
      <c r="AM302"/>
      <c r="AQ302"/>
      <c r="AR302"/>
      <c r="AT302"/>
      <c r="AU302"/>
      <c r="AW302"/>
      <c r="AX302"/>
      <c r="AZ302"/>
      <c r="BA302"/>
      <c r="BC302"/>
      <c r="BD302"/>
      <c r="BE302"/>
      <c r="BH302"/>
      <c r="BI302"/>
      <c r="BK302"/>
      <c r="BL302"/>
    </row>
    <row r="303" spans="2:64" ht="15" x14ac:dyDescent="0.2">
      <c r="B303"/>
      <c r="C303"/>
      <c r="D303"/>
      <c r="E303"/>
      <c r="F303"/>
      <c r="G303"/>
      <c r="H303"/>
      <c r="I303"/>
      <c r="J303"/>
      <c r="K303"/>
      <c r="L303"/>
      <c r="M303"/>
      <c r="O303"/>
      <c r="P303"/>
      <c r="Q303"/>
      <c r="R303"/>
      <c r="U303"/>
      <c r="V303"/>
      <c r="W303"/>
      <c r="Z303"/>
      <c r="AA303"/>
      <c r="AB303"/>
      <c r="AC303"/>
      <c r="AF303"/>
      <c r="AG303"/>
      <c r="AH303"/>
      <c r="AL303"/>
      <c r="AM303"/>
      <c r="AQ303"/>
      <c r="AR303"/>
      <c r="AT303"/>
      <c r="AU303"/>
      <c r="AW303"/>
      <c r="AX303"/>
      <c r="AZ303"/>
      <c r="BA303"/>
      <c r="BC303"/>
      <c r="BD303"/>
      <c r="BE303"/>
      <c r="BH303"/>
      <c r="BI303"/>
      <c r="BK303"/>
      <c r="BL303"/>
    </row>
    <row r="304" spans="2:64" ht="15" x14ac:dyDescent="0.2">
      <c r="B304"/>
      <c r="C304"/>
      <c r="D304"/>
      <c r="E304"/>
      <c r="F304"/>
      <c r="G304"/>
      <c r="H304"/>
      <c r="I304"/>
      <c r="J304"/>
      <c r="K304"/>
      <c r="L304"/>
      <c r="M304"/>
      <c r="O304"/>
      <c r="P304"/>
      <c r="Q304"/>
      <c r="R304"/>
      <c r="U304"/>
      <c r="V304"/>
      <c r="W304"/>
      <c r="Z304"/>
      <c r="AA304"/>
      <c r="AB304"/>
      <c r="AC304"/>
      <c r="AF304"/>
      <c r="AG304"/>
      <c r="AH304"/>
      <c r="AL304"/>
      <c r="AM304"/>
      <c r="AQ304"/>
      <c r="AR304"/>
      <c r="AT304"/>
      <c r="AU304"/>
      <c r="AW304"/>
      <c r="AX304"/>
      <c r="AZ304"/>
      <c r="BA304"/>
      <c r="BC304"/>
      <c r="BD304"/>
      <c r="BE304"/>
      <c r="BH304"/>
      <c r="BI304"/>
      <c r="BK304"/>
      <c r="BL304"/>
    </row>
    <row r="305" spans="2:64" ht="15" x14ac:dyDescent="0.2">
      <c r="B305"/>
      <c r="C305"/>
      <c r="D305"/>
      <c r="E305"/>
      <c r="F305"/>
      <c r="G305"/>
      <c r="H305"/>
      <c r="I305"/>
      <c r="J305"/>
      <c r="K305"/>
      <c r="L305"/>
      <c r="M305"/>
      <c r="O305"/>
      <c r="P305"/>
      <c r="Q305"/>
      <c r="R305"/>
      <c r="U305"/>
      <c r="V305"/>
      <c r="W305"/>
      <c r="Z305"/>
      <c r="AA305"/>
      <c r="AB305"/>
      <c r="AC305"/>
      <c r="AF305"/>
      <c r="AG305"/>
      <c r="AH305"/>
      <c r="AL305"/>
      <c r="AM305"/>
      <c r="AQ305"/>
      <c r="AR305"/>
      <c r="AT305"/>
      <c r="AU305"/>
      <c r="AW305"/>
      <c r="AX305"/>
      <c r="AZ305"/>
      <c r="BA305"/>
      <c r="BC305"/>
      <c r="BD305"/>
      <c r="BE305"/>
      <c r="BH305"/>
      <c r="BI305"/>
      <c r="BK305"/>
      <c r="BL305"/>
    </row>
    <row r="306" spans="2:64" ht="15" x14ac:dyDescent="0.2">
      <c r="B306"/>
      <c r="C306"/>
      <c r="D306"/>
      <c r="E306"/>
      <c r="F306"/>
      <c r="G306"/>
      <c r="H306"/>
      <c r="I306"/>
      <c r="J306"/>
      <c r="K306"/>
      <c r="L306"/>
      <c r="M306"/>
      <c r="O306"/>
      <c r="P306"/>
      <c r="Q306"/>
      <c r="R306"/>
      <c r="U306"/>
      <c r="V306"/>
      <c r="W306"/>
      <c r="Z306"/>
      <c r="AA306"/>
      <c r="AB306"/>
      <c r="AC306"/>
      <c r="AF306"/>
      <c r="AG306"/>
      <c r="AH306"/>
      <c r="AL306"/>
      <c r="AM306"/>
      <c r="AQ306"/>
      <c r="AR306"/>
      <c r="AT306"/>
      <c r="AU306"/>
      <c r="AW306"/>
      <c r="AX306"/>
      <c r="AZ306"/>
      <c r="BA306"/>
      <c r="BC306"/>
      <c r="BD306"/>
      <c r="BE306"/>
      <c r="BH306"/>
      <c r="BI306"/>
      <c r="BK306"/>
      <c r="BL306"/>
    </row>
    <row r="307" spans="2:64" ht="15" x14ac:dyDescent="0.2">
      <c r="B307"/>
      <c r="C307"/>
      <c r="D307"/>
      <c r="E307"/>
      <c r="F307"/>
      <c r="G307"/>
      <c r="H307"/>
      <c r="I307"/>
      <c r="J307"/>
      <c r="K307"/>
      <c r="L307"/>
      <c r="M307"/>
      <c r="O307"/>
      <c r="P307"/>
      <c r="Q307"/>
      <c r="R307"/>
      <c r="U307"/>
      <c r="V307"/>
      <c r="W307"/>
      <c r="Z307"/>
      <c r="AA307"/>
      <c r="AB307"/>
      <c r="AC307"/>
      <c r="AF307"/>
      <c r="AG307"/>
      <c r="AH307"/>
      <c r="AL307"/>
      <c r="AM307"/>
      <c r="AQ307"/>
      <c r="AR307"/>
      <c r="AT307"/>
      <c r="AU307"/>
      <c r="AW307"/>
      <c r="AX307"/>
      <c r="AZ307"/>
      <c r="BA307"/>
      <c r="BC307"/>
      <c r="BD307"/>
      <c r="BE307"/>
      <c r="BH307"/>
      <c r="BI307"/>
      <c r="BK307"/>
      <c r="BL307"/>
    </row>
    <row r="308" spans="2:64" ht="15" x14ac:dyDescent="0.2">
      <c r="B308"/>
      <c r="C308"/>
      <c r="D308"/>
      <c r="E308"/>
      <c r="F308"/>
      <c r="G308"/>
      <c r="H308"/>
      <c r="I308"/>
      <c r="J308"/>
      <c r="K308"/>
      <c r="L308"/>
      <c r="M308"/>
      <c r="O308"/>
      <c r="P308"/>
      <c r="Q308"/>
      <c r="R308"/>
      <c r="U308"/>
      <c r="V308"/>
      <c r="W308"/>
      <c r="Z308"/>
      <c r="AA308"/>
      <c r="AB308"/>
      <c r="AC308"/>
      <c r="AF308"/>
      <c r="AG308"/>
      <c r="AH308"/>
      <c r="AL308"/>
      <c r="AM308"/>
      <c r="AQ308"/>
      <c r="AR308"/>
      <c r="AT308"/>
      <c r="AU308"/>
      <c r="AW308"/>
      <c r="AX308"/>
      <c r="AZ308"/>
      <c r="BA308"/>
      <c r="BC308"/>
      <c r="BD308"/>
      <c r="BE308"/>
      <c r="BH308"/>
      <c r="BI308"/>
      <c r="BK308"/>
      <c r="BL308"/>
    </row>
    <row r="309" spans="2:64" ht="15" x14ac:dyDescent="0.2">
      <c r="B309"/>
      <c r="C309"/>
      <c r="D309"/>
      <c r="E309"/>
      <c r="F309"/>
      <c r="G309"/>
      <c r="H309"/>
      <c r="I309"/>
      <c r="J309"/>
      <c r="K309"/>
      <c r="L309"/>
      <c r="M309"/>
      <c r="O309"/>
      <c r="P309"/>
      <c r="Q309"/>
      <c r="R309"/>
      <c r="U309"/>
      <c r="V309"/>
      <c r="W309"/>
      <c r="Z309"/>
      <c r="AA309"/>
      <c r="AB309"/>
      <c r="AC309"/>
      <c r="AF309"/>
      <c r="AG309"/>
      <c r="AH309"/>
      <c r="AL309"/>
      <c r="AM309"/>
      <c r="AQ309"/>
      <c r="AR309"/>
      <c r="AT309"/>
      <c r="AU309"/>
      <c r="AW309"/>
      <c r="AX309"/>
      <c r="AZ309"/>
      <c r="BA309"/>
      <c r="BC309"/>
      <c r="BD309"/>
      <c r="BE309"/>
      <c r="BH309"/>
      <c r="BI309"/>
      <c r="BK309"/>
      <c r="BL309"/>
    </row>
    <row r="310" spans="2:64" ht="15" x14ac:dyDescent="0.2">
      <c r="B310"/>
      <c r="C310"/>
      <c r="D310"/>
      <c r="E310"/>
      <c r="F310"/>
      <c r="G310"/>
      <c r="H310"/>
      <c r="I310"/>
      <c r="J310"/>
      <c r="K310"/>
      <c r="L310"/>
      <c r="M310"/>
      <c r="O310"/>
      <c r="P310"/>
      <c r="Q310"/>
      <c r="R310"/>
      <c r="U310"/>
      <c r="V310"/>
      <c r="W310"/>
      <c r="Z310"/>
      <c r="AA310"/>
      <c r="AB310"/>
      <c r="AC310"/>
      <c r="AF310"/>
      <c r="AG310"/>
      <c r="AH310"/>
      <c r="AL310"/>
      <c r="AM310"/>
      <c r="AQ310"/>
      <c r="AR310"/>
      <c r="AT310"/>
      <c r="AU310"/>
      <c r="AW310"/>
      <c r="AX310"/>
      <c r="AZ310"/>
      <c r="BA310"/>
      <c r="BC310"/>
      <c r="BD310"/>
      <c r="BE310"/>
      <c r="BH310"/>
      <c r="BI310"/>
      <c r="BK310"/>
      <c r="BL310"/>
    </row>
    <row r="311" spans="2:64" ht="15" x14ac:dyDescent="0.2">
      <c r="B311"/>
      <c r="C311"/>
      <c r="D311"/>
      <c r="E311"/>
      <c r="F311"/>
      <c r="G311"/>
      <c r="H311"/>
      <c r="I311"/>
      <c r="J311"/>
      <c r="K311"/>
      <c r="L311"/>
      <c r="M311"/>
      <c r="O311"/>
      <c r="P311"/>
      <c r="Q311"/>
      <c r="R311"/>
      <c r="U311"/>
      <c r="V311"/>
      <c r="W311"/>
      <c r="Z311"/>
      <c r="AA311"/>
      <c r="AB311"/>
      <c r="AC311"/>
      <c r="AF311"/>
      <c r="AG311"/>
      <c r="AH311"/>
      <c r="AL311"/>
      <c r="AM311"/>
      <c r="AQ311"/>
      <c r="AR311"/>
      <c r="AT311"/>
      <c r="AU311"/>
      <c r="AW311"/>
      <c r="AX311"/>
      <c r="AZ311"/>
      <c r="BA311"/>
      <c r="BC311"/>
      <c r="BD311"/>
      <c r="BE311"/>
      <c r="BH311"/>
      <c r="BI311"/>
      <c r="BK311"/>
      <c r="BL311"/>
    </row>
    <row r="312" spans="2:64" ht="15" x14ac:dyDescent="0.2">
      <c r="B312"/>
      <c r="C312"/>
      <c r="D312"/>
      <c r="E312"/>
      <c r="F312"/>
      <c r="G312"/>
      <c r="H312"/>
      <c r="I312"/>
      <c r="J312"/>
      <c r="K312"/>
      <c r="L312"/>
      <c r="M312"/>
      <c r="O312"/>
      <c r="P312"/>
      <c r="Q312"/>
      <c r="R312"/>
      <c r="U312"/>
      <c r="V312"/>
      <c r="W312"/>
      <c r="Z312"/>
      <c r="AA312"/>
      <c r="AB312"/>
      <c r="AC312"/>
      <c r="AF312"/>
      <c r="AG312"/>
      <c r="AH312"/>
      <c r="AL312"/>
      <c r="AM312"/>
      <c r="AQ312"/>
      <c r="AR312"/>
      <c r="AT312"/>
      <c r="AU312"/>
      <c r="AW312"/>
      <c r="AX312"/>
      <c r="AZ312"/>
      <c r="BA312"/>
      <c r="BC312"/>
      <c r="BD312"/>
      <c r="BE312"/>
      <c r="BH312"/>
      <c r="BI312"/>
      <c r="BK312"/>
      <c r="BL312"/>
    </row>
    <row r="313" spans="2:64" ht="15" x14ac:dyDescent="0.2">
      <c r="B313"/>
      <c r="C313"/>
      <c r="D313"/>
      <c r="E313"/>
      <c r="F313"/>
      <c r="G313"/>
      <c r="H313"/>
      <c r="I313"/>
      <c r="J313"/>
      <c r="K313"/>
      <c r="L313"/>
      <c r="M313"/>
      <c r="O313"/>
      <c r="P313"/>
      <c r="Q313"/>
      <c r="R313"/>
      <c r="U313"/>
      <c r="V313"/>
      <c r="W313"/>
      <c r="Z313"/>
      <c r="AA313"/>
      <c r="AB313"/>
      <c r="AC313"/>
      <c r="AF313"/>
      <c r="AG313"/>
      <c r="AH313"/>
      <c r="AL313"/>
      <c r="AM313"/>
      <c r="AQ313"/>
      <c r="AR313"/>
      <c r="AT313"/>
      <c r="AU313"/>
      <c r="AW313"/>
      <c r="AX313"/>
      <c r="AZ313"/>
      <c r="BA313"/>
      <c r="BC313"/>
      <c r="BD313"/>
      <c r="BE313"/>
      <c r="BH313"/>
      <c r="BI313"/>
      <c r="BK313"/>
      <c r="BL313"/>
    </row>
    <row r="314" spans="2:64" ht="15" x14ac:dyDescent="0.2">
      <c r="B314"/>
      <c r="C314"/>
      <c r="D314"/>
      <c r="E314"/>
      <c r="F314"/>
      <c r="G314"/>
      <c r="H314"/>
      <c r="I314"/>
      <c r="J314"/>
      <c r="K314"/>
      <c r="L314"/>
      <c r="M314"/>
      <c r="O314"/>
      <c r="P314"/>
      <c r="Q314"/>
      <c r="R314"/>
      <c r="U314"/>
      <c r="V314"/>
      <c r="W314"/>
      <c r="Z314"/>
      <c r="AA314"/>
      <c r="AB314"/>
      <c r="AC314"/>
      <c r="AF314"/>
      <c r="AG314"/>
      <c r="AH314"/>
      <c r="AL314"/>
      <c r="AM314"/>
      <c r="AQ314"/>
      <c r="AR314"/>
      <c r="AT314"/>
      <c r="AU314"/>
      <c r="AW314"/>
      <c r="AX314"/>
      <c r="AZ314"/>
      <c r="BA314"/>
      <c r="BC314"/>
      <c r="BD314"/>
      <c r="BE314"/>
      <c r="BH314"/>
      <c r="BI314"/>
      <c r="BK314"/>
      <c r="BL314"/>
    </row>
    <row r="315" spans="2:64" ht="15" x14ac:dyDescent="0.2">
      <c r="B315"/>
      <c r="C315"/>
      <c r="D315"/>
      <c r="E315"/>
      <c r="F315"/>
      <c r="G315"/>
      <c r="H315"/>
      <c r="I315"/>
      <c r="J315"/>
      <c r="K315"/>
      <c r="L315"/>
      <c r="M315"/>
      <c r="O315"/>
      <c r="P315"/>
      <c r="Q315"/>
      <c r="R315"/>
      <c r="U315"/>
      <c r="V315"/>
      <c r="W315"/>
      <c r="Z315"/>
      <c r="AA315"/>
      <c r="AB315"/>
      <c r="AC315"/>
      <c r="AF315"/>
      <c r="AG315"/>
      <c r="AH315"/>
      <c r="AL315"/>
      <c r="AM315"/>
      <c r="AQ315"/>
      <c r="AR315"/>
      <c r="AT315"/>
      <c r="AU315"/>
      <c r="AW315"/>
      <c r="AX315"/>
      <c r="AZ315"/>
      <c r="BA315"/>
      <c r="BC315"/>
      <c r="BD315"/>
      <c r="BE315"/>
      <c r="BH315"/>
      <c r="BI315"/>
      <c r="BK315"/>
      <c r="BL315"/>
    </row>
    <row r="316" spans="2:64" ht="15" x14ac:dyDescent="0.2">
      <c r="B316"/>
      <c r="C316"/>
      <c r="D316"/>
      <c r="E316"/>
      <c r="F316"/>
      <c r="G316"/>
      <c r="H316"/>
      <c r="I316"/>
      <c r="J316"/>
      <c r="K316"/>
      <c r="L316"/>
      <c r="M316"/>
      <c r="O316"/>
      <c r="P316"/>
      <c r="Q316"/>
      <c r="R316"/>
      <c r="U316"/>
      <c r="V316"/>
      <c r="W316"/>
      <c r="Z316"/>
      <c r="AA316"/>
      <c r="AB316"/>
      <c r="AC316"/>
      <c r="AF316"/>
      <c r="AG316"/>
      <c r="AH316"/>
      <c r="AL316"/>
      <c r="AM316"/>
      <c r="AQ316"/>
      <c r="AR316"/>
      <c r="AT316"/>
      <c r="AU316"/>
      <c r="AW316"/>
      <c r="AX316"/>
      <c r="AZ316"/>
      <c r="BA316"/>
      <c r="BC316"/>
      <c r="BD316"/>
      <c r="BE316"/>
      <c r="BH316"/>
      <c r="BI316"/>
      <c r="BK316"/>
      <c r="BL316"/>
    </row>
    <row r="317" spans="2:64" ht="15" x14ac:dyDescent="0.2">
      <c r="B317"/>
      <c r="C317"/>
      <c r="D317"/>
      <c r="E317"/>
      <c r="F317"/>
      <c r="G317"/>
      <c r="H317"/>
      <c r="I317"/>
      <c r="J317"/>
      <c r="K317"/>
      <c r="L317"/>
      <c r="M317"/>
      <c r="O317"/>
      <c r="P317"/>
      <c r="Q317"/>
      <c r="R317"/>
      <c r="U317"/>
      <c r="V317"/>
      <c r="W317"/>
      <c r="Z317"/>
      <c r="AA317"/>
      <c r="AB317"/>
      <c r="AC317"/>
      <c r="AF317"/>
      <c r="AG317"/>
      <c r="AH317"/>
      <c r="AL317"/>
      <c r="AM317"/>
      <c r="AQ317"/>
      <c r="AR317"/>
      <c r="AT317"/>
      <c r="AU317"/>
      <c r="AW317"/>
      <c r="AX317"/>
      <c r="AZ317"/>
      <c r="BA317"/>
      <c r="BC317"/>
      <c r="BD317"/>
      <c r="BE317"/>
      <c r="BH317"/>
      <c r="BI317"/>
      <c r="BK317"/>
      <c r="BL317"/>
    </row>
    <row r="318" spans="2:64" ht="15" x14ac:dyDescent="0.2">
      <c r="B318"/>
      <c r="C318"/>
      <c r="D318"/>
      <c r="E318"/>
      <c r="F318"/>
      <c r="G318"/>
      <c r="H318"/>
      <c r="I318"/>
      <c r="J318"/>
      <c r="K318"/>
      <c r="L318"/>
      <c r="M318"/>
      <c r="O318"/>
      <c r="P318"/>
      <c r="Q318"/>
      <c r="R318"/>
      <c r="U318"/>
      <c r="V318"/>
      <c r="W318"/>
      <c r="Z318"/>
      <c r="AA318"/>
      <c r="AB318"/>
      <c r="AC318"/>
      <c r="AF318"/>
      <c r="AG318"/>
      <c r="AH318"/>
      <c r="AL318"/>
      <c r="AM318"/>
      <c r="AQ318"/>
      <c r="AR318"/>
      <c r="AT318"/>
      <c r="AU318"/>
      <c r="AW318"/>
      <c r="AX318"/>
      <c r="AZ318"/>
      <c r="BA318"/>
      <c r="BC318"/>
      <c r="BD318"/>
      <c r="BE318"/>
      <c r="BH318"/>
      <c r="BI318"/>
      <c r="BK318"/>
      <c r="BL318"/>
    </row>
    <row r="319" spans="2:64" ht="15" x14ac:dyDescent="0.2">
      <c r="B319"/>
      <c r="C319"/>
      <c r="D319"/>
      <c r="E319"/>
      <c r="F319"/>
      <c r="G319"/>
      <c r="H319"/>
      <c r="I319"/>
      <c r="J319"/>
      <c r="K319"/>
      <c r="L319"/>
      <c r="M319"/>
      <c r="O319"/>
      <c r="P319"/>
      <c r="Q319"/>
      <c r="R319"/>
      <c r="U319"/>
      <c r="V319"/>
      <c r="W319"/>
      <c r="Z319"/>
      <c r="AA319"/>
      <c r="AB319"/>
      <c r="AC319"/>
      <c r="AF319"/>
      <c r="AG319"/>
      <c r="AH319"/>
      <c r="AL319"/>
      <c r="AM319"/>
      <c r="AQ319"/>
      <c r="AR319"/>
      <c r="AT319"/>
      <c r="AU319"/>
      <c r="AW319"/>
      <c r="AX319"/>
      <c r="AZ319"/>
      <c r="BA319"/>
      <c r="BC319"/>
      <c r="BD319"/>
      <c r="BE319"/>
      <c r="BH319"/>
      <c r="BI319"/>
      <c r="BK319"/>
      <c r="BL319"/>
    </row>
    <row r="320" spans="2:64" ht="15" x14ac:dyDescent="0.2">
      <c r="B320"/>
      <c r="C320"/>
      <c r="D320"/>
      <c r="E320"/>
      <c r="F320"/>
      <c r="G320"/>
      <c r="H320"/>
      <c r="I320"/>
      <c r="J320"/>
      <c r="K320"/>
      <c r="L320"/>
      <c r="M320"/>
      <c r="O320"/>
      <c r="P320"/>
      <c r="Q320"/>
      <c r="R320"/>
      <c r="U320"/>
      <c r="V320"/>
      <c r="W320"/>
      <c r="Z320"/>
      <c r="AA320"/>
      <c r="AB320"/>
      <c r="AC320"/>
      <c r="AF320"/>
      <c r="AG320"/>
      <c r="AH320"/>
      <c r="AL320"/>
      <c r="AM320"/>
      <c r="AQ320"/>
      <c r="AR320"/>
      <c r="AT320"/>
      <c r="AU320"/>
      <c r="AW320"/>
      <c r="AX320"/>
      <c r="AZ320"/>
      <c r="BA320"/>
      <c r="BC320"/>
      <c r="BD320"/>
      <c r="BE320"/>
      <c r="BH320"/>
      <c r="BI320"/>
      <c r="BK320"/>
      <c r="BL320"/>
    </row>
    <row r="321" spans="2:64" ht="15" x14ac:dyDescent="0.2">
      <c r="B321"/>
      <c r="C321"/>
      <c r="D321"/>
      <c r="E321"/>
      <c r="F321"/>
      <c r="G321"/>
      <c r="H321"/>
      <c r="I321"/>
      <c r="J321"/>
      <c r="K321"/>
      <c r="L321"/>
      <c r="M321"/>
      <c r="O321"/>
      <c r="P321"/>
      <c r="Q321"/>
      <c r="R321"/>
      <c r="U321"/>
      <c r="V321"/>
      <c r="W321"/>
      <c r="Z321"/>
      <c r="AA321"/>
      <c r="AB321"/>
      <c r="AC321"/>
      <c r="AF321"/>
      <c r="AG321"/>
      <c r="AH321"/>
      <c r="AL321"/>
      <c r="AM321"/>
      <c r="AQ321"/>
      <c r="AR321"/>
      <c r="AT321"/>
      <c r="AU321"/>
      <c r="AW321"/>
      <c r="AX321"/>
      <c r="AZ321"/>
      <c r="BA321"/>
      <c r="BC321"/>
      <c r="BD321"/>
      <c r="BE321"/>
      <c r="BH321"/>
      <c r="BI321"/>
      <c r="BK321"/>
      <c r="BL321"/>
    </row>
    <row r="322" spans="2:64" ht="15" x14ac:dyDescent="0.2">
      <c r="B322"/>
      <c r="C322"/>
      <c r="D322"/>
      <c r="E322"/>
      <c r="F322"/>
      <c r="G322"/>
      <c r="H322"/>
      <c r="I322"/>
      <c r="J322"/>
      <c r="K322"/>
      <c r="L322"/>
      <c r="M322"/>
      <c r="O322"/>
      <c r="P322"/>
      <c r="Q322"/>
      <c r="R322"/>
      <c r="U322"/>
      <c r="V322"/>
      <c r="W322"/>
      <c r="Z322"/>
      <c r="AA322"/>
      <c r="AB322"/>
      <c r="AC322"/>
      <c r="AF322"/>
      <c r="AG322"/>
      <c r="AH322"/>
      <c r="AL322"/>
      <c r="AM322"/>
      <c r="AQ322"/>
      <c r="AR322"/>
      <c r="AT322"/>
      <c r="AU322"/>
      <c r="AW322"/>
      <c r="AX322"/>
      <c r="AZ322"/>
      <c r="BA322"/>
      <c r="BC322"/>
      <c r="BD322"/>
      <c r="BE322"/>
      <c r="BH322"/>
      <c r="BI322"/>
      <c r="BK322"/>
      <c r="BL322"/>
    </row>
    <row r="323" spans="2:64" ht="15" x14ac:dyDescent="0.2">
      <c r="B323"/>
      <c r="C323"/>
      <c r="D323"/>
      <c r="E323"/>
      <c r="F323"/>
      <c r="G323"/>
      <c r="H323"/>
      <c r="I323"/>
      <c r="J323"/>
      <c r="K323"/>
      <c r="L323"/>
      <c r="M323"/>
      <c r="O323"/>
      <c r="P323"/>
      <c r="Q323"/>
      <c r="R323"/>
      <c r="U323"/>
      <c r="V323"/>
      <c r="W323"/>
      <c r="Z323"/>
      <c r="AA323"/>
      <c r="AB323"/>
      <c r="AC323"/>
      <c r="AF323"/>
      <c r="AG323"/>
      <c r="AH323"/>
      <c r="AL323"/>
      <c r="AM323"/>
      <c r="AQ323"/>
      <c r="AR323"/>
      <c r="AT323"/>
      <c r="AU323"/>
      <c r="AW323"/>
      <c r="AX323"/>
      <c r="AZ323"/>
      <c r="BA323"/>
      <c r="BC323"/>
      <c r="BD323"/>
      <c r="BE323"/>
      <c r="BH323"/>
      <c r="BI323"/>
      <c r="BK323"/>
      <c r="BL323"/>
    </row>
    <row r="324" spans="2:64" ht="15" x14ac:dyDescent="0.2">
      <c r="B324"/>
      <c r="C324"/>
      <c r="D324"/>
      <c r="E324"/>
      <c r="F324"/>
      <c r="G324"/>
      <c r="H324"/>
      <c r="I324"/>
      <c r="J324"/>
      <c r="K324"/>
      <c r="L324"/>
      <c r="M324"/>
      <c r="O324"/>
      <c r="P324"/>
      <c r="Q324"/>
      <c r="R324"/>
      <c r="U324"/>
      <c r="V324"/>
      <c r="W324"/>
      <c r="Z324"/>
      <c r="AA324"/>
      <c r="AB324"/>
      <c r="AC324"/>
      <c r="AF324"/>
      <c r="AG324"/>
      <c r="AH324"/>
      <c r="AL324"/>
      <c r="AM324"/>
      <c r="AQ324"/>
      <c r="AR324"/>
      <c r="AT324"/>
      <c r="AU324"/>
      <c r="AW324"/>
      <c r="AX324"/>
      <c r="AZ324"/>
      <c r="BA324"/>
      <c r="BC324"/>
      <c r="BD324"/>
      <c r="BE324"/>
      <c r="BH324"/>
      <c r="BI324"/>
      <c r="BK324"/>
      <c r="BL324"/>
    </row>
    <row r="325" spans="2:64" ht="15" x14ac:dyDescent="0.2">
      <c r="B325"/>
      <c r="C325"/>
      <c r="D325"/>
      <c r="E325"/>
      <c r="F325"/>
      <c r="G325"/>
      <c r="H325"/>
      <c r="I325"/>
      <c r="J325"/>
      <c r="K325"/>
      <c r="L325"/>
      <c r="M325"/>
      <c r="O325"/>
      <c r="P325"/>
      <c r="Q325"/>
      <c r="R325"/>
      <c r="U325"/>
      <c r="V325"/>
      <c r="W325"/>
      <c r="Z325"/>
      <c r="AA325"/>
      <c r="AB325"/>
      <c r="AC325"/>
      <c r="AF325"/>
      <c r="AG325"/>
      <c r="AH325"/>
      <c r="AL325"/>
      <c r="AM325"/>
      <c r="AQ325"/>
      <c r="AR325"/>
      <c r="AT325"/>
      <c r="AU325"/>
      <c r="AW325"/>
      <c r="AX325"/>
      <c r="AZ325"/>
      <c r="BA325"/>
      <c r="BC325"/>
      <c r="BD325"/>
      <c r="BE325"/>
      <c r="BH325"/>
      <c r="BI325"/>
      <c r="BK325"/>
      <c r="BL325"/>
    </row>
    <row r="326" spans="2:64" ht="15" x14ac:dyDescent="0.2">
      <c r="B326"/>
      <c r="C326"/>
      <c r="D326"/>
      <c r="E326"/>
      <c r="F326"/>
      <c r="G326"/>
      <c r="H326"/>
      <c r="I326"/>
      <c r="J326"/>
      <c r="K326"/>
      <c r="L326"/>
      <c r="M326"/>
      <c r="O326"/>
      <c r="P326"/>
      <c r="Q326"/>
      <c r="R326"/>
      <c r="U326"/>
      <c r="V326"/>
      <c r="W326"/>
      <c r="Z326"/>
      <c r="AA326"/>
      <c r="AB326"/>
      <c r="AC326"/>
      <c r="AF326"/>
      <c r="AG326"/>
      <c r="AH326"/>
      <c r="AL326"/>
      <c r="AM326"/>
      <c r="AQ326"/>
      <c r="AR326"/>
      <c r="AT326"/>
      <c r="AU326"/>
      <c r="AW326"/>
      <c r="AX326"/>
      <c r="AZ326"/>
      <c r="BA326"/>
      <c r="BC326"/>
      <c r="BD326"/>
      <c r="BE326"/>
      <c r="BH326"/>
      <c r="BI326"/>
      <c r="BK326"/>
      <c r="BL326"/>
    </row>
    <row r="327" spans="2:64" ht="15" x14ac:dyDescent="0.2">
      <c r="B327"/>
      <c r="C327"/>
      <c r="D327"/>
      <c r="E327"/>
      <c r="F327"/>
      <c r="G327"/>
      <c r="H327"/>
      <c r="I327"/>
      <c r="J327"/>
      <c r="K327"/>
      <c r="L327"/>
      <c r="M327"/>
      <c r="O327"/>
      <c r="P327"/>
      <c r="Q327"/>
      <c r="R327"/>
      <c r="U327"/>
      <c r="V327"/>
      <c r="W327"/>
      <c r="Z327"/>
      <c r="AA327"/>
      <c r="AB327"/>
      <c r="AC327"/>
      <c r="AF327"/>
      <c r="AG327"/>
      <c r="AH327"/>
      <c r="AL327"/>
      <c r="AM327"/>
      <c r="AQ327"/>
      <c r="AR327"/>
      <c r="AT327"/>
      <c r="AU327"/>
      <c r="AW327"/>
      <c r="AX327"/>
      <c r="AZ327"/>
      <c r="BA327"/>
      <c r="BC327"/>
      <c r="BD327"/>
      <c r="BE327"/>
      <c r="BH327"/>
      <c r="BI327"/>
      <c r="BK327"/>
      <c r="BL327"/>
    </row>
    <row r="328" spans="2:64" ht="15" x14ac:dyDescent="0.2">
      <c r="B328"/>
      <c r="C328"/>
      <c r="D328"/>
      <c r="E328"/>
      <c r="F328"/>
      <c r="G328"/>
      <c r="H328"/>
      <c r="I328"/>
      <c r="J328"/>
      <c r="K328"/>
      <c r="L328"/>
      <c r="M328"/>
      <c r="O328"/>
      <c r="P328"/>
      <c r="Q328"/>
      <c r="R328"/>
      <c r="U328"/>
      <c r="V328"/>
      <c r="W328"/>
      <c r="Z328"/>
      <c r="AA328"/>
      <c r="AB328"/>
      <c r="AC328"/>
      <c r="AF328"/>
      <c r="AG328"/>
      <c r="AH328"/>
      <c r="AL328"/>
      <c r="AM328"/>
      <c r="AQ328"/>
      <c r="AR328"/>
      <c r="AT328"/>
      <c r="AU328"/>
      <c r="AW328"/>
      <c r="AX328"/>
      <c r="AZ328"/>
      <c r="BA328"/>
      <c r="BC328"/>
      <c r="BD328"/>
      <c r="BE328"/>
      <c r="BH328"/>
      <c r="BI328"/>
      <c r="BK328"/>
      <c r="BL328"/>
    </row>
    <row r="329" spans="2:64" ht="15" x14ac:dyDescent="0.2">
      <c r="B329"/>
      <c r="C329"/>
      <c r="D329"/>
      <c r="E329"/>
      <c r="F329"/>
      <c r="G329"/>
      <c r="H329"/>
      <c r="I329"/>
      <c r="J329"/>
      <c r="K329"/>
      <c r="L329"/>
      <c r="M329"/>
      <c r="O329"/>
      <c r="P329"/>
      <c r="Q329"/>
      <c r="R329"/>
      <c r="U329"/>
      <c r="V329"/>
      <c r="W329"/>
      <c r="Z329"/>
      <c r="AA329"/>
      <c r="AB329"/>
      <c r="AC329"/>
      <c r="AF329"/>
      <c r="AG329"/>
      <c r="AH329"/>
      <c r="AL329"/>
      <c r="AM329"/>
      <c r="AQ329"/>
      <c r="AR329"/>
      <c r="AT329"/>
      <c r="AU329"/>
      <c r="AW329"/>
      <c r="AX329"/>
      <c r="AZ329"/>
      <c r="BA329"/>
      <c r="BC329"/>
      <c r="BD329"/>
      <c r="BE329"/>
      <c r="BH329"/>
      <c r="BI329"/>
      <c r="BK329"/>
      <c r="BL329"/>
    </row>
    <row r="330" spans="2:64" ht="15" x14ac:dyDescent="0.2">
      <c r="B330"/>
      <c r="C330"/>
      <c r="D330"/>
      <c r="E330"/>
      <c r="F330"/>
      <c r="G330"/>
      <c r="H330"/>
      <c r="I330"/>
      <c r="J330"/>
      <c r="K330"/>
      <c r="L330"/>
      <c r="M330"/>
      <c r="O330"/>
      <c r="P330"/>
      <c r="Q330"/>
      <c r="R330"/>
      <c r="U330"/>
      <c r="V330"/>
      <c r="W330"/>
      <c r="Z330"/>
      <c r="AA330"/>
      <c r="AB330"/>
      <c r="AC330"/>
      <c r="AF330"/>
      <c r="AG330"/>
      <c r="AH330"/>
      <c r="AL330"/>
      <c r="AM330"/>
      <c r="AQ330"/>
      <c r="AR330"/>
      <c r="AT330"/>
      <c r="AU330"/>
      <c r="AW330"/>
      <c r="AX330"/>
      <c r="AZ330"/>
      <c r="BA330"/>
      <c r="BC330"/>
      <c r="BD330"/>
      <c r="BE330"/>
      <c r="BH330"/>
      <c r="BI330"/>
      <c r="BK330"/>
      <c r="BL330"/>
    </row>
    <row r="331" spans="2:64" ht="15" x14ac:dyDescent="0.2">
      <c r="B331"/>
      <c r="C331"/>
      <c r="D331"/>
      <c r="E331"/>
      <c r="F331"/>
      <c r="G331"/>
      <c r="H331"/>
      <c r="I331"/>
      <c r="J331"/>
      <c r="K331"/>
      <c r="L331"/>
      <c r="M331"/>
      <c r="O331"/>
      <c r="P331"/>
      <c r="Q331"/>
      <c r="R331"/>
      <c r="U331"/>
      <c r="V331"/>
      <c r="W331"/>
      <c r="Z331"/>
      <c r="AA331"/>
      <c r="AB331"/>
      <c r="AC331"/>
      <c r="AF331"/>
      <c r="AG331"/>
      <c r="AH331"/>
      <c r="AL331"/>
      <c r="AM331"/>
      <c r="AQ331"/>
      <c r="AR331"/>
      <c r="AT331"/>
      <c r="AU331"/>
      <c r="AW331"/>
      <c r="AX331"/>
      <c r="AZ331"/>
      <c r="BA331"/>
      <c r="BC331"/>
      <c r="BD331"/>
      <c r="BE331"/>
      <c r="BH331"/>
      <c r="BI331"/>
      <c r="BK331"/>
      <c r="BL331"/>
    </row>
    <row r="332" spans="2:64" ht="15" x14ac:dyDescent="0.2">
      <c r="B332"/>
      <c r="C332"/>
      <c r="D332"/>
      <c r="E332"/>
      <c r="F332"/>
      <c r="G332"/>
      <c r="H332"/>
      <c r="I332"/>
      <c r="J332"/>
      <c r="K332"/>
      <c r="L332"/>
      <c r="M332"/>
      <c r="O332"/>
      <c r="P332"/>
      <c r="Q332"/>
      <c r="R332"/>
      <c r="U332"/>
      <c r="V332"/>
      <c r="W332"/>
      <c r="Z332"/>
      <c r="AA332"/>
      <c r="AB332"/>
      <c r="AC332"/>
      <c r="AF332"/>
      <c r="AG332"/>
      <c r="AH332"/>
      <c r="AL332"/>
      <c r="AM332"/>
      <c r="AQ332"/>
      <c r="AR332"/>
      <c r="AT332"/>
      <c r="AU332"/>
      <c r="AW332"/>
      <c r="AX332"/>
      <c r="AZ332"/>
      <c r="BA332"/>
      <c r="BC332"/>
      <c r="BD332"/>
      <c r="BE332"/>
      <c r="BH332"/>
      <c r="BI332"/>
      <c r="BK332"/>
      <c r="BL332"/>
    </row>
    <row r="333" spans="2:64" ht="15" x14ac:dyDescent="0.2">
      <c r="B333"/>
      <c r="C333"/>
      <c r="D333"/>
      <c r="E333"/>
      <c r="F333"/>
      <c r="G333"/>
      <c r="H333"/>
      <c r="I333"/>
      <c r="J333"/>
      <c r="K333"/>
      <c r="L333"/>
      <c r="M333"/>
      <c r="O333"/>
      <c r="P333"/>
      <c r="Q333"/>
      <c r="R333"/>
      <c r="U333"/>
      <c r="V333"/>
      <c r="W333"/>
      <c r="Z333"/>
      <c r="AA333"/>
      <c r="AB333"/>
      <c r="AC333"/>
      <c r="AF333"/>
      <c r="AG333"/>
      <c r="AH333"/>
      <c r="AL333"/>
      <c r="AM333"/>
      <c r="AQ333"/>
      <c r="AR333"/>
      <c r="AT333"/>
      <c r="AU333"/>
      <c r="AW333"/>
      <c r="AX333"/>
      <c r="AZ333"/>
      <c r="BA333"/>
      <c r="BC333"/>
      <c r="BD333"/>
      <c r="BE333"/>
      <c r="BH333"/>
      <c r="BI333"/>
      <c r="BK333"/>
      <c r="BL333"/>
    </row>
    <row r="334" spans="2:64" ht="15" x14ac:dyDescent="0.2">
      <c r="B334"/>
      <c r="C334"/>
      <c r="D334"/>
      <c r="E334"/>
      <c r="F334"/>
      <c r="G334"/>
      <c r="H334"/>
      <c r="I334"/>
      <c r="J334"/>
      <c r="K334"/>
      <c r="L334"/>
      <c r="M334"/>
      <c r="O334"/>
      <c r="P334"/>
      <c r="Q334"/>
      <c r="R334"/>
      <c r="U334"/>
      <c r="V334"/>
      <c r="W334"/>
      <c r="Z334"/>
      <c r="AA334"/>
      <c r="AB334"/>
      <c r="AC334"/>
      <c r="AF334"/>
      <c r="AG334"/>
      <c r="AH334"/>
      <c r="AL334"/>
      <c r="AM334"/>
      <c r="AQ334"/>
      <c r="AR334"/>
      <c r="AT334"/>
      <c r="AU334"/>
      <c r="AW334"/>
      <c r="AX334"/>
      <c r="AZ334"/>
      <c r="BA334"/>
      <c r="BC334"/>
      <c r="BD334"/>
      <c r="BE334"/>
      <c r="BH334"/>
      <c r="BI334"/>
      <c r="BK334"/>
      <c r="BL334"/>
    </row>
    <row r="335" spans="2:64" ht="15" x14ac:dyDescent="0.2">
      <c r="B335"/>
      <c r="C335"/>
      <c r="D335"/>
      <c r="E335"/>
      <c r="F335"/>
      <c r="G335"/>
      <c r="H335"/>
      <c r="I335"/>
      <c r="J335"/>
      <c r="K335"/>
      <c r="L335"/>
      <c r="M335"/>
      <c r="O335"/>
      <c r="P335"/>
      <c r="Q335"/>
      <c r="R335"/>
      <c r="U335"/>
      <c r="V335"/>
      <c r="W335"/>
      <c r="Z335"/>
      <c r="AA335"/>
      <c r="AB335"/>
      <c r="AC335"/>
      <c r="AF335"/>
      <c r="AG335"/>
      <c r="AH335"/>
      <c r="AL335"/>
      <c r="AM335"/>
      <c r="AQ335"/>
      <c r="AR335"/>
      <c r="AT335"/>
      <c r="AU335"/>
      <c r="AW335"/>
      <c r="AX335"/>
      <c r="AZ335"/>
      <c r="BA335"/>
      <c r="BC335"/>
      <c r="BD335"/>
      <c r="BE335"/>
      <c r="BH335"/>
      <c r="BI335"/>
      <c r="BK335"/>
      <c r="BL335"/>
    </row>
    <row r="336" spans="2:64" ht="15" x14ac:dyDescent="0.2">
      <c r="B336"/>
      <c r="C336"/>
      <c r="D336"/>
      <c r="E336"/>
      <c r="F336"/>
      <c r="G336"/>
      <c r="H336"/>
      <c r="I336"/>
      <c r="J336"/>
      <c r="K336"/>
      <c r="L336"/>
      <c r="M336"/>
      <c r="O336"/>
      <c r="P336"/>
      <c r="Q336"/>
      <c r="R336"/>
      <c r="U336"/>
      <c r="V336"/>
      <c r="W336"/>
      <c r="Z336"/>
      <c r="AA336"/>
      <c r="AB336"/>
      <c r="AC336"/>
      <c r="AF336"/>
      <c r="AG336"/>
      <c r="AH336"/>
      <c r="AL336"/>
      <c r="AM336"/>
      <c r="AQ336"/>
      <c r="AR336"/>
      <c r="AT336"/>
      <c r="AU336"/>
      <c r="AW336"/>
      <c r="AX336"/>
      <c r="AZ336"/>
      <c r="BA336"/>
      <c r="BC336"/>
      <c r="BD336"/>
      <c r="BE336"/>
      <c r="BH336"/>
      <c r="BI336"/>
      <c r="BK336"/>
      <c r="BL336"/>
    </row>
    <row r="337" spans="2:64" ht="15" x14ac:dyDescent="0.2">
      <c r="B337"/>
      <c r="C337"/>
      <c r="D337"/>
      <c r="E337"/>
      <c r="F337"/>
      <c r="G337"/>
      <c r="H337"/>
      <c r="I337"/>
      <c r="J337"/>
      <c r="K337"/>
      <c r="L337"/>
      <c r="M337"/>
      <c r="O337"/>
      <c r="P337"/>
      <c r="Q337"/>
      <c r="R337"/>
      <c r="U337"/>
      <c r="V337"/>
      <c r="W337"/>
      <c r="Z337"/>
      <c r="AA337"/>
      <c r="AB337"/>
      <c r="AC337"/>
      <c r="AF337"/>
      <c r="AG337"/>
      <c r="AH337"/>
      <c r="AL337"/>
      <c r="AM337"/>
      <c r="AQ337"/>
      <c r="AR337"/>
      <c r="AT337"/>
      <c r="AU337"/>
      <c r="AW337"/>
      <c r="AX337"/>
      <c r="AZ337"/>
      <c r="BA337"/>
      <c r="BC337"/>
      <c r="BD337"/>
      <c r="BE337"/>
      <c r="BH337"/>
      <c r="BI337"/>
      <c r="BK337"/>
      <c r="BL337"/>
    </row>
    <row r="338" spans="2:64" ht="15" x14ac:dyDescent="0.2">
      <c r="B338"/>
      <c r="C338"/>
      <c r="D338"/>
      <c r="E338"/>
      <c r="F338"/>
      <c r="G338"/>
      <c r="H338"/>
      <c r="I338"/>
      <c r="J338"/>
      <c r="K338"/>
      <c r="L338"/>
      <c r="M338"/>
      <c r="O338"/>
      <c r="P338"/>
      <c r="Q338"/>
      <c r="R338"/>
      <c r="U338"/>
      <c r="V338"/>
      <c r="W338"/>
      <c r="Z338"/>
      <c r="AA338"/>
      <c r="AB338"/>
      <c r="AC338"/>
      <c r="AF338"/>
      <c r="AG338"/>
      <c r="AH338"/>
      <c r="AL338"/>
      <c r="AM338"/>
      <c r="AQ338"/>
      <c r="AR338"/>
      <c r="AT338"/>
      <c r="AU338"/>
      <c r="AW338"/>
      <c r="AX338"/>
      <c r="AZ338"/>
      <c r="BA338"/>
      <c r="BC338"/>
      <c r="BD338"/>
      <c r="BE338"/>
      <c r="BH338"/>
      <c r="BI338"/>
      <c r="BK338"/>
      <c r="BL338"/>
    </row>
    <row r="339" spans="2:64" ht="15" x14ac:dyDescent="0.2">
      <c r="B339"/>
      <c r="C339"/>
      <c r="D339"/>
      <c r="E339"/>
      <c r="F339"/>
      <c r="G339"/>
      <c r="H339"/>
      <c r="I339"/>
      <c r="J339"/>
      <c r="K339"/>
      <c r="L339"/>
      <c r="M339"/>
      <c r="O339"/>
      <c r="P339"/>
      <c r="Q339"/>
      <c r="R339"/>
      <c r="U339"/>
      <c r="V339"/>
      <c r="W339"/>
      <c r="Z339"/>
      <c r="AA339"/>
      <c r="AB339"/>
      <c r="AC339"/>
      <c r="AF339"/>
      <c r="AG339"/>
      <c r="AH339"/>
      <c r="AL339"/>
      <c r="AM339"/>
      <c r="AQ339"/>
      <c r="AR339"/>
      <c r="AT339"/>
      <c r="AU339"/>
      <c r="AW339"/>
      <c r="AX339"/>
      <c r="AZ339"/>
      <c r="BA339"/>
      <c r="BC339"/>
      <c r="BD339"/>
      <c r="BE339"/>
      <c r="BH339"/>
      <c r="BI339"/>
      <c r="BK339"/>
      <c r="BL339"/>
    </row>
    <row r="340" spans="2:64" ht="15" x14ac:dyDescent="0.2">
      <c r="B340"/>
      <c r="C340"/>
      <c r="D340"/>
      <c r="E340"/>
      <c r="F340"/>
      <c r="G340"/>
      <c r="H340"/>
      <c r="I340"/>
      <c r="J340"/>
      <c r="K340"/>
      <c r="L340"/>
      <c r="M340"/>
      <c r="O340"/>
      <c r="P340"/>
      <c r="Q340"/>
      <c r="R340"/>
      <c r="U340"/>
      <c r="V340"/>
      <c r="W340"/>
      <c r="Z340"/>
      <c r="AA340"/>
      <c r="AB340"/>
      <c r="AC340"/>
      <c r="AF340"/>
      <c r="AG340"/>
      <c r="AH340"/>
      <c r="AL340"/>
      <c r="AM340"/>
      <c r="AQ340"/>
      <c r="AR340"/>
      <c r="AT340"/>
      <c r="AU340"/>
      <c r="AW340"/>
      <c r="AX340"/>
      <c r="AZ340"/>
      <c r="BA340"/>
      <c r="BC340"/>
      <c r="BD340"/>
      <c r="BE340"/>
      <c r="BH340"/>
      <c r="BI340"/>
      <c r="BK340"/>
      <c r="BL340"/>
    </row>
    <row r="341" spans="2:64" ht="15" x14ac:dyDescent="0.2">
      <c r="B341"/>
      <c r="C341"/>
      <c r="D341"/>
      <c r="E341"/>
      <c r="F341"/>
      <c r="G341"/>
      <c r="H341"/>
      <c r="I341"/>
      <c r="J341"/>
      <c r="K341"/>
      <c r="L341"/>
      <c r="M341"/>
      <c r="O341"/>
      <c r="P341"/>
      <c r="Q341"/>
      <c r="R341"/>
      <c r="U341"/>
      <c r="V341"/>
      <c r="W341"/>
      <c r="Z341"/>
      <c r="AA341"/>
      <c r="AB341"/>
      <c r="AC341"/>
      <c r="AF341"/>
      <c r="AG341"/>
      <c r="AH341"/>
      <c r="AL341"/>
      <c r="AM341"/>
      <c r="AQ341"/>
      <c r="AR341"/>
      <c r="AT341"/>
      <c r="AU341"/>
      <c r="AW341"/>
      <c r="AX341"/>
      <c r="AZ341"/>
      <c r="BA341"/>
      <c r="BC341"/>
      <c r="BD341"/>
      <c r="BE341"/>
      <c r="BH341"/>
      <c r="BI341"/>
      <c r="BK341"/>
      <c r="BL341"/>
    </row>
    <row r="342" spans="2:64" ht="15" x14ac:dyDescent="0.2">
      <c r="B342"/>
      <c r="C342"/>
      <c r="D342"/>
      <c r="E342"/>
      <c r="F342"/>
      <c r="G342"/>
      <c r="H342"/>
      <c r="I342"/>
      <c r="J342"/>
      <c r="K342"/>
      <c r="L342"/>
      <c r="M342"/>
      <c r="O342"/>
      <c r="P342"/>
      <c r="Q342"/>
      <c r="R342"/>
      <c r="U342"/>
      <c r="V342"/>
      <c r="W342"/>
      <c r="Z342"/>
      <c r="AA342"/>
      <c r="AB342"/>
      <c r="AC342"/>
      <c r="AF342"/>
      <c r="AG342"/>
      <c r="AH342"/>
      <c r="AL342"/>
      <c r="AM342"/>
      <c r="AQ342"/>
      <c r="AR342"/>
      <c r="AT342"/>
      <c r="AU342"/>
      <c r="AW342"/>
      <c r="AX342"/>
      <c r="AZ342"/>
      <c r="BA342"/>
      <c r="BC342"/>
      <c r="BD342"/>
      <c r="BE342"/>
      <c r="BH342"/>
      <c r="BI342"/>
      <c r="BK342"/>
      <c r="BL342"/>
    </row>
    <row r="343" spans="2:64" ht="15" x14ac:dyDescent="0.2">
      <c r="B343"/>
      <c r="C343"/>
      <c r="D343"/>
      <c r="E343"/>
      <c r="F343"/>
      <c r="G343"/>
      <c r="H343"/>
      <c r="I343"/>
      <c r="J343"/>
      <c r="K343"/>
      <c r="L343"/>
      <c r="M343"/>
      <c r="O343"/>
      <c r="P343"/>
      <c r="Q343"/>
      <c r="R343"/>
      <c r="U343"/>
      <c r="V343"/>
      <c r="W343"/>
      <c r="Z343"/>
      <c r="AA343"/>
      <c r="AB343"/>
      <c r="AC343"/>
      <c r="AF343"/>
      <c r="AG343"/>
      <c r="AH343"/>
      <c r="AL343"/>
      <c r="AM343"/>
      <c r="AQ343"/>
      <c r="AR343"/>
      <c r="AT343"/>
      <c r="AU343"/>
      <c r="AW343"/>
      <c r="AX343"/>
      <c r="AZ343"/>
      <c r="BA343"/>
      <c r="BC343"/>
      <c r="BD343"/>
      <c r="BE343"/>
      <c r="BH343"/>
      <c r="BI343"/>
      <c r="BK343"/>
      <c r="BL343"/>
    </row>
    <row r="344" spans="2:64" ht="15" x14ac:dyDescent="0.2">
      <c r="B344"/>
      <c r="C344"/>
      <c r="D344"/>
      <c r="E344"/>
      <c r="F344"/>
      <c r="G344"/>
      <c r="H344"/>
      <c r="I344"/>
      <c r="J344"/>
      <c r="K344"/>
      <c r="L344"/>
      <c r="M344"/>
      <c r="O344"/>
      <c r="P344"/>
      <c r="Q344"/>
      <c r="R344"/>
      <c r="U344"/>
      <c r="V344"/>
      <c r="W344"/>
      <c r="Z344"/>
      <c r="AA344"/>
      <c r="AB344"/>
      <c r="AC344"/>
      <c r="AF344"/>
      <c r="AG344"/>
      <c r="AH344"/>
      <c r="AL344"/>
      <c r="AM344"/>
      <c r="AQ344"/>
      <c r="AR344"/>
      <c r="AT344"/>
      <c r="AU344"/>
      <c r="AW344"/>
      <c r="AX344"/>
      <c r="AZ344"/>
      <c r="BA344"/>
      <c r="BC344"/>
      <c r="BD344"/>
      <c r="BE344"/>
      <c r="BH344"/>
      <c r="BI344"/>
      <c r="BK344"/>
      <c r="BL344"/>
    </row>
    <row r="345" spans="2:64" ht="15" x14ac:dyDescent="0.2">
      <c r="B345"/>
      <c r="C345"/>
      <c r="D345"/>
      <c r="E345"/>
      <c r="F345"/>
      <c r="G345"/>
      <c r="H345"/>
      <c r="I345"/>
      <c r="J345"/>
      <c r="K345"/>
      <c r="L345"/>
      <c r="M345"/>
      <c r="O345"/>
      <c r="P345"/>
      <c r="Q345"/>
      <c r="R345"/>
      <c r="U345"/>
      <c r="V345"/>
      <c r="W345"/>
      <c r="Z345"/>
      <c r="AA345"/>
      <c r="AB345"/>
      <c r="AC345"/>
      <c r="AF345"/>
      <c r="AG345"/>
      <c r="AH345"/>
      <c r="AL345"/>
      <c r="AM345"/>
      <c r="AQ345"/>
      <c r="AR345"/>
      <c r="AT345"/>
      <c r="AU345"/>
      <c r="AW345"/>
      <c r="AX345"/>
      <c r="AZ345"/>
      <c r="BA345"/>
      <c r="BC345"/>
      <c r="BD345"/>
      <c r="BE345"/>
      <c r="BH345"/>
      <c r="BI345"/>
      <c r="BK345"/>
      <c r="BL345"/>
    </row>
    <row r="346" spans="2:64" ht="15" x14ac:dyDescent="0.2">
      <c r="B346"/>
      <c r="C346"/>
      <c r="D346"/>
      <c r="E346"/>
      <c r="F346"/>
      <c r="G346"/>
      <c r="H346"/>
      <c r="I346"/>
      <c r="J346"/>
      <c r="K346"/>
      <c r="L346"/>
      <c r="M346"/>
      <c r="O346"/>
      <c r="P346"/>
      <c r="Q346"/>
      <c r="R346"/>
      <c r="U346"/>
      <c r="V346"/>
      <c r="W346"/>
      <c r="Z346"/>
      <c r="AA346"/>
      <c r="AB346"/>
      <c r="AC346"/>
      <c r="AF346"/>
      <c r="AG346"/>
      <c r="AH346"/>
      <c r="AL346"/>
      <c r="AM346"/>
      <c r="AQ346"/>
      <c r="AR346"/>
      <c r="AT346"/>
      <c r="AU346"/>
      <c r="AW346"/>
      <c r="AX346"/>
      <c r="AZ346"/>
      <c r="BA346"/>
      <c r="BC346"/>
      <c r="BD346"/>
      <c r="BE346"/>
      <c r="BH346"/>
      <c r="BI346"/>
      <c r="BK346"/>
      <c r="BL346"/>
    </row>
    <row r="347" spans="2:64" ht="15" x14ac:dyDescent="0.2">
      <c r="B347"/>
      <c r="C347"/>
      <c r="D347"/>
      <c r="E347"/>
      <c r="F347"/>
      <c r="G347"/>
      <c r="H347"/>
      <c r="I347"/>
      <c r="J347"/>
      <c r="K347"/>
      <c r="L347"/>
      <c r="M347"/>
      <c r="O347"/>
      <c r="P347"/>
      <c r="Q347"/>
      <c r="R347"/>
      <c r="U347"/>
      <c r="V347"/>
      <c r="W347"/>
      <c r="Z347"/>
      <c r="AA347"/>
      <c r="AB347"/>
      <c r="AC347"/>
      <c r="AF347"/>
      <c r="AG347"/>
      <c r="AH347"/>
      <c r="AL347"/>
      <c r="AM347"/>
      <c r="AQ347"/>
      <c r="AR347"/>
      <c r="AT347"/>
      <c r="AU347"/>
      <c r="AW347"/>
      <c r="AX347"/>
      <c r="AZ347"/>
      <c r="BA347"/>
      <c r="BC347"/>
      <c r="BD347"/>
      <c r="BE347"/>
      <c r="BH347"/>
      <c r="BI347"/>
      <c r="BK347"/>
      <c r="BL347"/>
    </row>
    <row r="348" spans="2:64" ht="15" x14ac:dyDescent="0.2">
      <c r="B348"/>
      <c r="C348"/>
      <c r="D348"/>
      <c r="E348"/>
      <c r="F348"/>
      <c r="G348"/>
      <c r="H348"/>
      <c r="I348"/>
      <c r="J348"/>
      <c r="K348"/>
      <c r="L348"/>
      <c r="M348"/>
      <c r="O348"/>
      <c r="P348"/>
      <c r="Q348"/>
      <c r="R348"/>
      <c r="U348"/>
      <c r="V348"/>
      <c r="W348"/>
      <c r="Z348"/>
      <c r="AA348"/>
      <c r="AB348"/>
      <c r="AC348"/>
      <c r="AF348"/>
      <c r="AG348"/>
      <c r="AH348"/>
      <c r="AL348"/>
      <c r="AM348"/>
      <c r="AQ348"/>
      <c r="AR348"/>
      <c r="AT348"/>
      <c r="AU348"/>
      <c r="AW348"/>
      <c r="AX348"/>
      <c r="AZ348"/>
      <c r="BA348"/>
      <c r="BC348"/>
      <c r="BD348"/>
      <c r="BE348"/>
      <c r="BH348"/>
      <c r="BI348"/>
      <c r="BK348"/>
      <c r="BL348"/>
    </row>
    <row r="349" spans="2:64" ht="15" x14ac:dyDescent="0.2">
      <c r="B349"/>
      <c r="C349"/>
      <c r="D349"/>
      <c r="E349"/>
      <c r="F349"/>
      <c r="G349"/>
      <c r="H349"/>
      <c r="I349"/>
      <c r="J349"/>
      <c r="K349"/>
      <c r="L349"/>
      <c r="M349"/>
      <c r="O349"/>
      <c r="P349"/>
      <c r="Q349"/>
      <c r="R349"/>
      <c r="U349"/>
      <c r="V349"/>
      <c r="W349"/>
      <c r="Z349"/>
      <c r="AA349"/>
      <c r="AB349"/>
      <c r="AC349"/>
      <c r="AF349"/>
      <c r="AG349"/>
      <c r="AH349"/>
      <c r="AL349"/>
      <c r="AM349"/>
      <c r="AQ349"/>
      <c r="AR349"/>
      <c r="AT349"/>
      <c r="AU349"/>
      <c r="AW349"/>
      <c r="AX349"/>
      <c r="AZ349"/>
      <c r="BA349"/>
      <c r="BC349"/>
      <c r="BD349"/>
      <c r="BE349"/>
      <c r="BH349"/>
      <c r="BI349"/>
      <c r="BK349"/>
      <c r="BL349"/>
    </row>
    <row r="350" spans="2:64" ht="15" x14ac:dyDescent="0.2">
      <c r="B350"/>
      <c r="C350"/>
      <c r="D350"/>
      <c r="E350"/>
      <c r="F350"/>
      <c r="G350"/>
      <c r="H350"/>
      <c r="I350"/>
      <c r="J350"/>
      <c r="K350"/>
      <c r="L350"/>
      <c r="M350"/>
      <c r="O350"/>
      <c r="P350"/>
      <c r="Q350"/>
      <c r="R350"/>
      <c r="U350"/>
      <c r="V350"/>
      <c r="W350"/>
      <c r="Z350"/>
      <c r="AA350"/>
      <c r="AB350"/>
      <c r="AC350"/>
      <c r="AF350"/>
      <c r="AG350"/>
      <c r="AH350"/>
      <c r="AL350"/>
      <c r="AM350"/>
      <c r="AQ350"/>
      <c r="AR350"/>
      <c r="AT350"/>
      <c r="AU350"/>
      <c r="AW350"/>
      <c r="AX350"/>
      <c r="AZ350"/>
      <c r="BA350"/>
      <c r="BC350"/>
      <c r="BD350"/>
      <c r="BE350"/>
      <c r="BH350"/>
      <c r="BI350"/>
      <c r="BK350"/>
      <c r="BL350"/>
    </row>
    <row r="351" spans="2:64" ht="15" x14ac:dyDescent="0.2">
      <c r="B351"/>
      <c r="C351"/>
      <c r="D351"/>
      <c r="E351"/>
      <c r="F351"/>
      <c r="G351"/>
      <c r="H351"/>
      <c r="I351"/>
      <c r="J351"/>
      <c r="K351"/>
      <c r="L351"/>
      <c r="M351"/>
      <c r="O351"/>
      <c r="P351"/>
      <c r="Q351"/>
      <c r="R351"/>
      <c r="U351"/>
      <c r="V351"/>
      <c r="W351"/>
      <c r="Z351"/>
      <c r="AA351"/>
      <c r="AB351"/>
      <c r="AC351"/>
      <c r="AF351"/>
      <c r="AG351"/>
      <c r="AH351"/>
      <c r="AL351"/>
      <c r="AM351"/>
      <c r="AQ351"/>
      <c r="AR351"/>
      <c r="AT351"/>
      <c r="AU351"/>
      <c r="AW351"/>
      <c r="AX351"/>
      <c r="AZ351"/>
      <c r="BA351"/>
      <c r="BC351"/>
      <c r="BD351"/>
      <c r="BE351"/>
      <c r="BH351"/>
      <c r="BI351"/>
      <c r="BK351"/>
      <c r="BL351"/>
    </row>
    <row r="352" spans="2:64" ht="15" x14ac:dyDescent="0.2">
      <c r="B352"/>
      <c r="C352"/>
      <c r="D352"/>
      <c r="E352"/>
      <c r="F352"/>
      <c r="G352"/>
      <c r="H352"/>
      <c r="I352"/>
      <c r="J352"/>
      <c r="K352"/>
      <c r="L352"/>
      <c r="M352"/>
      <c r="O352"/>
      <c r="P352"/>
      <c r="Q352"/>
      <c r="R352"/>
      <c r="U352"/>
      <c r="V352"/>
      <c r="W352"/>
      <c r="Z352"/>
      <c r="AA352"/>
      <c r="AB352"/>
      <c r="AC352"/>
      <c r="AF352"/>
      <c r="AG352"/>
      <c r="AH352"/>
      <c r="AL352"/>
      <c r="AM352"/>
      <c r="AQ352"/>
      <c r="AR352"/>
      <c r="AT352"/>
      <c r="AU352"/>
      <c r="AW352"/>
      <c r="AX352"/>
      <c r="AZ352"/>
      <c r="BA352"/>
      <c r="BC352"/>
      <c r="BD352"/>
      <c r="BE352"/>
      <c r="BH352"/>
      <c r="BI352"/>
      <c r="BK352"/>
      <c r="BL352"/>
    </row>
    <row r="353" spans="2:64" ht="15" x14ac:dyDescent="0.2">
      <c r="B353"/>
      <c r="C353"/>
      <c r="D353"/>
      <c r="E353"/>
      <c r="F353"/>
      <c r="G353"/>
      <c r="H353"/>
      <c r="I353"/>
      <c r="J353"/>
      <c r="K353"/>
      <c r="L353"/>
      <c r="M353"/>
      <c r="O353"/>
      <c r="P353"/>
      <c r="Q353"/>
      <c r="R353"/>
      <c r="U353"/>
      <c r="V353"/>
      <c r="W353"/>
      <c r="Z353"/>
      <c r="AA353"/>
      <c r="AB353"/>
      <c r="AC353"/>
      <c r="AF353"/>
      <c r="AG353"/>
      <c r="AH353"/>
      <c r="AL353"/>
      <c r="AM353"/>
      <c r="AQ353"/>
      <c r="AR353"/>
      <c r="AT353"/>
      <c r="AU353"/>
      <c r="AW353"/>
      <c r="AX353"/>
      <c r="AZ353"/>
      <c r="BA353"/>
      <c r="BC353"/>
      <c r="BD353"/>
      <c r="BE353"/>
      <c r="BH353"/>
      <c r="BI353"/>
      <c r="BK353"/>
      <c r="BL353"/>
    </row>
    <row r="354" spans="2:64" ht="15" x14ac:dyDescent="0.2">
      <c r="B354"/>
      <c r="C354"/>
      <c r="D354"/>
      <c r="E354"/>
      <c r="F354"/>
      <c r="G354"/>
      <c r="H354"/>
      <c r="I354"/>
      <c r="J354"/>
      <c r="K354"/>
      <c r="L354"/>
      <c r="M354"/>
      <c r="O354"/>
      <c r="P354"/>
      <c r="Q354"/>
      <c r="R354"/>
      <c r="U354"/>
      <c r="V354"/>
      <c r="W354"/>
      <c r="Z354"/>
      <c r="AA354"/>
      <c r="AB354"/>
      <c r="AC354"/>
      <c r="AF354"/>
      <c r="AG354"/>
      <c r="AH354"/>
      <c r="AL354"/>
      <c r="AM354"/>
      <c r="AQ354"/>
      <c r="AR354"/>
      <c r="AT354"/>
      <c r="AU354"/>
      <c r="AW354"/>
      <c r="AX354"/>
      <c r="AZ354"/>
      <c r="BA354"/>
      <c r="BC354"/>
      <c r="BD354"/>
      <c r="BE354"/>
      <c r="BH354"/>
      <c r="BI354"/>
      <c r="BK354"/>
      <c r="BL354"/>
    </row>
    <row r="355" spans="2:64" ht="15" x14ac:dyDescent="0.2">
      <c r="B355"/>
      <c r="C355"/>
      <c r="D355"/>
      <c r="E355"/>
      <c r="F355"/>
      <c r="G355"/>
      <c r="H355"/>
      <c r="I355"/>
      <c r="J355"/>
      <c r="K355"/>
      <c r="L355"/>
      <c r="M355"/>
      <c r="O355"/>
      <c r="P355"/>
      <c r="Q355"/>
      <c r="R355"/>
      <c r="U355"/>
      <c r="V355"/>
      <c r="W355"/>
      <c r="Z355"/>
      <c r="AA355"/>
      <c r="AB355"/>
      <c r="AC355"/>
      <c r="AF355"/>
      <c r="AG355"/>
      <c r="AH355"/>
      <c r="AL355"/>
      <c r="AM355"/>
      <c r="AQ355"/>
      <c r="AR355"/>
      <c r="AT355"/>
      <c r="AU355"/>
      <c r="AW355"/>
      <c r="AX355"/>
      <c r="AZ355"/>
      <c r="BA355"/>
      <c r="BC355"/>
      <c r="BD355"/>
      <c r="BE355"/>
      <c r="BH355"/>
      <c r="BI355"/>
      <c r="BK355"/>
      <c r="BL355"/>
    </row>
    <row r="356" spans="2:64" ht="15" x14ac:dyDescent="0.2">
      <c r="B356"/>
      <c r="C356"/>
      <c r="D356"/>
      <c r="E356"/>
      <c r="F356"/>
      <c r="G356"/>
      <c r="H356"/>
      <c r="I356"/>
      <c r="J356"/>
      <c r="K356"/>
      <c r="L356"/>
      <c r="M356"/>
      <c r="O356"/>
      <c r="P356"/>
      <c r="Q356"/>
      <c r="R356"/>
      <c r="U356"/>
      <c r="V356"/>
      <c r="W356"/>
      <c r="Z356"/>
      <c r="AA356"/>
      <c r="AB356"/>
      <c r="AC356"/>
      <c r="AF356"/>
      <c r="AG356"/>
      <c r="AH356"/>
      <c r="AL356"/>
      <c r="AM356"/>
      <c r="AQ356"/>
      <c r="AR356"/>
      <c r="AT356"/>
      <c r="AU356"/>
      <c r="AW356"/>
      <c r="AX356"/>
      <c r="AZ356"/>
      <c r="BA356"/>
      <c r="BC356"/>
      <c r="BD356"/>
      <c r="BE356"/>
      <c r="BH356"/>
      <c r="BI356"/>
      <c r="BK356"/>
      <c r="BL356"/>
    </row>
    <row r="357" spans="2:64" ht="15" x14ac:dyDescent="0.2">
      <c r="B357"/>
      <c r="C357"/>
      <c r="D357"/>
      <c r="E357"/>
      <c r="F357"/>
      <c r="G357"/>
      <c r="H357"/>
      <c r="I357"/>
      <c r="J357"/>
      <c r="K357"/>
      <c r="L357"/>
      <c r="M357"/>
      <c r="O357"/>
      <c r="P357"/>
      <c r="Q357"/>
      <c r="R357"/>
      <c r="U357"/>
      <c r="V357"/>
      <c r="W357"/>
      <c r="Z357"/>
      <c r="AA357"/>
      <c r="AB357"/>
      <c r="AC357"/>
      <c r="AF357"/>
      <c r="AG357"/>
      <c r="AH357"/>
      <c r="AL357"/>
      <c r="AM357"/>
      <c r="AQ357"/>
      <c r="AR357"/>
      <c r="AT357"/>
      <c r="AU357"/>
      <c r="AW357"/>
      <c r="AX357"/>
      <c r="AZ357"/>
      <c r="BA357"/>
      <c r="BC357"/>
      <c r="BD357"/>
      <c r="BE357"/>
      <c r="BH357"/>
      <c r="BI357"/>
      <c r="BK357"/>
      <c r="BL357"/>
    </row>
    <row r="358" spans="2:64" ht="15" x14ac:dyDescent="0.2">
      <c r="B358"/>
      <c r="C358"/>
      <c r="D358"/>
      <c r="E358"/>
      <c r="F358"/>
      <c r="G358"/>
      <c r="H358"/>
      <c r="I358"/>
      <c r="J358"/>
      <c r="K358"/>
      <c r="L358"/>
      <c r="M358"/>
      <c r="O358"/>
      <c r="P358"/>
      <c r="Q358"/>
      <c r="R358"/>
      <c r="U358"/>
      <c r="V358"/>
      <c r="W358"/>
      <c r="Z358"/>
      <c r="AA358"/>
      <c r="AB358"/>
      <c r="AC358"/>
      <c r="AF358"/>
      <c r="AG358"/>
      <c r="AH358"/>
      <c r="AL358"/>
      <c r="AM358"/>
      <c r="AQ358"/>
      <c r="AR358"/>
      <c r="AT358"/>
      <c r="AU358"/>
      <c r="AW358"/>
      <c r="AX358"/>
      <c r="AZ358"/>
      <c r="BA358"/>
      <c r="BC358"/>
      <c r="BD358"/>
      <c r="BE358"/>
      <c r="BH358"/>
      <c r="BI358"/>
      <c r="BK358"/>
      <c r="BL358"/>
    </row>
    <row r="359" spans="2:64" ht="15" x14ac:dyDescent="0.2">
      <c r="B359"/>
      <c r="C359"/>
      <c r="D359"/>
      <c r="E359"/>
      <c r="F359"/>
      <c r="G359"/>
      <c r="H359"/>
      <c r="I359"/>
      <c r="J359"/>
      <c r="K359"/>
      <c r="L359"/>
      <c r="M359"/>
      <c r="O359"/>
      <c r="P359"/>
      <c r="Q359"/>
      <c r="R359"/>
      <c r="U359"/>
      <c r="V359"/>
      <c r="W359"/>
      <c r="Z359"/>
      <c r="AA359"/>
      <c r="AB359"/>
      <c r="AC359"/>
      <c r="AF359"/>
      <c r="AG359"/>
      <c r="AH359"/>
      <c r="AL359"/>
      <c r="AM359"/>
      <c r="AQ359"/>
      <c r="AR359"/>
      <c r="AT359"/>
      <c r="AU359"/>
      <c r="AW359"/>
      <c r="AX359"/>
      <c r="AZ359"/>
      <c r="BA359"/>
      <c r="BC359"/>
      <c r="BD359"/>
      <c r="BE359"/>
      <c r="BH359"/>
      <c r="BI359"/>
      <c r="BK359"/>
      <c r="BL359"/>
    </row>
    <row r="360" spans="2:64" ht="15" x14ac:dyDescent="0.2">
      <c r="B360"/>
      <c r="C360"/>
      <c r="D360"/>
      <c r="E360"/>
      <c r="F360"/>
      <c r="G360"/>
      <c r="H360"/>
      <c r="I360"/>
      <c r="J360"/>
      <c r="K360"/>
      <c r="L360"/>
      <c r="M360"/>
      <c r="O360"/>
      <c r="P360"/>
      <c r="Q360"/>
      <c r="R360"/>
      <c r="U360"/>
      <c r="V360"/>
      <c r="W360"/>
      <c r="Z360"/>
      <c r="AA360"/>
      <c r="AB360"/>
      <c r="AC360"/>
      <c r="AF360"/>
      <c r="AG360"/>
      <c r="AH360"/>
      <c r="AL360"/>
      <c r="AM360"/>
      <c r="AQ360"/>
      <c r="AR360"/>
      <c r="AT360"/>
      <c r="AU360"/>
      <c r="AW360"/>
      <c r="AX360"/>
      <c r="AZ360"/>
      <c r="BA360"/>
      <c r="BC360"/>
      <c r="BD360"/>
      <c r="BE360"/>
      <c r="BH360"/>
      <c r="BI360"/>
      <c r="BK360"/>
      <c r="BL360"/>
    </row>
    <row r="361" spans="2:64" ht="15" x14ac:dyDescent="0.2">
      <c r="B361"/>
      <c r="C361"/>
      <c r="D361"/>
      <c r="E361"/>
      <c r="F361"/>
      <c r="G361"/>
      <c r="H361"/>
      <c r="I361"/>
      <c r="J361"/>
      <c r="K361"/>
      <c r="L361"/>
      <c r="M361"/>
      <c r="O361"/>
      <c r="P361"/>
      <c r="Q361"/>
      <c r="R361"/>
      <c r="U361"/>
      <c r="V361"/>
      <c r="W361"/>
      <c r="Z361"/>
      <c r="AA361"/>
      <c r="AB361"/>
      <c r="AC361"/>
      <c r="AF361"/>
      <c r="AG361"/>
      <c r="AH361"/>
      <c r="AL361"/>
      <c r="AM361"/>
      <c r="AQ361"/>
      <c r="AR361"/>
      <c r="AT361"/>
      <c r="AU361"/>
      <c r="AW361"/>
      <c r="AX361"/>
      <c r="AZ361"/>
      <c r="BA361"/>
      <c r="BC361"/>
      <c r="BD361"/>
      <c r="BE361"/>
      <c r="BH361"/>
      <c r="BI361"/>
      <c r="BK361"/>
      <c r="BL361"/>
    </row>
    <row r="362" spans="2:64" ht="15" x14ac:dyDescent="0.2">
      <c r="B362"/>
      <c r="C362"/>
      <c r="D362"/>
      <c r="E362"/>
      <c r="F362"/>
      <c r="G362"/>
      <c r="H362"/>
      <c r="I362"/>
      <c r="J362"/>
      <c r="K362"/>
      <c r="L362"/>
      <c r="M362"/>
      <c r="O362"/>
      <c r="P362"/>
      <c r="Q362"/>
      <c r="R362"/>
      <c r="U362"/>
      <c r="V362"/>
      <c r="W362"/>
      <c r="Z362"/>
      <c r="AA362"/>
      <c r="AB362"/>
      <c r="AC362"/>
      <c r="AF362"/>
      <c r="AG362"/>
      <c r="AH362"/>
      <c r="AL362"/>
      <c r="AM362"/>
      <c r="AQ362"/>
      <c r="AR362"/>
      <c r="AT362"/>
      <c r="AU362"/>
      <c r="AW362"/>
      <c r="AX362"/>
      <c r="AZ362"/>
      <c r="BA362"/>
      <c r="BC362"/>
      <c r="BD362"/>
      <c r="BE362"/>
      <c r="BH362"/>
      <c r="BI362"/>
      <c r="BK362"/>
      <c r="BL362"/>
    </row>
    <row r="363" spans="2:64" ht="15" x14ac:dyDescent="0.2">
      <c r="B363"/>
      <c r="C363"/>
      <c r="D363"/>
      <c r="E363"/>
      <c r="F363"/>
      <c r="G363"/>
      <c r="H363"/>
      <c r="I363"/>
      <c r="J363"/>
      <c r="K363"/>
      <c r="L363"/>
      <c r="M363"/>
      <c r="O363"/>
      <c r="P363"/>
      <c r="Q363"/>
      <c r="R363"/>
      <c r="U363"/>
      <c r="V363"/>
      <c r="W363"/>
      <c r="Z363"/>
      <c r="AA363"/>
      <c r="AB363"/>
      <c r="AC363"/>
      <c r="AF363"/>
      <c r="AG363"/>
      <c r="AH363"/>
      <c r="AL363"/>
      <c r="AM363"/>
      <c r="AQ363"/>
      <c r="AR363"/>
      <c r="AT363"/>
      <c r="AU363"/>
      <c r="AW363"/>
      <c r="AX363"/>
      <c r="AZ363"/>
      <c r="BA363"/>
      <c r="BC363"/>
      <c r="BD363"/>
      <c r="BE363"/>
      <c r="BH363"/>
      <c r="BI363"/>
      <c r="BK363"/>
      <c r="BL363"/>
    </row>
    <row r="364" spans="2:64" ht="15" x14ac:dyDescent="0.2">
      <c r="B364"/>
      <c r="C364"/>
      <c r="D364"/>
      <c r="E364"/>
      <c r="F364"/>
      <c r="G364"/>
      <c r="H364"/>
      <c r="I364"/>
      <c r="J364"/>
      <c r="K364"/>
      <c r="L364"/>
      <c r="M364"/>
      <c r="O364"/>
      <c r="P364"/>
      <c r="Q364"/>
      <c r="R364"/>
      <c r="U364"/>
      <c r="V364"/>
      <c r="W364"/>
      <c r="Z364"/>
      <c r="AA364"/>
      <c r="AB364"/>
      <c r="AC364"/>
      <c r="AF364"/>
      <c r="AG364"/>
      <c r="AH364"/>
      <c r="AL364"/>
      <c r="AM364"/>
      <c r="AQ364"/>
      <c r="AR364"/>
      <c r="AT364"/>
      <c r="AU364"/>
      <c r="AW364"/>
      <c r="AX364"/>
      <c r="AZ364"/>
      <c r="BA364"/>
      <c r="BC364"/>
      <c r="BD364"/>
      <c r="BE364"/>
      <c r="BH364"/>
      <c r="BI364"/>
      <c r="BK364"/>
      <c r="BL364"/>
    </row>
    <row r="365" spans="2:64" ht="15" x14ac:dyDescent="0.2">
      <c r="B365"/>
      <c r="C365"/>
      <c r="D365"/>
      <c r="E365"/>
      <c r="F365"/>
      <c r="G365"/>
      <c r="H365"/>
      <c r="I365"/>
      <c r="J365"/>
      <c r="K365"/>
      <c r="L365"/>
      <c r="M365"/>
      <c r="O365"/>
      <c r="P365"/>
      <c r="Q365"/>
      <c r="R365"/>
      <c r="U365"/>
      <c r="V365"/>
      <c r="W365"/>
      <c r="Z365"/>
      <c r="AA365"/>
      <c r="AB365"/>
      <c r="AC365"/>
      <c r="AF365"/>
      <c r="AG365"/>
      <c r="AH365"/>
      <c r="AL365"/>
      <c r="AM365"/>
      <c r="AQ365"/>
      <c r="AR365"/>
      <c r="AT365"/>
      <c r="AU365"/>
      <c r="AW365"/>
      <c r="AX365"/>
      <c r="AZ365"/>
      <c r="BA365"/>
      <c r="BC365"/>
      <c r="BD365"/>
      <c r="BE365"/>
      <c r="BH365"/>
      <c r="BI365"/>
      <c r="BK365"/>
      <c r="BL365"/>
    </row>
    <row r="366" spans="2:64" ht="15" x14ac:dyDescent="0.2">
      <c r="B366"/>
      <c r="C366"/>
      <c r="D366"/>
      <c r="E366"/>
      <c r="F366"/>
      <c r="G366"/>
      <c r="H366"/>
      <c r="I366"/>
      <c r="J366"/>
      <c r="K366"/>
      <c r="L366"/>
      <c r="M366"/>
      <c r="O366"/>
      <c r="P366"/>
      <c r="Q366"/>
      <c r="R366"/>
      <c r="U366"/>
      <c r="V366"/>
      <c r="W366"/>
      <c r="Z366"/>
      <c r="AA366"/>
      <c r="AB366"/>
      <c r="AC366"/>
      <c r="AF366"/>
      <c r="AG366"/>
      <c r="AH366"/>
      <c r="AL366"/>
      <c r="AM366"/>
      <c r="AQ366"/>
      <c r="AR366"/>
      <c r="AT366"/>
      <c r="AU366"/>
      <c r="AW366"/>
      <c r="AX366"/>
      <c r="AZ366"/>
      <c r="BA366"/>
      <c r="BC366"/>
      <c r="BD366"/>
      <c r="BE366"/>
      <c r="BH366"/>
      <c r="BI366"/>
      <c r="BK366"/>
      <c r="BL366"/>
    </row>
    <row r="367" spans="2:64" ht="15" x14ac:dyDescent="0.2">
      <c r="B367"/>
      <c r="C367"/>
      <c r="D367"/>
      <c r="E367"/>
      <c r="F367"/>
      <c r="G367"/>
      <c r="H367"/>
      <c r="I367"/>
      <c r="J367"/>
      <c r="K367"/>
      <c r="L367"/>
      <c r="M367"/>
      <c r="O367"/>
      <c r="P367"/>
      <c r="Q367"/>
      <c r="R367"/>
      <c r="U367"/>
      <c r="V367"/>
      <c r="W367"/>
      <c r="Z367"/>
      <c r="AA367"/>
      <c r="AB367"/>
      <c r="AC367"/>
      <c r="AF367"/>
      <c r="AG367"/>
      <c r="AH367"/>
      <c r="AL367"/>
      <c r="AM367"/>
      <c r="AQ367"/>
      <c r="AR367"/>
      <c r="AT367"/>
      <c r="AU367"/>
      <c r="AW367"/>
      <c r="AX367"/>
      <c r="AZ367"/>
      <c r="BA367"/>
      <c r="BC367"/>
      <c r="BD367"/>
      <c r="BE367"/>
      <c r="BH367"/>
      <c r="BI367"/>
      <c r="BK367"/>
      <c r="BL367"/>
    </row>
    <row r="368" spans="2:64" ht="15" x14ac:dyDescent="0.2">
      <c r="B368"/>
      <c r="C368"/>
      <c r="D368"/>
      <c r="E368"/>
      <c r="F368"/>
      <c r="G368"/>
      <c r="H368"/>
      <c r="I368"/>
      <c r="J368"/>
      <c r="K368"/>
      <c r="L368"/>
      <c r="M368"/>
      <c r="O368"/>
      <c r="P368"/>
      <c r="Q368"/>
      <c r="R368"/>
      <c r="U368"/>
      <c r="V368"/>
      <c r="W368"/>
      <c r="Z368"/>
      <c r="AA368"/>
      <c r="AB368"/>
      <c r="AC368"/>
      <c r="AF368"/>
      <c r="AG368"/>
      <c r="AH368"/>
      <c r="AL368"/>
      <c r="AM368"/>
      <c r="AQ368"/>
      <c r="AR368"/>
      <c r="AT368"/>
      <c r="AU368"/>
      <c r="AW368"/>
      <c r="AX368"/>
      <c r="AZ368"/>
      <c r="BA368"/>
      <c r="BC368"/>
      <c r="BD368"/>
      <c r="BE368"/>
      <c r="BH368"/>
      <c r="BI368"/>
      <c r="BK368"/>
      <c r="BL368"/>
    </row>
    <row r="369" spans="2:64" ht="15" x14ac:dyDescent="0.2">
      <c r="B369"/>
      <c r="C369"/>
      <c r="D369"/>
      <c r="E369"/>
      <c r="F369"/>
      <c r="G369"/>
      <c r="H369"/>
      <c r="I369"/>
      <c r="J369"/>
      <c r="K369"/>
      <c r="L369"/>
      <c r="M369"/>
      <c r="O369"/>
      <c r="P369"/>
      <c r="Q369"/>
      <c r="R369"/>
      <c r="U369"/>
      <c r="V369"/>
      <c r="W369"/>
      <c r="Z369"/>
      <c r="AA369"/>
      <c r="AB369"/>
      <c r="AC369"/>
      <c r="AF369"/>
      <c r="AG369"/>
      <c r="AH369"/>
      <c r="AL369"/>
      <c r="AM369"/>
      <c r="AQ369"/>
      <c r="AR369"/>
      <c r="AT369"/>
      <c r="AU369"/>
      <c r="AW369"/>
      <c r="AX369"/>
      <c r="AZ369"/>
      <c r="BA369"/>
      <c r="BC369"/>
      <c r="BD369"/>
      <c r="BE369"/>
      <c r="BH369"/>
      <c r="BI369"/>
      <c r="BK369"/>
      <c r="BL369"/>
    </row>
    <row r="370" spans="2:64" ht="15" x14ac:dyDescent="0.2">
      <c r="B370"/>
      <c r="C370"/>
      <c r="D370"/>
      <c r="E370"/>
      <c r="F370"/>
      <c r="G370"/>
      <c r="H370"/>
      <c r="I370"/>
      <c r="J370"/>
      <c r="K370"/>
      <c r="L370"/>
      <c r="M370"/>
      <c r="O370"/>
      <c r="P370"/>
      <c r="Q370"/>
      <c r="R370"/>
      <c r="U370"/>
      <c r="V370"/>
      <c r="W370"/>
      <c r="Z370"/>
      <c r="AA370"/>
      <c r="AB370"/>
      <c r="AC370"/>
      <c r="AF370"/>
      <c r="AG370"/>
      <c r="AH370"/>
      <c r="AL370"/>
      <c r="AM370"/>
      <c r="AQ370"/>
      <c r="AR370"/>
      <c r="AT370"/>
      <c r="AU370"/>
      <c r="AW370"/>
      <c r="AX370"/>
      <c r="AZ370"/>
      <c r="BA370"/>
      <c r="BC370"/>
      <c r="BD370"/>
      <c r="BE370"/>
      <c r="BH370"/>
      <c r="BI370"/>
      <c r="BK370"/>
      <c r="BL370"/>
    </row>
    <row r="371" spans="2:64" ht="15" x14ac:dyDescent="0.2">
      <c r="B371"/>
      <c r="C371"/>
      <c r="D371"/>
      <c r="E371"/>
      <c r="F371"/>
      <c r="G371"/>
      <c r="H371"/>
      <c r="I371"/>
      <c r="J371"/>
      <c r="K371"/>
      <c r="L371"/>
      <c r="M371"/>
      <c r="O371"/>
      <c r="P371"/>
      <c r="Q371"/>
      <c r="R371"/>
      <c r="U371"/>
      <c r="V371"/>
      <c r="W371"/>
      <c r="Z371"/>
      <c r="AA371"/>
      <c r="AB371"/>
      <c r="AC371"/>
      <c r="AF371"/>
      <c r="AG371"/>
      <c r="AH371"/>
      <c r="AL371"/>
      <c r="AM371"/>
      <c r="AQ371"/>
      <c r="AR371"/>
      <c r="AT371"/>
      <c r="AU371"/>
      <c r="AW371"/>
      <c r="AX371"/>
      <c r="AZ371"/>
      <c r="BA371"/>
      <c r="BC371"/>
      <c r="BD371"/>
      <c r="BE371"/>
      <c r="BH371"/>
      <c r="BI371"/>
      <c r="BK371"/>
      <c r="BL371"/>
    </row>
    <row r="372" spans="2:64" ht="15" x14ac:dyDescent="0.2">
      <c r="B372"/>
      <c r="C372"/>
      <c r="D372"/>
      <c r="E372"/>
      <c r="F372"/>
      <c r="G372"/>
      <c r="H372"/>
      <c r="I372"/>
      <c r="J372"/>
      <c r="K372"/>
      <c r="L372"/>
      <c r="M372"/>
      <c r="O372"/>
      <c r="P372"/>
      <c r="Q372"/>
      <c r="R372"/>
      <c r="U372"/>
      <c r="V372"/>
      <c r="W372"/>
      <c r="Z372"/>
      <c r="AA372"/>
      <c r="AB372"/>
      <c r="AC372"/>
      <c r="AF372"/>
      <c r="AG372"/>
      <c r="AH372"/>
      <c r="AL372"/>
      <c r="AM372"/>
      <c r="AQ372"/>
      <c r="AR372"/>
      <c r="AT372"/>
      <c r="AU372"/>
      <c r="AW372"/>
      <c r="AX372"/>
      <c r="AZ372"/>
      <c r="BA372"/>
      <c r="BC372"/>
      <c r="BD372"/>
      <c r="BE372"/>
      <c r="BH372"/>
      <c r="BI372"/>
      <c r="BK372"/>
      <c r="BL372"/>
    </row>
    <row r="373" spans="2:64" ht="15" x14ac:dyDescent="0.2">
      <c r="B373"/>
      <c r="C373"/>
      <c r="D373"/>
      <c r="E373"/>
      <c r="F373"/>
      <c r="G373"/>
      <c r="H373"/>
      <c r="I373"/>
      <c r="J373"/>
      <c r="K373"/>
      <c r="L373"/>
      <c r="M373"/>
      <c r="O373"/>
      <c r="P373"/>
      <c r="Q373"/>
      <c r="R373"/>
      <c r="U373"/>
      <c r="V373"/>
      <c r="W373"/>
      <c r="Z373"/>
      <c r="AA373"/>
      <c r="AB373"/>
      <c r="AC373"/>
      <c r="AF373"/>
      <c r="AG373"/>
      <c r="AH373"/>
      <c r="AL373"/>
      <c r="AM373"/>
      <c r="AQ373"/>
      <c r="AR373"/>
      <c r="AT373"/>
      <c r="AU373"/>
      <c r="AW373"/>
      <c r="AX373"/>
      <c r="AZ373"/>
      <c r="BA373"/>
      <c r="BC373"/>
      <c r="BD373"/>
      <c r="BE373"/>
      <c r="BH373"/>
      <c r="BI373"/>
      <c r="BK373"/>
      <c r="BL373"/>
    </row>
    <row r="374" spans="2:64" ht="15" x14ac:dyDescent="0.2">
      <c r="B374"/>
      <c r="C374"/>
      <c r="D374"/>
      <c r="E374"/>
      <c r="F374"/>
      <c r="G374"/>
      <c r="H374"/>
      <c r="I374"/>
      <c r="J374"/>
      <c r="K374"/>
      <c r="L374"/>
      <c r="M374"/>
      <c r="O374"/>
      <c r="P374"/>
      <c r="Q374"/>
      <c r="R374"/>
      <c r="U374"/>
      <c r="V374"/>
      <c r="W374"/>
      <c r="Z374"/>
      <c r="AA374"/>
      <c r="AB374"/>
      <c r="AC374"/>
      <c r="AF374"/>
      <c r="AG374"/>
      <c r="AH374"/>
      <c r="AL374"/>
      <c r="AM374"/>
      <c r="AQ374"/>
      <c r="AR374"/>
      <c r="AT374"/>
      <c r="AU374"/>
      <c r="AW374"/>
      <c r="AX374"/>
      <c r="AZ374"/>
      <c r="BA374"/>
      <c r="BC374"/>
      <c r="BD374"/>
      <c r="BE374"/>
      <c r="BH374"/>
      <c r="BI374"/>
      <c r="BK374"/>
      <c r="BL374"/>
    </row>
    <row r="375" spans="2:64" ht="15" x14ac:dyDescent="0.2">
      <c r="B375"/>
      <c r="C375"/>
      <c r="D375"/>
      <c r="E375"/>
      <c r="F375"/>
      <c r="G375"/>
      <c r="H375"/>
      <c r="I375"/>
      <c r="J375"/>
      <c r="K375"/>
      <c r="L375"/>
      <c r="M375"/>
      <c r="O375"/>
      <c r="P375"/>
      <c r="Q375"/>
      <c r="R375"/>
      <c r="U375"/>
      <c r="V375"/>
      <c r="W375"/>
      <c r="Z375"/>
      <c r="AA375"/>
      <c r="AB375"/>
      <c r="AC375"/>
      <c r="AF375"/>
      <c r="AG375"/>
      <c r="AH375"/>
      <c r="AL375"/>
      <c r="AM375"/>
      <c r="AQ375"/>
      <c r="AR375"/>
      <c r="AT375"/>
      <c r="AU375"/>
      <c r="AW375"/>
      <c r="AX375"/>
      <c r="AZ375"/>
      <c r="BA375"/>
      <c r="BC375"/>
      <c r="BD375"/>
      <c r="BE375"/>
      <c r="BH375"/>
      <c r="BI375"/>
      <c r="BK375"/>
      <c r="BL375"/>
    </row>
    <row r="376" spans="2:64" ht="15" x14ac:dyDescent="0.2">
      <c r="B376"/>
      <c r="C376"/>
      <c r="D376"/>
      <c r="E376"/>
      <c r="F376"/>
      <c r="G376"/>
      <c r="H376"/>
      <c r="I376"/>
      <c r="J376"/>
      <c r="K376"/>
      <c r="L376"/>
      <c r="M376"/>
      <c r="O376"/>
      <c r="P376"/>
      <c r="Q376"/>
      <c r="R376"/>
      <c r="U376"/>
      <c r="V376"/>
      <c r="W376"/>
      <c r="Z376"/>
      <c r="AA376"/>
      <c r="AB376"/>
      <c r="AC376"/>
      <c r="AF376"/>
      <c r="AG376"/>
      <c r="AH376"/>
      <c r="AL376"/>
      <c r="AM376"/>
      <c r="AQ376"/>
      <c r="AR376"/>
      <c r="AT376"/>
      <c r="AU376"/>
      <c r="AW376"/>
      <c r="AX376"/>
      <c r="AZ376"/>
      <c r="BA376"/>
      <c r="BC376"/>
      <c r="BD376"/>
      <c r="BE376"/>
      <c r="BH376"/>
      <c r="BI376"/>
      <c r="BK376"/>
      <c r="BL376"/>
    </row>
    <row r="377" spans="2:64" ht="15" x14ac:dyDescent="0.2">
      <c r="B377"/>
      <c r="C377"/>
      <c r="D377"/>
      <c r="E377"/>
      <c r="F377"/>
      <c r="G377"/>
      <c r="H377"/>
      <c r="I377"/>
      <c r="J377"/>
      <c r="K377"/>
      <c r="L377"/>
      <c r="M377"/>
      <c r="O377"/>
      <c r="P377"/>
      <c r="Q377"/>
      <c r="R377"/>
      <c r="U377"/>
      <c r="V377"/>
      <c r="W377"/>
      <c r="Z377"/>
      <c r="AA377"/>
      <c r="AB377"/>
      <c r="AC377"/>
      <c r="AF377"/>
      <c r="AG377"/>
      <c r="AH377"/>
      <c r="AL377"/>
      <c r="AM377"/>
      <c r="AQ377"/>
      <c r="AR377"/>
      <c r="AT377"/>
      <c r="AU377"/>
      <c r="AW377"/>
      <c r="AX377"/>
      <c r="AZ377"/>
      <c r="BA377"/>
      <c r="BC377"/>
      <c r="BD377"/>
      <c r="BE377"/>
      <c r="BH377"/>
      <c r="BI377"/>
      <c r="BK377"/>
      <c r="BL377"/>
    </row>
    <row r="378" spans="2:64" ht="15" x14ac:dyDescent="0.2">
      <c r="B378"/>
      <c r="C378"/>
      <c r="D378"/>
      <c r="E378"/>
      <c r="F378"/>
      <c r="G378"/>
      <c r="H378"/>
      <c r="I378"/>
      <c r="J378"/>
      <c r="K378"/>
      <c r="L378"/>
      <c r="M378"/>
      <c r="O378"/>
      <c r="P378"/>
      <c r="Q378"/>
      <c r="R378"/>
      <c r="U378"/>
      <c r="V378"/>
      <c r="W378"/>
      <c r="Z378"/>
      <c r="AA378"/>
      <c r="AB378"/>
      <c r="AC378"/>
      <c r="AF378"/>
      <c r="AG378"/>
      <c r="AH378"/>
      <c r="AL378"/>
      <c r="AM378"/>
      <c r="AQ378"/>
      <c r="AR378"/>
      <c r="AT378"/>
      <c r="AU378"/>
      <c r="AW378"/>
      <c r="AX378"/>
      <c r="AZ378"/>
      <c r="BA378"/>
      <c r="BC378"/>
      <c r="BD378"/>
      <c r="BE378"/>
      <c r="BH378"/>
      <c r="BI378"/>
      <c r="BK378"/>
      <c r="BL378"/>
    </row>
    <row r="379" spans="2:64" ht="15" x14ac:dyDescent="0.2">
      <c r="B379"/>
      <c r="C379"/>
      <c r="D379"/>
      <c r="E379"/>
      <c r="F379"/>
      <c r="G379"/>
      <c r="H379"/>
      <c r="I379"/>
      <c r="J379"/>
      <c r="K379"/>
      <c r="L379"/>
      <c r="M379"/>
      <c r="O379"/>
      <c r="P379"/>
      <c r="Q379"/>
      <c r="R379"/>
      <c r="U379"/>
      <c r="V379"/>
      <c r="W379"/>
      <c r="Z379"/>
      <c r="AA379"/>
      <c r="AB379"/>
      <c r="AC379"/>
      <c r="AF379"/>
      <c r="AG379"/>
      <c r="AH379"/>
      <c r="AL379"/>
      <c r="AM379"/>
      <c r="AQ379"/>
      <c r="AR379"/>
      <c r="AT379"/>
      <c r="AU379"/>
      <c r="AW379"/>
      <c r="AX379"/>
      <c r="AZ379"/>
      <c r="BA379"/>
      <c r="BC379"/>
      <c r="BD379"/>
      <c r="BE379"/>
      <c r="BH379"/>
      <c r="BI379"/>
      <c r="BK379"/>
      <c r="BL379"/>
    </row>
    <row r="380" spans="2:64" ht="15" x14ac:dyDescent="0.2">
      <c r="B380"/>
      <c r="C380"/>
      <c r="D380"/>
      <c r="E380"/>
      <c r="F380"/>
      <c r="G380"/>
      <c r="H380"/>
      <c r="I380"/>
      <c r="J380"/>
      <c r="K380"/>
      <c r="L380"/>
      <c r="M380"/>
      <c r="O380"/>
      <c r="P380"/>
      <c r="Q380"/>
      <c r="R380"/>
      <c r="U380"/>
      <c r="V380"/>
      <c r="W380"/>
      <c r="Z380"/>
      <c r="AA380"/>
      <c r="AB380"/>
      <c r="AC380"/>
      <c r="AF380"/>
      <c r="AG380"/>
      <c r="AH380"/>
      <c r="AL380"/>
      <c r="AM380"/>
      <c r="AQ380"/>
      <c r="AR380"/>
      <c r="AT380"/>
      <c r="AU380"/>
      <c r="AW380"/>
      <c r="AX380"/>
      <c r="AZ380"/>
      <c r="BA380"/>
      <c r="BC380"/>
      <c r="BD380"/>
      <c r="BE380"/>
      <c r="BH380"/>
      <c r="BI380"/>
      <c r="BK380"/>
      <c r="BL380"/>
    </row>
    <row r="381" spans="2:64" ht="15" x14ac:dyDescent="0.2">
      <c r="B381"/>
      <c r="C381"/>
      <c r="D381"/>
      <c r="E381"/>
      <c r="F381"/>
      <c r="G381"/>
      <c r="H381"/>
      <c r="I381"/>
      <c r="J381"/>
      <c r="K381"/>
      <c r="L381"/>
      <c r="M381"/>
      <c r="O381"/>
      <c r="P381"/>
      <c r="Q381"/>
      <c r="R381"/>
      <c r="U381"/>
      <c r="V381"/>
      <c r="W381"/>
      <c r="Z381"/>
      <c r="AA381"/>
      <c r="AB381"/>
      <c r="AC381"/>
      <c r="AF381"/>
      <c r="AG381"/>
      <c r="AH381"/>
      <c r="AL381"/>
      <c r="AM381"/>
      <c r="AQ381"/>
      <c r="AR381"/>
      <c r="AT381"/>
      <c r="AU381"/>
      <c r="AW381"/>
      <c r="AX381"/>
      <c r="AZ381"/>
      <c r="BA381"/>
      <c r="BC381"/>
      <c r="BD381"/>
      <c r="BE381"/>
      <c r="BH381"/>
      <c r="BI381"/>
      <c r="BK381"/>
      <c r="BL381"/>
    </row>
    <row r="382" spans="2:64" ht="15" x14ac:dyDescent="0.2">
      <c r="B382"/>
      <c r="C382"/>
      <c r="D382"/>
      <c r="E382"/>
      <c r="F382"/>
      <c r="G382"/>
      <c r="H382"/>
      <c r="I382"/>
      <c r="J382"/>
      <c r="K382"/>
      <c r="L382"/>
      <c r="M382"/>
      <c r="O382"/>
      <c r="P382"/>
      <c r="Q382"/>
      <c r="R382"/>
      <c r="U382"/>
      <c r="V382"/>
      <c r="W382"/>
      <c r="Z382"/>
      <c r="AA382"/>
      <c r="AB382"/>
      <c r="AC382"/>
      <c r="AF382"/>
      <c r="AG382"/>
      <c r="AH382"/>
      <c r="AL382"/>
      <c r="AM382"/>
      <c r="AQ382"/>
      <c r="AR382"/>
      <c r="AT382"/>
      <c r="AU382"/>
      <c r="AW382"/>
      <c r="AX382"/>
      <c r="AZ382"/>
      <c r="BA382"/>
      <c r="BC382"/>
      <c r="BD382"/>
      <c r="BE382"/>
      <c r="BH382"/>
      <c r="BI382"/>
      <c r="BK382"/>
      <c r="BL382"/>
    </row>
    <row r="383" spans="2:64" ht="15" x14ac:dyDescent="0.2">
      <c r="B383"/>
      <c r="C383"/>
      <c r="D383"/>
      <c r="E383"/>
      <c r="F383"/>
      <c r="G383"/>
      <c r="H383"/>
      <c r="I383"/>
      <c r="J383"/>
      <c r="K383"/>
      <c r="L383"/>
      <c r="M383"/>
      <c r="O383"/>
      <c r="P383"/>
      <c r="Q383"/>
      <c r="R383"/>
      <c r="U383"/>
      <c r="V383"/>
      <c r="W383"/>
      <c r="Z383"/>
      <c r="AA383"/>
      <c r="AB383"/>
      <c r="AC383"/>
      <c r="AF383"/>
      <c r="AG383"/>
      <c r="AH383"/>
      <c r="AL383"/>
      <c r="AM383"/>
      <c r="AQ383"/>
      <c r="AR383"/>
      <c r="AT383"/>
      <c r="AU383"/>
      <c r="AW383"/>
      <c r="AX383"/>
      <c r="AZ383"/>
      <c r="BA383"/>
      <c r="BC383"/>
      <c r="BD383"/>
      <c r="BE383"/>
      <c r="BH383"/>
      <c r="BI383"/>
      <c r="BK383"/>
      <c r="BL383"/>
    </row>
    <row r="384" spans="2:64" ht="15" x14ac:dyDescent="0.2">
      <c r="B384"/>
      <c r="C384"/>
      <c r="D384"/>
      <c r="E384"/>
      <c r="F384"/>
      <c r="G384"/>
      <c r="H384"/>
      <c r="I384"/>
      <c r="J384"/>
      <c r="K384"/>
      <c r="L384"/>
      <c r="M384"/>
      <c r="O384"/>
      <c r="P384"/>
      <c r="Q384"/>
      <c r="R384"/>
      <c r="U384"/>
      <c r="V384"/>
      <c r="W384"/>
      <c r="Z384"/>
      <c r="AA384"/>
      <c r="AB384"/>
      <c r="AC384"/>
      <c r="AF384"/>
      <c r="AG384"/>
      <c r="AH384"/>
      <c r="AL384"/>
      <c r="AM384"/>
      <c r="AQ384"/>
      <c r="AR384"/>
      <c r="AT384"/>
      <c r="AU384"/>
      <c r="AW384"/>
      <c r="AX384"/>
      <c r="AZ384"/>
      <c r="BA384"/>
      <c r="BC384"/>
      <c r="BD384"/>
      <c r="BE384"/>
      <c r="BH384"/>
      <c r="BI384"/>
      <c r="BK384"/>
      <c r="BL384"/>
    </row>
    <row r="385" spans="2:64" ht="15" x14ac:dyDescent="0.2">
      <c r="B385"/>
      <c r="C385"/>
      <c r="D385"/>
      <c r="E385"/>
      <c r="F385"/>
      <c r="G385"/>
      <c r="H385"/>
      <c r="I385"/>
      <c r="J385"/>
      <c r="K385"/>
      <c r="L385"/>
      <c r="M385"/>
      <c r="O385"/>
      <c r="P385"/>
      <c r="Q385"/>
      <c r="R385"/>
      <c r="U385"/>
      <c r="V385"/>
      <c r="W385"/>
      <c r="Z385"/>
      <c r="AA385"/>
      <c r="AB385"/>
      <c r="AC385"/>
      <c r="AF385"/>
      <c r="AG385"/>
      <c r="AH385"/>
      <c r="AL385"/>
      <c r="AM385"/>
      <c r="AQ385"/>
      <c r="AR385"/>
      <c r="AT385"/>
      <c r="AU385"/>
      <c r="AW385"/>
      <c r="AX385"/>
      <c r="AZ385"/>
      <c r="BA385"/>
      <c r="BC385"/>
      <c r="BD385"/>
      <c r="BE385"/>
      <c r="BH385"/>
      <c r="BI385"/>
      <c r="BK385"/>
      <c r="BL385"/>
    </row>
    <row r="386" spans="2:64" ht="15" x14ac:dyDescent="0.2">
      <c r="B386"/>
      <c r="C386"/>
      <c r="D386"/>
      <c r="E386"/>
      <c r="F386"/>
      <c r="G386"/>
      <c r="H386"/>
      <c r="I386"/>
      <c r="J386"/>
      <c r="K386"/>
      <c r="L386"/>
      <c r="M386"/>
      <c r="O386"/>
      <c r="P386"/>
      <c r="Q386"/>
      <c r="R386"/>
      <c r="U386"/>
      <c r="V386"/>
      <c r="W386"/>
      <c r="Z386"/>
      <c r="AA386"/>
      <c r="AB386"/>
      <c r="AC386"/>
      <c r="AF386"/>
      <c r="AG386"/>
      <c r="AH386"/>
      <c r="AL386"/>
      <c r="AM386"/>
      <c r="AQ386"/>
      <c r="AR386"/>
      <c r="AT386"/>
      <c r="AU386"/>
      <c r="AW386"/>
      <c r="AX386"/>
      <c r="AZ386"/>
      <c r="BA386"/>
      <c r="BC386"/>
      <c r="BD386"/>
      <c r="BE386"/>
      <c r="BH386"/>
      <c r="BI386"/>
      <c r="BK386"/>
      <c r="BL386"/>
    </row>
    <row r="387" spans="2:64" ht="15" x14ac:dyDescent="0.2">
      <c r="B387"/>
      <c r="C387"/>
      <c r="D387"/>
      <c r="E387"/>
      <c r="F387"/>
      <c r="G387"/>
      <c r="H387"/>
      <c r="I387"/>
      <c r="J387"/>
      <c r="K387"/>
      <c r="L387"/>
      <c r="M387"/>
      <c r="O387"/>
      <c r="P387"/>
      <c r="Q387"/>
      <c r="R387"/>
      <c r="U387"/>
      <c r="V387"/>
      <c r="W387"/>
      <c r="Z387"/>
      <c r="AA387"/>
      <c r="AB387"/>
      <c r="AC387"/>
      <c r="AF387"/>
      <c r="AG387"/>
      <c r="AH387"/>
      <c r="AL387"/>
      <c r="AM387"/>
      <c r="AQ387"/>
      <c r="AR387"/>
      <c r="AT387"/>
      <c r="AU387"/>
      <c r="AW387"/>
      <c r="AX387"/>
      <c r="AZ387"/>
      <c r="BA387"/>
      <c r="BC387"/>
      <c r="BD387"/>
      <c r="BE387"/>
      <c r="BH387"/>
      <c r="BI387"/>
      <c r="BK387"/>
      <c r="BL387"/>
    </row>
    <row r="388" spans="2:64" ht="15" x14ac:dyDescent="0.2">
      <c r="B388"/>
      <c r="C388"/>
      <c r="D388"/>
      <c r="E388"/>
      <c r="F388"/>
      <c r="G388"/>
      <c r="H388"/>
      <c r="I388"/>
      <c r="J388"/>
      <c r="K388"/>
      <c r="L388"/>
      <c r="M388"/>
      <c r="O388"/>
      <c r="P388"/>
      <c r="Q388"/>
      <c r="R388"/>
      <c r="U388"/>
      <c r="V388"/>
      <c r="W388"/>
      <c r="Z388"/>
      <c r="AA388"/>
      <c r="AB388"/>
      <c r="AC388"/>
      <c r="AF388"/>
      <c r="AG388"/>
      <c r="AH388"/>
      <c r="AL388"/>
      <c r="AM388"/>
      <c r="AQ388"/>
      <c r="AR388"/>
      <c r="AT388"/>
      <c r="AU388"/>
      <c r="AW388"/>
      <c r="AX388"/>
      <c r="AZ388"/>
      <c r="BA388"/>
      <c r="BC388"/>
      <c r="BD388"/>
      <c r="BE388"/>
      <c r="BH388"/>
      <c r="BI388"/>
      <c r="BK388"/>
      <c r="BL388"/>
    </row>
    <row r="389" spans="2:64" ht="15" x14ac:dyDescent="0.2">
      <c r="B389"/>
      <c r="C389"/>
      <c r="D389"/>
      <c r="E389"/>
      <c r="F389"/>
      <c r="G389"/>
      <c r="H389"/>
      <c r="I389"/>
      <c r="J389"/>
      <c r="K389"/>
      <c r="L389"/>
      <c r="M389"/>
      <c r="O389"/>
      <c r="P389"/>
      <c r="Q389"/>
      <c r="R389"/>
      <c r="U389"/>
      <c r="V389"/>
      <c r="W389"/>
      <c r="Z389"/>
      <c r="AA389"/>
      <c r="AB389"/>
      <c r="AC389"/>
      <c r="AF389"/>
      <c r="AG389"/>
      <c r="AH389"/>
      <c r="AL389"/>
      <c r="AM389"/>
      <c r="AQ389"/>
      <c r="AR389"/>
      <c r="AT389"/>
      <c r="AU389"/>
      <c r="AW389"/>
      <c r="AX389"/>
      <c r="AZ389"/>
      <c r="BA389"/>
      <c r="BC389"/>
      <c r="BD389"/>
      <c r="BE389"/>
      <c r="BH389"/>
      <c r="BI389"/>
      <c r="BK389"/>
      <c r="BL389"/>
    </row>
    <row r="390" spans="2:64" ht="15" x14ac:dyDescent="0.2">
      <c r="B390"/>
      <c r="C390"/>
      <c r="D390"/>
      <c r="E390"/>
      <c r="F390"/>
      <c r="G390"/>
      <c r="H390"/>
      <c r="I390"/>
      <c r="J390"/>
      <c r="K390"/>
      <c r="L390"/>
      <c r="M390"/>
      <c r="O390"/>
      <c r="P390"/>
      <c r="Q390"/>
      <c r="R390"/>
      <c r="U390"/>
      <c r="V390"/>
      <c r="W390"/>
      <c r="Z390"/>
      <c r="AA390"/>
      <c r="AB390"/>
      <c r="AC390"/>
      <c r="AF390"/>
      <c r="AG390"/>
      <c r="AH390"/>
      <c r="AL390"/>
      <c r="AM390"/>
      <c r="AQ390"/>
      <c r="AR390"/>
      <c r="AT390"/>
      <c r="AU390"/>
      <c r="AW390"/>
      <c r="AX390"/>
      <c r="AZ390"/>
      <c r="BA390"/>
      <c r="BC390"/>
      <c r="BD390"/>
      <c r="BE390"/>
      <c r="BH390"/>
      <c r="BI390"/>
      <c r="BK390"/>
      <c r="BL390"/>
    </row>
    <row r="391" spans="2:64" ht="15" x14ac:dyDescent="0.2">
      <c r="B391"/>
      <c r="C391"/>
      <c r="D391"/>
      <c r="E391"/>
      <c r="F391"/>
      <c r="G391"/>
      <c r="H391"/>
      <c r="I391"/>
      <c r="J391"/>
      <c r="K391"/>
      <c r="L391"/>
      <c r="M391"/>
      <c r="O391"/>
      <c r="P391"/>
      <c r="Q391"/>
      <c r="R391"/>
      <c r="U391"/>
      <c r="V391"/>
      <c r="W391"/>
      <c r="Z391"/>
      <c r="AA391"/>
      <c r="AB391"/>
      <c r="AC391"/>
      <c r="AF391"/>
      <c r="AG391"/>
      <c r="AH391"/>
      <c r="AL391"/>
      <c r="AM391"/>
      <c r="AQ391"/>
      <c r="AR391"/>
      <c r="AT391"/>
      <c r="AU391"/>
      <c r="AW391"/>
      <c r="AX391"/>
      <c r="AZ391"/>
      <c r="BA391"/>
      <c r="BC391"/>
      <c r="BD391"/>
      <c r="BE391"/>
      <c r="BH391"/>
      <c r="BI391"/>
      <c r="BK391"/>
      <c r="BL391"/>
    </row>
    <row r="392" spans="2:64" ht="15" x14ac:dyDescent="0.2">
      <c r="B392"/>
      <c r="C392"/>
      <c r="D392"/>
      <c r="E392"/>
      <c r="F392"/>
      <c r="G392"/>
      <c r="H392"/>
      <c r="I392"/>
      <c r="J392"/>
      <c r="K392"/>
      <c r="L392"/>
      <c r="M392"/>
      <c r="O392"/>
      <c r="P392"/>
      <c r="Q392"/>
      <c r="R392"/>
      <c r="U392"/>
      <c r="V392"/>
      <c r="W392"/>
      <c r="Z392"/>
      <c r="AA392"/>
      <c r="AB392"/>
      <c r="AC392"/>
      <c r="AF392"/>
      <c r="AG392"/>
      <c r="AH392"/>
      <c r="AL392"/>
      <c r="AM392"/>
      <c r="AQ392"/>
      <c r="AR392"/>
      <c r="AT392"/>
      <c r="AU392"/>
      <c r="AW392"/>
      <c r="AX392"/>
      <c r="AZ392"/>
      <c r="BA392"/>
      <c r="BC392"/>
      <c r="BD392"/>
      <c r="BE392"/>
      <c r="BH392"/>
      <c r="BI392"/>
      <c r="BK392"/>
      <c r="BL392"/>
    </row>
    <row r="393" spans="2:64" ht="15" x14ac:dyDescent="0.2">
      <c r="B393"/>
      <c r="C393"/>
      <c r="D393"/>
      <c r="E393"/>
      <c r="F393"/>
      <c r="G393"/>
      <c r="H393"/>
      <c r="I393"/>
      <c r="J393"/>
      <c r="K393"/>
      <c r="L393"/>
      <c r="M393"/>
      <c r="O393"/>
      <c r="P393"/>
      <c r="Q393"/>
      <c r="R393"/>
      <c r="U393"/>
      <c r="V393"/>
      <c r="W393"/>
      <c r="Z393"/>
      <c r="AA393"/>
      <c r="AB393"/>
      <c r="AC393"/>
      <c r="AF393"/>
      <c r="AG393"/>
      <c r="AH393"/>
      <c r="AL393"/>
      <c r="AM393"/>
      <c r="AQ393"/>
      <c r="AR393"/>
      <c r="AT393"/>
      <c r="AU393"/>
      <c r="AW393"/>
      <c r="AX393"/>
      <c r="AZ393"/>
      <c r="BA393"/>
      <c r="BC393"/>
      <c r="BD393"/>
      <c r="BE393"/>
      <c r="BH393"/>
      <c r="BI393"/>
      <c r="BK393"/>
      <c r="BL393"/>
    </row>
    <row r="394" spans="2:64" ht="15" x14ac:dyDescent="0.2">
      <c r="B394"/>
      <c r="C394"/>
      <c r="D394"/>
      <c r="E394"/>
      <c r="F394"/>
      <c r="G394"/>
      <c r="H394"/>
      <c r="I394"/>
      <c r="J394"/>
      <c r="K394"/>
      <c r="L394"/>
      <c r="M394"/>
      <c r="O394"/>
      <c r="P394"/>
      <c r="Q394"/>
      <c r="R394"/>
      <c r="U394"/>
      <c r="V394"/>
      <c r="W394"/>
      <c r="Z394"/>
      <c r="AA394"/>
      <c r="AB394"/>
      <c r="AC394"/>
      <c r="AF394"/>
      <c r="AG394"/>
      <c r="AH394"/>
      <c r="AL394"/>
      <c r="AM394"/>
      <c r="AQ394"/>
      <c r="AR394"/>
      <c r="AT394"/>
      <c r="AU394"/>
      <c r="AW394"/>
      <c r="AX394"/>
      <c r="AZ394"/>
      <c r="BA394"/>
      <c r="BC394"/>
      <c r="BD394"/>
      <c r="BE394"/>
      <c r="BH394"/>
      <c r="BI394"/>
      <c r="BK394"/>
      <c r="BL394"/>
    </row>
    <row r="395" spans="2:64" ht="15" x14ac:dyDescent="0.2">
      <c r="B395"/>
      <c r="C395"/>
      <c r="D395"/>
      <c r="E395"/>
      <c r="F395"/>
      <c r="G395"/>
      <c r="H395"/>
      <c r="I395"/>
      <c r="J395"/>
      <c r="K395"/>
      <c r="L395"/>
      <c r="M395"/>
      <c r="O395"/>
      <c r="P395"/>
      <c r="Q395"/>
      <c r="R395"/>
      <c r="U395"/>
      <c r="V395"/>
      <c r="W395"/>
      <c r="Z395"/>
      <c r="AA395"/>
      <c r="AB395"/>
      <c r="AC395"/>
      <c r="AF395"/>
      <c r="AG395"/>
      <c r="AH395"/>
      <c r="AL395"/>
      <c r="AM395"/>
      <c r="AQ395"/>
      <c r="AR395"/>
      <c r="AT395"/>
      <c r="AU395"/>
      <c r="AW395"/>
      <c r="AX395"/>
      <c r="AZ395"/>
      <c r="BA395"/>
      <c r="BC395"/>
      <c r="BD395"/>
      <c r="BE395"/>
      <c r="BH395"/>
      <c r="BI395"/>
      <c r="BK395"/>
      <c r="BL395"/>
    </row>
    <row r="396" spans="2:64" ht="15" x14ac:dyDescent="0.2">
      <c r="B396"/>
      <c r="C396"/>
      <c r="D396"/>
      <c r="E396"/>
      <c r="F396"/>
      <c r="G396"/>
      <c r="H396"/>
      <c r="I396"/>
      <c r="J396"/>
      <c r="K396"/>
      <c r="L396"/>
      <c r="M396"/>
      <c r="O396"/>
      <c r="P396"/>
      <c r="Q396"/>
      <c r="R396"/>
      <c r="U396"/>
      <c r="V396"/>
      <c r="W396"/>
      <c r="Z396"/>
      <c r="AA396"/>
      <c r="AB396"/>
      <c r="AC396"/>
      <c r="AF396"/>
      <c r="AG396"/>
      <c r="AH396"/>
      <c r="AL396"/>
      <c r="AM396"/>
      <c r="AQ396"/>
      <c r="AR396"/>
      <c r="AT396"/>
      <c r="AU396"/>
      <c r="AW396"/>
      <c r="AX396"/>
      <c r="AZ396"/>
      <c r="BA396"/>
      <c r="BC396"/>
      <c r="BD396"/>
      <c r="BE396"/>
      <c r="BH396"/>
      <c r="BI396"/>
      <c r="BK396"/>
      <c r="BL396"/>
    </row>
    <row r="397" spans="2:64" ht="15" x14ac:dyDescent="0.2">
      <c r="B397"/>
      <c r="C397"/>
      <c r="D397"/>
      <c r="E397"/>
      <c r="F397"/>
      <c r="G397"/>
      <c r="H397"/>
      <c r="I397"/>
      <c r="J397"/>
      <c r="K397"/>
      <c r="L397"/>
      <c r="M397"/>
      <c r="O397"/>
      <c r="P397"/>
      <c r="Q397"/>
      <c r="R397"/>
      <c r="U397"/>
      <c r="V397"/>
      <c r="W397"/>
      <c r="Z397"/>
      <c r="AA397"/>
      <c r="AB397"/>
      <c r="AC397"/>
      <c r="AF397"/>
      <c r="AG397"/>
      <c r="AH397"/>
      <c r="AL397"/>
      <c r="AM397"/>
      <c r="AQ397"/>
      <c r="AR397"/>
      <c r="AT397"/>
      <c r="AU397"/>
      <c r="AW397"/>
      <c r="AX397"/>
      <c r="AZ397"/>
      <c r="BA397"/>
      <c r="BC397"/>
      <c r="BD397"/>
      <c r="BE397"/>
      <c r="BH397"/>
      <c r="BI397"/>
      <c r="BK397"/>
      <c r="BL397"/>
    </row>
    <row r="398" spans="2:64" ht="15" x14ac:dyDescent="0.2">
      <c r="B398"/>
      <c r="C398"/>
      <c r="D398"/>
      <c r="E398"/>
      <c r="F398"/>
      <c r="G398"/>
      <c r="H398"/>
      <c r="I398"/>
      <c r="J398"/>
      <c r="K398"/>
      <c r="L398"/>
      <c r="M398"/>
      <c r="O398"/>
      <c r="P398"/>
      <c r="Q398"/>
      <c r="R398"/>
      <c r="U398"/>
      <c r="V398"/>
      <c r="W398"/>
      <c r="Z398"/>
      <c r="AA398"/>
      <c r="AB398"/>
      <c r="AC398"/>
      <c r="AF398"/>
      <c r="AG398"/>
      <c r="AH398"/>
      <c r="AL398"/>
      <c r="AM398"/>
      <c r="AQ398"/>
      <c r="AR398"/>
      <c r="AT398"/>
      <c r="AU398"/>
      <c r="AW398"/>
      <c r="AX398"/>
      <c r="AZ398"/>
      <c r="BA398"/>
      <c r="BC398"/>
      <c r="BD398"/>
      <c r="BE398"/>
      <c r="BH398"/>
      <c r="BI398"/>
      <c r="BK398"/>
      <c r="BL398"/>
    </row>
    <row r="399" spans="2:64" ht="15" x14ac:dyDescent="0.2">
      <c r="B399"/>
      <c r="C399"/>
      <c r="D399"/>
      <c r="E399"/>
      <c r="F399"/>
      <c r="G399"/>
      <c r="H399"/>
      <c r="I399"/>
      <c r="J399"/>
      <c r="K399"/>
      <c r="L399"/>
      <c r="M399"/>
      <c r="O399"/>
      <c r="P399"/>
      <c r="Q399"/>
      <c r="R399"/>
      <c r="U399"/>
      <c r="V399"/>
      <c r="W399"/>
      <c r="Z399"/>
      <c r="AA399"/>
      <c r="AB399"/>
      <c r="AC399"/>
      <c r="AF399"/>
      <c r="AG399"/>
      <c r="AH399"/>
      <c r="AL399"/>
      <c r="AM399"/>
      <c r="AQ399"/>
      <c r="AR399"/>
      <c r="AT399"/>
      <c r="AU399"/>
      <c r="AW399"/>
      <c r="AX399"/>
      <c r="AZ399"/>
      <c r="BA399"/>
      <c r="BC399"/>
      <c r="BD399"/>
      <c r="BE399"/>
      <c r="BH399"/>
      <c r="BI399"/>
      <c r="BK399"/>
      <c r="BL399"/>
    </row>
    <row r="400" spans="2:64" ht="15" x14ac:dyDescent="0.2">
      <c r="B400"/>
      <c r="C400"/>
      <c r="D400"/>
      <c r="E400"/>
      <c r="F400"/>
      <c r="G400"/>
      <c r="H400"/>
      <c r="I400"/>
      <c r="J400"/>
      <c r="K400"/>
      <c r="L400"/>
      <c r="M400"/>
      <c r="O400"/>
      <c r="P400"/>
      <c r="Q400"/>
      <c r="R400"/>
      <c r="U400"/>
      <c r="V400"/>
      <c r="W400"/>
      <c r="Z400"/>
      <c r="AA400"/>
      <c r="AB400"/>
      <c r="AC400"/>
      <c r="AF400"/>
      <c r="AG400"/>
      <c r="AH400"/>
      <c r="AL400"/>
      <c r="AM400"/>
      <c r="AQ400"/>
      <c r="AR400"/>
      <c r="AT400"/>
      <c r="AU400"/>
      <c r="AW400"/>
      <c r="AX400"/>
      <c r="AZ400"/>
      <c r="BA400"/>
      <c r="BC400"/>
      <c r="BD400"/>
      <c r="BE400"/>
      <c r="BH400"/>
      <c r="BI400"/>
      <c r="BK400"/>
      <c r="BL400"/>
    </row>
    <row r="401" spans="3:64" ht="15" x14ac:dyDescent="0.2">
      <c r="C401"/>
      <c r="D401"/>
      <c r="E401"/>
      <c r="F401"/>
      <c r="I401"/>
      <c r="J401"/>
      <c r="K401"/>
      <c r="L401"/>
      <c r="O401"/>
      <c r="P401"/>
      <c r="Q401"/>
      <c r="R401"/>
      <c r="U401"/>
      <c r="V401"/>
      <c r="W401"/>
      <c r="Z401"/>
      <c r="AA401"/>
      <c r="AB401"/>
      <c r="AC401"/>
      <c r="AF401"/>
      <c r="AG401"/>
      <c r="AH401"/>
      <c r="AL401"/>
      <c r="AM401"/>
      <c r="AQ401"/>
      <c r="AR401"/>
      <c r="AT401"/>
      <c r="AU401"/>
      <c r="AW401"/>
      <c r="AX401"/>
      <c r="AZ401"/>
      <c r="BA401"/>
      <c r="BC401"/>
      <c r="BD401"/>
      <c r="BE401"/>
      <c r="BH401"/>
      <c r="BI401"/>
      <c r="BK401"/>
      <c r="BL401"/>
    </row>
    <row r="402" spans="3:64" ht="15" x14ac:dyDescent="0.2">
      <c r="C402"/>
      <c r="D402"/>
      <c r="E402"/>
      <c r="F402"/>
      <c r="I402"/>
      <c r="J402"/>
      <c r="K402"/>
      <c r="L402"/>
      <c r="O402"/>
      <c r="P402"/>
      <c r="Q402"/>
      <c r="R402"/>
      <c r="U402"/>
      <c r="V402"/>
      <c r="W402"/>
      <c r="Z402"/>
      <c r="AA402"/>
      <c r="AB402"/>
      <c r="AC402"/>
      <c r="AF402"/>
      <c r="AG402"/>
      <c r="AH402"/>
      <c r="AL402"/>
      <c r="AM402"/>
      <c r="AQ402"/>
      <c r="AR402"/>
      <c r="AT402"/>
      <c r="AU402"/>
      <c r="AW402"/>
      <c r="AX402"/>
      <c r="AZ402"/>
      <c r="BA402"/>
      <c r="BC402"/>
      <c r="BD402"/>
      <c r="BE402"/>
      <c r="BH402"/>
      <c r="BI402"/>
      <c r="BK402"/>
      <c r="BL402"/>
    </row>
    <row r="403" spans="3:64" ht="15" x14ac:dyDescent="0.2">
      <c r="C403"/>
      <c r="D403"/>
      <c r="E403"/>
      <c r="F403"/>
      <c r="I403"/>
      <c r="J403"/>
      <c r="K403"/>
      <c r="L403"/>
      <c r="O403"/>
      <c r="P403"/>
      <c r="Q403"/>
      <c r="R403"/>
      <c r="U403"/>
      <c r="V403"/>
      <c r="W403"/>
      <c r="Z403"/>
      <c r="AA403"/>
      <c r="AB403"/>
      <c r="AC403"/>
      <c r="AF403"/>
      <c r="AG403"/>
      <c r="AH403"/>
      <c r="AL403"/>
      <c r="AM403"/>
      <c r="AQ403"/>
      <c r="AR403"/>
      <c r="AT403"/>
      <c r="AU403"/>
      <c r="AW403"/>
      <c r="AX403"/>
      <c r="AZ403"/>
      <c r="BA403"/>
      <c r="BC403"/>
      <c r="BD403"/>
      <c r="BE403"/>
      <c r="BH403"/>
      <c r="BI403"/>
      <c r="BK403"/>
      <c r="BL403"/>
    </row>
    <row r="404" spans="3:64" ht="15" x14ac:dyDescent="0.2">
      <c r="C404"/>
      <c r="D404"/>
      <c r="E404"/>
      <c r="F404"/>
      <c r="I404"/>
      <c r="J404"/>
      <c r="K404"/>
      <c r="L404"/>
      <c r="O404"/>
      <c r="P404"/>
      <c r="Q404"/>
      <c r="R404"/>
      <c r="U404"/>
      <c r="V404"/>
      <c r="W404"/>
      <c r="Z404"/>
      <c r="AA404"/>
      <c r="AB404"/>
      <c r="AC404"/>
      <c r="AF404"/>
      <c r="AG404"/>
      <c r="AH404"/>
      <c r="AL404"/>
      <c r="AM404"/>
      <c r="AQ404"/>
      <c r="AR404"/>
      <c r="AT404"/>
      <c r="AU404"/>
      <c r="AW404"/>
      <c r="AX404"/>
      <c r="AZ404"/>
      <c r="BA404"/>
      <c r="BC404"/>
      <c r="BD404"/>
      <c r="BE404"/>
      <c r="BH404"/>
      <c r="BI404"/>
      <c r="BK404"/>
      <c r="BL404"/>
    </row>
    <row r="405" spans="3:64" ht="15" x14ac:dyDescent="0.2">
      <c r="C405"/>
      <c r="D405"/>
      <c r="E405"/>
      <c r="F405"/>
      <c r="I405"/>
      <c r="J405"/>
      <c r="K405"/>
      <c r="L405"/>
      <c r="O405"/>
      <c r="P405"/>
      <c r="Q405"/>
      <c r="R405"/>
      <c r="U405"/>
      <c r="V405"/>
      <c r="W405"/>
      <c r="Z405"/>
      <c r="AA405"/>
      <c r="AB405"/>
      <c r="AC405"/>
      <c r="AF405"/>
      <c r="AG405"/>
      <c r="AH405"/>
      <c r="AL405"/>
      <c r="AM405"/>
      <c r="AQ405"/>
      <c r="AR405"/>
      <c r="AT405"/>
      <c r="AU405"/>
      <c r="AW405"/>
      <c r="AX405"/>
      <c r="AZ405"/>
      <c r="BA405"/>
      <c r="BC405"/>
      <c r="BD405"/>
      <c r="BE405"/>
      <c r="BH405"/>
      <c r="BI405"/>
      <c r="BK405"/>
      <c r="BL405"/>
    </row>
    <row r="406" spans="3:64" ht="15" x14ac:dyDescent="0.2">
      <c r="C406"/>
      <c r="D406"/>
      <c r="E406"/>
      <c r="F406"/>
      <c r="I406"/>
      <c r="J406"/>
      <c r="K406"/>
      <c r="L406"/>
      <c r="O406"/>
      <c r="P406"/>
      <c r="Q406"/>
      <c r="R406"/>
      <c r="U406"/>
      <c r="V406"/>
      <c r="W406"/>
      <c r="Z406"/>
      <c r="AA406"/>
      <c r="AB406"/>
      <c r="AC406"/>
      <c r="AF406"/>
      <c r="AG406"/>
      <c r="AH406"/>
      <c r="AL406"/>
      <c r="AM406"/>
      <c r="AQ406"/>
      <c r="AR406"/>
      <c r="AT406"/>
      <c r="AU406"/>
      <c r="AW406"/>
      <c r="AX406"/>
      <c r="AZ406"/>
      <c r="BA406"/>
      <c r="BC406"/>
      <c r="BD406"/>
      <c r="BE406"/>
      <c r="BH406"/>
      <c r="BI406"/>
      <c r="BK406"/>
      <c r="BL406"/>
    </row>
    <row r="407" spans="3:64" ht="15" x14ac:dyDescent="0.2">
      <c r="C407"/>
      <c r="D407"/>
      <c r="E407"/>
      <c r="F407"/>
      <c r="I407"/>
      <c r="J407"/>
      <c r="K407"/>
      <c r="L407"/>
      <c r="O407"/>
      <c r="P407"/>
      <c r="Q407"/>
      <c r="R407"/>
      <c r="U407"/>
      <c r="V407"/>
      <c r="W407"/>
      <c r="Z407"/>
      <c r="AA407"/>
      <c r="AB407"/>
      <c r="AC407"/>
      <c r="AF407"/>
      <c r="AG407"/>
      <c r="AH407"/>
      <c r="AL407"/>
      <c r="AM407"/>
      <c r="AQ407"/>
      <c r="AR407"/>
      <c r="AT407"/>
      <c r="AU407"/>
      <c r="AW407"/>
      <c r="AX407"/>
      <c r="AZ407"/>
      <c r="BA407"/>
      <c r="BC407"/>
      <c r="BD407"/>
      <c r="BE407"/>
      <c r="BH407"/>
      <c r="BI407"/>
      <c r="BK407"/>
      <c r="BL407"/>
    </row>
    <row r="408" spans="3:64" ht="15" x14ac:dyDescent="0.2">
      <c r="C408"/>
      <c r="D408"/>
      <c r="E408"/>
      <c r="F408"/>
      <c r="I408"/>
      <c r="J408"/>
      <c r="K408"/>
      <c r="L408"/>
      <c r="O408"/>
      <c r="P408"/>
      <c r="Q408"/>
      <c r="R408"/>
      <c r="U408"/>
      <c r="V408"/>
      <c r="W408"/>
      <c r="Z408"/>
      <c r="AA408"/>
      <c r="AB408"/>
      <c r="AC408"/>
      <c r="AF408"/>
      <c r="AG408"/>
      <c r="AH408"/>
      <c r="AL408"/>
      <c r="AM408"/>
      <c r="AQ408"/>
      <c r="AR408"/>
      <c r="AT408"/>
      <c r="AU408"/>
      <c r="AW408"/>
      <c r="AX408"/>
      <c r="AZ408"/>
      <c r="BA408"/>
      <c r="BC408"/>
      <c r="BD408"/>
      <c r="BE408"/>
      <c r="BH408"/>
      <c r="BI408"/>
      <c r="BK408"/>
      <c r="BL408"/>
    </row>
    <row r="409" spans="3:64" ht="15" x14ac:dyDescent="0.2">
      <c r="C409"/>
      <c r="D409"/>
      <c r="E409"/>
      <c r="F409"/>
      <c r="I409"/>
      <c r="J409"/>
      <c r="K409"/>
      <c r="L409"/>
      <c r="O409"/>
      <c r="P409"/>
      <c r="Q409"/>
      <c r="R409"/>
      <c r="U409"/>
      <c r="V409"/>
      <c r="W409"/>
      <c r="Z409"/>
      <c r="AA409"/>
      <c r="AB409"/>
      <c r="AC409"/>
      <c r="AF409"/>
      <c r="AG409"/>
      <c r="AH409"/>
      <c r="AL409"/>
      <c r="AM409"/>
      <c r="AQ409"/>
      <c r="AR409"/>
      <c r="AT409"/>
      <c r="AU409"/>
      <c r="AW409"/>
      <c r="AX409"/>
      <c r="AZ409"/>
      <c r="BA409"/>
      <c r="BC409"/>
      <c r="BD409"/>
      <c r="BE409"/>
      <c r="BH409"/>
      <c r="BI409"/>
      <c r="BK409"/>
      <c r="BL409"/>
    </row>
    <row r="410" spans="3:64" ht="15" x14ac:dyDescent="0.2">
      <c r="C410"/>
      <c r="D410"/>
      <c r="E410"/>
      <c r="F410"/>
      <c r="I410"/>
      <c r="J410"/>
      <c r="K410"/>
      <c r="L410"/>
      <c r="O410"/>
      <c r="P410"/>
      <c r="Q410"/>
      <c r="R410"/>
      <c r="U410"/>
      <c r="V410"/>
      <c r="W410"/>
      <c r="Z410"/>
      <c r="AA410"/>
      <c r="AB410"/>
      <c r="AC410"/>
      <c r="AF410"/>
      <c r="AG410"/>
      <c r="AH410"/>
      <c r="AL410"/>
      <c r="AM410"/>
      <c r="AQ410"/>
      <c r="AR410"/>
      <c r="AT410"/>
      <c r="AU410"/>
      <c r="AW410"/>
      <c r="AX410"/>
      <c r="AZ410"/>
      <c r="BA410"/>
      <c r="BC410"/>
      <c r="BD410"/>
      <c r="BE410"/>
      <c r="BH410"/>
      <c r="BI410"/>
      <c r="BK410"/>
      <c r="BL410"/>
    </row>
    <row r="411" spans="3:64" ht="15" x14ac:dyDescent="0.2">
      <c r="C411"/>
      <c r="D411"/>
      <c r="E411"/>
      <c r="F411"/>
      <c r="I411"/>
      <c r="J411"/>
      <c r="K411"/>
      <c r="L411"/>
      <c r="O411"/>
      <c r="P411"/>
      <c r="Q411"/>
      <c r="R411"/>
      <c r="U411"/>
      <c r="V411"/>
      <c r="W411"/>
      <c r="Z411"/>
      <c r="AA411"/>
      <c r="AB411"/>
      <c r="AC411"/>
      <c r="AF411"/>
      <c r="AG411"/>
      <c r="AH411"/>
      <c r="AL411"/>
      <c r="AM411"/>
      <c r="AQ411"/>
      <c r="AR411"/>
      <c r="AT411"/>
      <c r="AU411"/>
      <c r="AW411"/>
      <c r="AX411"/>
      <c r="AZ411"/>
      <c r="BA411"/>
      <c r="BC411"/>
      <c r="BD411"/>
      <c r="BE411"/>
      <c r="BH411"/>
      <c r="BI411"/>
      <c r="BK411"/>
      <c r="BL411"/>
    </row>
    <row r="412" spans="3:64" ht="15" x14ac:dyDescent="0.2">
      <c r="C412"/>
      <c r="D412"/>
      <c r="E412"/>
      <c r="F412"/>
      <c r="I412"/>
      <c r="J412"/>
      <c r="K412"/>
      <c r="L412"/>
      <c r="O412"/>
      <c r="P412"/>
      <c r="Q412"/>
      <c r="R412"/>
      <c r="U412"/>
      <c r="V412"/>
      <c r="W412"/>
      <c r="Z412"/>
      <c r="AA412"/>
      <c r="AB412"/>
      <c r="AC412"/>
      <c r="AF412"/>
      <c r="AG412"/>
      <c r="AH412"/>
      <c r="AL412"/>
      <c r="AM412"/>
      <c r="AQ412"/>
      <c r="AR412"/>
      <c r="AT412"/>
      <c r="AU412"/>
      <c r="AW412"/>
      <c r="AX412"/>
      <c r="AZ412"/>
      <c r="BA412"/>
      <c r="BC412"/>
      <c r="BD412"/>
      <c r="BE412"/>
      <c r="BH412"/>
      <c r="BI412"/>
      <c r="BK412"/>
      <c r="BL412"/>
    </row>
    <row r="413" spans="3:64" ht="15" x14ac:dyDescent="0.2">
      <c r="C413"/>
      <c r="D413"/>
      <c r="E413"/>
      <c r="F413"/>
      <c r="I413"/>
      <c r="J413"/>
      <c r="K413"/>
      <c r="L413"/>
      <c r="O413"/>
      <c r="P413"/>
      <c r="Q413"/>
      <c r="R413"/>
      <c r="U413"/>
      <c r="V413"/>
      <c r="W413"/>
      <c r="Z413"/>
      <c r="AA413"/>
      <c r="AB413"/>
      <c r="AC413"/>
      <c r="AF413"/>
      <c r="AG413"/>
      <c r="AH413"/>
      <c r="AL413"/>
      <c r="AM413"/>
      <c r="AQ413"/>
      <c r="AR413"/>
      <c r="AT413"/>
      <c r="AU413"/>
      <c r="AW413"/>
      <c r="AX413"/>
      <c r="AZ413"/>
      <c r="BA413"/>
      <c r="BC413"/>
      <c r="BD413"/>
      <c r="BE413"/>
      <c r="BH413"/>
      <c r="BI413"/>
      <c r="BK413"/>
      <c r="BL413"/>
    </row>
    <row r="414" spans="3:64" ht="15" x14ac:dyDescent="0.2">
      <c r="C414"/>
      <c r="D414"/>
      <c r="E414"/>
      <c r="F414"/>
      <c r="I414"/>
      <c r="J414"/>
      <c r="K414"/>
      <c r="L414"/>
      <c r="O414"/>
      <c r="P414"/>
      <c r="Q414"/>
      <c r="R414"/>
      <c r="U414"/>
      <c r="V414"/>
      <c r="W414"/>
      <c r="Z414"/>
      <c r="AA414"/>
      <c r="AB414"/>
      <c r="AC414"/>
      <c r="AF414"/>
      <c r="AG414"/>
      <c r="AH414"/>
      <c r="AL414"/>
      <c r="AM414"/>
      <c r="AQ414"/>
      <c r="AR414"/>
      <c r="AT414"/>
      <c r="AU414"/>
      <c r="AW414"/>
      <c r="AX414"/>
      <c r="AZ414"/>
      <c r="BA414"/>
      <c r="BC414"/>
      <c r="BD414"/>
      <c r="BE414"/>
      <c r="BH414"/>
      <c r="BI414"/>
      <c r="BK414"/>
      <c r="BL414"/>
    </row>
    <row r="415" spans="3:64" ht="15" x14ac:dyDescent="0.2">
      <c r="C415"/>
      <c r="D415"/>
      <c r="E415"/>
      <c r="F415"/>
      <c r="I415"/>
      <c r="J415"/>
      <c r="K415"/>
      <c r="L415"/>
      <c r="O415"/>
      <c r="P415"/>
      <c r="Q415"/>
      <c r="R415"/>
      <c r="U415"/>
      <c r="V415"/>
      <c r="W415"/>
      <c r="Z415"/>
      <c r="AA415"/>
      <c r="AB415"/>
      <c r="AC415"/>
      <c r="AF415"/>
      <c r="AG415"/>
      <c r="AH415"/>
      <c r="AL415"/>
      <c r="AM415"/>
      <c r="AQ415"/>
      <c r="AR415"/>
      <c r="AT415"/>
      <c r="AU415"/>
      <c r="AW415"/>
      <c r="AX415"/>
      <c r="AZ415"/>
      <c r="BA415"/>
      <c r="BC415"/>
      <c r="BD415"/>
      <c r="BE415"/>
      <c r="BH415"/>
      <c r="BI415"/>
      <c r="BK415"/>
      <c r="BL415"/>
    </row>
    <row r="416" spans="3:64" ht="15" x14ac:dyDescent="0.2">
      <c r="C416"/>
      <c r="D416"/>
      <c r="E416"/>
      <c r="F416"/>
      <c r="I416"/>
      <c r="J416"/>
      <c r="K416"/>
      <c r="L416"/>
      <c r="O416"/>
      <c r="P416"/>
      <c r="Q416"/>
      <c r="R416"/>
      <c r="U416"/>
      <c r="V416"/>
      <c r="W416"/>
      <c r="Z416"/>
      <c r="AA416"/>
      <c r="AB416"/>
      <c r="AC416"/>
      <c r="AF416"/>
      <c r="AG416"/>
      <c r="AH416"/>
      <c r="AL416"/>
      <c r="AM416"/>
      <c r="AQ416"/>
      <c r="AR416"/>
      <c r="AT416"/>
      <c r="AU416"/>
      <c r="AW416"/>
      <c r="AX416"/>
      <c r="AZ416"/>
      <c r="BA416"/>
      <c r="BC416"/>
      <c r="BD416"/>
      <c r="BE416"/>
      <c r="BH416"/>
      <c r="BI416"/>
      <c r="BK416"/>
      <c r="BL416"/>
    </row>
    <row r="417" spans="3:64" ht="15" x14ac:dyDescent="0.2">
      <c r="C417"/>
      <c r="D417"/>
      <c r="E417"/>
      <c r="F417"/>
      <c r="I417"/>
      <c r="J417"/>
      <c r="K417"/>
      <c r="L417"/>
      <c r="O417"/>
      <c r="P417"/>
      <c r="Q417"/>
      <c r="R417"/>
      <c r="U417"/>
      <c r="V417"/>
      <c r="W417"/>
      <c r="Z417"/>
      <c r="AA417"/>
      <c r="AB417"/>
      <c r="AC417"/>
      <c r="AF417"/>
      <c r="AG417"/>
      <c r="AH417"/>
      <c r="AL417"/>
      <c r="AM417"/>
      <c r="AQ417"/>
      <c r="AR417"/>
      <c r="AT417"/>
      <c r="AU417"/>
      <c r="AW417"/>
      <c r="AX417"/>
      <c r="AZ417"/>
      <c r="BA417"/>
      <c r="BC417"/>
      <c r="BD417"/>
      <c r="BE417"/>
      <c r="BH417"/>
      <c r="BI417"/>
      <c r="BK417"/>
      <c r="BL417"/>
    </row>
    <row r="418" spans="3:64" ht="15" x14ac:dyDescent="0.2">
      <c r="C418"/>
      <c r="D418"/>
      <c r="E418"/>
      <c r="F418"/>
      <c r="I418"/>
      <c r="J418"/>
      <c r="K418"/>
      <c r="L418"/>
      <c r="O418"/>
      <c r="P418"/>
      <c r="Q418"/>
      <c r="R418"/>
      <c r="U418"/>
      <c r="V418"/>
      <c r="W418"/>
      <c r="Z418"/>
      <c r="AA418"/>
      <c r="AB418"/>
      <c r="AC418"/>
      <c r="AF418"/>
      <c r="AG418"/>
      <c r="AH418"/>
      <c r="AL418"/>
      <c r="AM418"/>
      <c r="AQ418"/>
      <c r="AR418"/>
      <c r="AT418"/>
      <c r="AU418"/>
      <c r="AW418"/>
      <c r="AX418"/>
      <c r="AZ418"/>
      <c r="BA418"/>
      <c r="BC418"/>
      <c r="BD418"/>
      <c r="BE418"/>
      <c r="BH418"/>
      <c r="BI418"/>
      <c r="BK418"/>
      <c r="BL418"/>
    </row>
    <row r="419" spans="3:64" ht="15" x14ac:dyDescent="0.2">
      <c r="C419"/>
      <c r="D419"/>
      <c r="E419"/>
      <c r="F419"/>
      <c r="I419"/>
      <c r="J419"/>
      <c r="K419"/>
      <c r="L419"/>
      <c r="O419"/>
      <c r="P419"/>
      <c r="Q419"/>
      <c r="R419"/>
      <c r="U419"/>
      <c r="V419"/>
      <c r="W419"/>
      <c r="Z419"/>
      <c r="AA419"/>
      <c r="AB419"/>
      <c r="AC419"/>
      <c r="AF419"/>
      <c r="AG419"/>
      <c r="AH419"/>
      <c r="AL419"/>
      <c r="AM419"/>
      <c r="AQ419"/>
      <c r="AR419"/>
      <c r="AT419"/>
      <c r="AU419"/>
      <c r="AW419"/>
      <c r="AX419"/>
      <c r="AZ419"/>
      <c r="BA419"/>
      <c r="BC419"/>
      <c r="BD419"/>
      <c r="BE419"/>
      <c r="BH419"/>
      <c r="BI419"/>
      <c r="BK419"/>
      <c r="BL419"/>
    </row>
    <row r="420" spans="3:64" ht="15" x14ac:dyDescent="0.2">
      <c r="C420"/>
      <c r="D420"/>
      <c r="E420"/>
      <c r="F420"/>
      <c r="I420"/>
      <c r="J420"/>
      <c r="K420"/>
      <c r="L420"/>
      <c r="O420"/>
      <c r="P420"/>
      <c r="Q420"/>
      <c r="R420"/>
      <c r="U420"/>
      <c r="V420"/>
      <c r="W420"/>
      <c r="Z420"/>
      <c r="AA420"/>
      <c r="AB420"/>
      <c r="AC420"/>
      <c r="AF420"/>
      <c r="AG420"/>
      <c r="AH420"/>
      <c r="AL420"/>
      <c r="AM420"/>
      <c r="AQ420"/>
      <c r="AR420"/>
      <c r="AT420"/>
      <c r="AU420"/>
      <c r="AW420"/>
      <c r="AX420"/>
      <c r="AZ420"/>
      <c r="BA420"/>
      <c r="BC420"/>
      <c r="BD420"/>
      <c r="BE420"/>
      <c r="BH420"/>
      <c r="BI420"/>
      <c r="BK420"/>
      <c r="BL420"/>
    </row>
    <row r="421" spans="3:64" ht="15" x14ac:dyDescent="0.2">
      <c r="C421"/>
      <c r="D421"/>
      <c r="E421"/>
      <c r="F421"/>
      <c r="I421"/>
      <c r="J421"/>
      <c r="K421"/>
      <c r="L421"/>
      <c r="O421"/>
      <c r="P421"/>
      <c r="Q421"/>
      <c r="R421"/>
      <c r="U421"/>
      <c r="V421"/>
      <c r="W421"/>
      <c r="Z421"/>
      <c r="AA421"/>
      <c r="AB421"/>
      <c r="AC421"/>
      <c r="AF421"/>
      <c r="AG421"/>
      <c r="AH421"/>
      <c r="AL421"/>
      <c r="AM421"/>
      <c r="AQ421"/>
      <c r="AR421"/>
      <c r="AT421"/>
      <c r="AU421"/>
      <c r="AW421"/>
      <c r="AX421"/>
      <c r="AZ421"/>
      <c r="BA421"/>
      <c r="BC421"/>
      <c r="BD421"/>
      <c r="BE421"/>
      <c r="BH421"/>
      <c r="BI421"/>
      <c r="BK421"/>
      <c r="BL421"/>
    </row>
    <row r="422" spans="3:64" ht="15" x14ac:dyDescent="0.2">
      <c r="C422"/>
      <c r="D422"/>
      <c r="E422"/>
      <c r="F422"/>
      <c r="I422"/>
      <c r="J422"/>
      <c r="K422"/>
      <c r="L422"/>
      <c r="O422"/>
      <c r="P422"/>
      <c r="Q422"/>
      <c r="R422"/>
      <c r="U422"/>
      <c r="V422"/>
      <c r="W422"/>
      <c r="Z422"/>
      <c r="AA422"/>
      <c r="AB422"/>
      <c r="AC422"/>
      <c r="AF422"/>
      <c r="AG422"/>
      <c r="AH422"/>
      <c r="AL422"/>
      <c r="AM422"/>
      <c r="AQ422"/>
      <c r="AR422"/>
      <c r="AT422"/>
      <c r="AU422"/>
      <c r="AW422"/>
      <c r="AX422"/>
      <c r="AZ422"/>
      <c r="BA422"/>
      <c r="BC422"/>
      <c r="BD422"/>
      <c r="BE422"/>
      <c r="BH422"/>
      <c r="BI422"/>
      <c r="BK422"/>
      <c r="BL422"/>
    </row>
    <row r="423" spans="3:64" ht="15" x14ac:dyDescent="0.2">
      <c r="C423"/>
      <c r="D423"/>
      <c r="E423"/>
      <c r="F423"/>
      <c r="I423"/>
      <c r="J423"/>
      <c r="K423"/>
      <c r="L423"/>
      <c r="O423"/>
      <c r="P423"/>
      <c r="Q423"/>
      <c r="R423"/>
      <c r="U423"/>
      <c r="V423"/>
      <c r="W423"/>
      <c r="Z423"/>
      <c r="AA423"/>
      <c r="AB423"/>
      <c r="AC423"/>
      <c r="AF423"/>
      <c r="AG423"/>
      <c r="AH423"/>
      <c r="AL423"/>
      <c r="AM423"/>
      <c r="AQ423"/>
      <c r="AR423"/>
      <c r="AT423"/>
      <c r="AU423"/>
      <c r="AW423"/>
      <c r="AX423"/>
      <c r="AZ423"/>
      <c r="BA423"/>
      <c r="BC423"/>
      <c r="BD423"/>
      <c r="BE423"/>
      <c r="BH423"/>
      <c r="BI423"/>
      <c r="BK423"/>
      <c r="BL423"/>
    </row>
    <row r="424" spans="3:64" ht="15" x14ac:dyDescent="0.2">
      <c r="C424"/>
      <c r="D424"/>
      <c r="E424"/>
      <c r="F424"/>
      <c r="I424"/>
      <c r="J424"/>
      <c r="K424"/>
      <c r="L424"/>
      <c r="O424"/>
      <c r="P424"/>
      <c r="Q424"/>
      <c r="R424"/>
      <c r="U424"/>
      <c r="V424"/>
      <c r="W424"/>
      <c r="Z424"/>
      <c r="AA424"/>
      <c r="AB424"/>
      <c r="AC424"/>
      <c r="AF424"/>
      <c r="AG424"/>
      <c r="AH424"/>
      <c r="AL424"/>
      <c r="AM424"/>
      <c r="AQ424"/>
      <c r="AR424"/>
      <c r="AT424"/>
      <c r="AU424"/>
      <c r="AW424"/>
      <c r="AX424"/>
      <c r="AZ424"/>
      <c r="BA424"/>
      <c r="BC424"/>
      <c r="BD424"/>
      <c r="BE424"/>
      <c r="BH424"/>
      <c r="BI424"/>
      <c r="BK424"/>
      <c r="BL424"/>
    </row>
    <row r="425" spans="3:64" ht="15" x14ac:dyDescent="0.2">
      <c r="C425"/>
      <c r="D425"/>
      <c r="E425"/>
      <c r="F425"/>
      <c r="I425"/>
      <c r="J425"/>
      <c r="K425"/>
      <c r="L425"/>
      <c r="O425"/>
      <c r="P425"/>
      <c r="Q425"/>
      <c r="R425"/>
      <c r="U425"/>
      <c r="V425"/>
      <c r="W425"/>
      <c r="Z425"/>
      <c r="AA425"/>
      <c r="AB425"/>
      <c r="AC425"/>
      <c r="AF425"/>
      <c r="AG425"/>
      <c r="AH425"/>
      <c r="AL425"/>
      <c r="AM425"/>
      <c r="AQ425"/>
      <c r="AR425"/>
      <c r="AT425"/>
      <c r="AU425"/>
      <c r="AW425"/>
      <c r="AX425"/>
      <c r="AZ425"/>
      <c r="BA425"/>
      <c r="BC425"/>
      <c r="BD425"/>
      <c r="BE425"/>
      <c r="BH425"/>
      <c r="BI425"/>
      <c r="BK425"/>
      <c r="BL425"/>
    </row>
    <row r="426" spans="3:64" ht="15" x14ac:dyDescent="0.2">
      <c r="C426"/>
      <c r="D426"/>
      <c r="E426"/>
      <c r="F426"/>
      <c r="I426"/>
      <c r="J426"/>
      <c r="K426"/>
      <c r="L426"/>
      <c r="O426"/>
      <c r="P426"/>
      <c r="Q426"/>
      <c r="R426"/>
      <c r="U426"/>
      <c r="V426"/>
      <c r="W426"/>
      <c r="Z426"/>
      <c r="AA426"/>
      <c r="AB426"/>
      <c r="AC426"/>
      <c r="AF426"/>
      <c r="AG426"/>
      <c r="AH426"/>
      <c r="AL426"/>
      <c r="AM426"/>
      <c r="AQ426"/>
      <c r="AR426"/>
      <c r="AT426"/>
      <c r="AU426"/>
      <c r="AW426"/>
      <c r="AX426"/>
      <c r="AZ426"/>
      <c r="BA426"/>
      <c r="BC426"/>
      <c r="BD426"/>
      <c r="BE426"/>
      <c r="BH426"/>
      <c r="BI426"/>
      <c r="BK426"/>
      <c r="BL426"/>
    </row>
    <row r="427" spans="3:64" ht="15" x14ac:dyDescent="0.2">
      <c r="C427"/>
      <c r="D427"/>
      <c r="E427"/>
      <c r="F427"/>
      <c r="I427"/>
      <c r="J427"/>
      <c r="K427"/>
      <c r="L427"/>
      <c r="O427"/>
      <c r="P427"/>
      <c r="Q427"/>
      <c r="R427"/>
      <c r="U427"/>
      <c r="V427"/>
      <c r="W427"/>
      <c r="Z427"/>
      <c r="AA427"/>
      <c r="AB427"/>
      <c r="AC427"/>
      <c r="AF427"/>
      <c r="AG427"/>
      <c r="AH427"/>
      <c r="AL427"/>
      <c r="AM427"/>
      <c r="AQ427"/>
      <c r="AR427"/>
      <c r="AT427"/>
      <c r="AU427"/>
      <c r="AW427"/>
      <c r="AX427"/>
      <c r="AZ427"/>
      <c r="BA427"/>
      <c r="BC427"/>
      <c r="BD427"/>
      <c r="BE427"/>
      <c r="BH427"/>
      <c r="BI427"/>
      <c r="BK427"/>
      <c r="BL427"/>
    </row>
    <row r="428" spans="3:64" ht="15" x14ac:dyDescent="0.2">
      <c r="C428"/>
      <c r="D428"/>
      <c r="E428"/>
      <c r="F428"/>
      <c r="I428"/>
      <c r="J428"/>
      <c r="K428"/>
      <c r="L428"/>
      <c r="O428"/>
      <c r="P428"/>
      <c r="Q428"/>
      <c r="R428"/>
      <c r="U428"/>
      <c r="V428"/>
      <c r="W428"/>
      <c r="Z428"/>
      <c r="AA428"/>
      <c r="AB428"/>
      <c r="AC428"/>
      <c r="AF428"/>
      <c r="AG428"/>
      <c r="AH428"/>
      <c r="AL428"/>
      <c r="AM428"/>
      <c r="AQ428"/>
      <c r="AR428"/>
      <c r="AT428"/>
      <c r="AU428"/>
      <c r="AW428"/>
      <c r="AX428"/>
      <c r="AZ428"/>
      <c r="BA428"/>
      <c r="BC428"/>
      <c r="BD428"/>
      <c r="BE428"/>
      <c r="BH428"/>
      <c r="BI428"/>
      <c r="BK428"/>
      <c r="BL428"/>
    </row>
    <row r="429" spans="3:64" ht="15" x14ac:dyDescent="0.2">
      <c r="C429"/>
      <c r="D429"/>
      <c r="E429"/>
      <c r="F429"/>
      <c r="I429"/>
      <c r="J429"/>
      <c r="K429"/>
      <c r="L429"/>
      <c r="O429"/>
      <c r="P429"/>
      <c r="Q429"/>
      <c r="R429"/>
      <c r="U429"/>
      <c r="V429"/>
      <c r="W429"/>
      <c r="Z429"/>
      <c r="AA429"/>
      <c r="AB429"/>
      <c r="AC429"/>
      <c r="AF429"/>
      <c r="AG429"/>
      <c r="AH429"/>
      <c r="AL429"/>
      <c r="AM429"/>
      <c r="AQ429"/>
      <c r="AR429"/>
      <c r="AT429"/>
      <c r="AU429"/>
      <c r="AW429"/>
      <c r="AX429"/>
      <c r="AZ429"/>
      <c r="BA429"/>
      <c r="BC429"/>
      <c r="BD429"/>
      <c r="BE429"/>
      <c r="BH429"/>
      <c r="BI429"/>
      <c r="BK429"/>
      <c r="BL429"/>
    </row>
    <row r="430" spans="3:64" ht="15" x14ac:dyDescent="0.2">
      <c r="C430"/>
      <c r="D430"/>
      <c r="E430"/>
      <c r="F430"/>
      <c r="I430"/>
      <c r="J430"/>
      <c r="K430"/>
      <c r="L430"/>
      <c r="O430"/>
      <c r="P430"/>
      <c r="Q430"/>
      <c r="R430"/>
      <c r="U430"/>
      <c r="V430"/>
      <c r="W430"/>
      <c r="Z430"/>
      <c r="AA430"/>
      <c r="AB430"/>
      <c r="AC430"/>
      <c r="AF430"/>
      <c r="AG430"/>
      <c r="AH430"/>
      <c r="AL430"/>
      <c r="AM430"/>
      <c r="AQ430"/>
      <c r="AR430"/>
      <c r="AT430"/>
      <c r="AU430"/>
      <c r="AW430"/>
      <c r="AX430"/>
      <c r="AZ430"/>
      <c r="BA430"/>
      <c r="BC430"/>
      <c r="BD430"/>
      <c r="BE430"/>
      <c r="BH430"/>
      <c r="BI430"/>
      <c r="BK430"/>
      <c r="BL430"/>
    </row>
    <row r="431" spans="3:64" ht="15" x14ac:dyDescent="0.2">
      <c r="C431"/>
      <c r="D431"/>
      <c r="E431"/>
      <c r="F431"/>
      <c r="I431"/>
      <c r="J431"/>
      <c r="K431"/>
      <c r="L431"/>
      <c r="O431"/>
      <c r="P431"/>
      <c r="Q431"/>
      <c r="R431"/>
      <c r="U431"/>
      <c r="V431"/>
      <c r="W431"/>
      <c r="Z431"/>
      <c r="AA431"/>
      <c r="AB431"/>
      <c r="AC431"/>
      <c r="AF431"/>
      <c r="AG431"/>
      <c r="AH431"/>
      <c r="AL431"/>
      <c r="AM431"/>
      <c r="AQ431"/>
      <c r="AR431"/>
      <c r="AT431"/>
      <c r="AU431"/>
      <c r="AW431"/>
      <c r="AX431"/>
      <c r="AZ431"/>
      <c r="BA431"/>
      <c r="BC431"/>
      <c r="BD431"/>
      <c r="BE431"/>
      <c r="BH431"/>
      <c r="BI431"/>
      <c r="BK431"/>
      <c r="BL431"/>
    </row>
    <row r="432" spans="3:64" ht="15" x14ac:dyDescent="0.2">
      <c r="C432"/>
      <c r="D432"/>
      <c r="E432"/>
      <c r="F432"/>
      <c r="I432"/>
      <c r="J432"/>
      <c r="K432"/>
      <c r="L432"/>
      <c r="O432"/>
      <c r="P432"/>
      <c r="Q432"/>
      <c r="R432"/>
      <c r="U432"/>
      <c r="V432"/>
      <c r="W432"/>
      <c r="Z432"/>
      <c r="AA432"/>
      <c r="AB432"/>
      <c r="AC432"/>
      <c r="AF432"/>
      <c r="AG432"/>
      <c r="AH432"/>
      <c r="AL432"/>
      <c r="AM432"/>
      <c r="AQ432"/>
      <c r="AR432"/>
      <c r="AT432"/>
      <c r="AU432"/>
      <c r="AW432"/>
      <c r="AX432"/>
      <c r="AZ432"/>
      <c r="BA432"/>
      <c r="BC432"/>
      <c r="BD432"/>
      <c r="BE432"/>
      <c r="BH432"/>
      <c r="BI432"/>
      <c r="BK432"/>
      <c r="BL432"/>
    </row>
    <row r="433" spans="3:64" ht="15" x14ac:dyDescent="0.2">
      <c r="C433"/>
      <c r="D433"/>
      <c r="E433"/>
      <c r="F433"/>
      <c r="I433"/>
      <c r="J433"/>
      <c r="K433"/>
      <c r="L433"/>
      <c r="O433"/>
      <c r="P433"/>
      <c r="Q433"/>
      <c r="R433"/>
      <c r="U433"/>
      <c r="V433"/>
      <c r="W433"/>
      <c r="Z433"/>
      <c r="AA433"/>
      <c r="AB433"/>
      <c r="AC433"/>
      <c r="AF433"/>
      <c r="AG433"/>
      <c r="AH433"/>
      <c r="AL433"/>
      <c r="AM433"/>
      <c r="AQ433"/>
      <c r="AR433"/>
      <c r="AT433"/>
      <c r="AU433"/>
      <c r="AW433"/>
      <c r="AX433"/>
      <c r="AZ433"/>
      <c r="BA433"/>
      <c r="BC433"/>
      <c r="BD433"/>
      <c r="BE433"/>
      <c r="BH433"/>
      <c r="BI433"/>
      <c r="BK433"/>
      <c r="BL433"/>
    </row>
    <row r="434" spans="3:64" ht="15" x14ac:dyDescent="0.2">
      <c r="C434"/>
      <c r="D434"/>
      <c r="E434"/>
      <c r="F434"/>
      <c r="I434"/>
      <c r="J434"/>
      <c r="K434"/>
      <c r="L434"/>
      <c r="O434"/>
      <c r="P434"/>
      <c r="Q434"/>
      <c r="R434"/>
      <c r="U434"/>
      <c r="V434"/>
      <c r="W434"/>
      <c r="Z434"/>
      <c r="AA434"/>
      <c r="AB434"/>
      <c r="AC434"/>
      <c r="AF434"/>
      <c r="AG434"/>
      <c r="AH434"/>
      <c r="AL434"/>
      <c r="AM434"/>
      <c r="AQ434"/>
      <c r="AR434"/>
      <c r="AT434"/>
      <c r="AU434"/>
      <c r="AW434"/>
      <c r="AX434"/>
      <c r="AZ434"/>
      <c r="BA434"/>
      <c r="BC434"/>
      <c r="BD434"/>
      <c r="BE434"/>
      <c r="BH434"/>
      <c r="BI434"/>
      <c r="BK434"/>
      <c r="BL434"/>
    </row>
    <row r="435" spans="3:64" ht="15" x14ac:dyDescent="0.2">
      <c r="C435"/>
      <c r="D435"/>
      <c r="E435"/>
      <c r="F435"/>
      <c r="I435"/>
      <c r="J435"/>
      <c r="K435"/>
      <c r="L435"/>
      <c r="O435"/>
      <c r="P435"/>
      <c r="Q435"/>
      <c r="R435"/>
      <c r="U435"/>
      <c r="V435"/>
      <c r="W435"/>
      <c r="Z435"/>
      <c r="AA435"/>
      <c r="AB435"/>
      <c r="AC435"/>
      <c r="AF435"/>
      <c r="AG435"/>
      <c r="AH435"/>
      <c r="AL435"/>
      <c r="AM435"/>
      <c r="AQ435"/>
      <c r="AR435"/>
      <c r="AT435"/>
      <c r="AU435"/>
      <c r="AW435"/>
      <c r="AX435"/>
      <c r="AZ435"/>
      <c r="BA435"/>
      <c r="BC435"/>
      <c r="BD435"/>
      <c r="BE435"/>
      <c r="BH435"/>
      <c r="BI435"/>
      <c r="BK435"/>
      <c r="BL435"/>
    </row>
    <row r="436" spans="3:64" ht="15" x14ac:dyDescent="0.2">
      <c r="C436"/>
      <c r="D436"/>
      <c r="E436"/>
      <c r="F436"/>
      <c r="I436"/>
      <c r="J436"/>
      <c r="K436"/>
      <c r="L436"/>
      <c r="O436"/>
      <c r="P436"/>
      <c r="Q436"/>
      <c r="R436"/>
      <c r="U436"/>
      <c r="V436"/>
      <c r="W436"/>
      <c r="Z436"/>
      <c r="AA436"/>
      <c r="AB436"/>
      <c r="AC436"/>
      <c r="AF436"/>
      <c r="AG436"/>
      <c r="AH436"/>
      <c r="AL436"/>
      <c r="AM436"/>
      <c r="AQ436"/>
      <c r="AR436"/>
      <c r="AT436"/>
      <c r="AU436"/>
      <c r="AW436"/>
      <c r="AX436"/>
      <c r="AZ436"/>
      <c r="BA436"/>
      <c r="BC436"/>
      <c r="BD436"/>
      <c r="BE436"/>
      <c r="BH436"/>
      <c r="BI436"/>
      <c r="BK436"/>
      <c r="BL436"/>
    </row>
    <row r="437" spans="3:64" ht="15" x14ac:dyDescent="0.2">
      <c r="C437"/>
      <c r="D437"/>
      <c r="E437"/>
      <c r="F437"/>
      <c r="I437"/>
      <c r="J437"/>
      <c r="K437"/>
      <c r="L437"/>
      <c r="O437"/>
      <c r="P437"/>
      <c r="Q437"/>
      <c r="R437"/>
      <c r="U437"/>
      <c r="V437"/>
      <c r="W437"/>
      <c r="Z437"/>
      <c r="AA437"/>
      <c r="AB437"/>
      <c r="AC437"/>
      <c r="AF437"/>
      <c r="AG437"/>
      <c r="AH437"/>
      <c r="AL437"/>
      <c r="AM437"/>
      <c r="AQ437"/>
      <c r="AR437"/>
      <c r="AT437"/>
      <c r="AU437"/>
      <c r="AW437"/>
      <c r="AX437"/>
      <c r="AZ437"/>
      <c r="BA437"/>
      <c r="BC437"/>
      <c r="BD437"/>
      <c r="BE437"/>
      <c r="BH437"/>
      <c r="BI437"/>
      <c r="BK437"/>
      <c r="BL437"/>
    </row>
    <row r="438" spans="3:64" ht="15" x14ac:dyDescent="0.2">
      <c r="Q438" s="60"/>
      <c r="R438" s="60"/>
      <c r="Z438"/>
      <c r="AA438"/>
      <c r="AB438"/>
      <c r="AC438"/>
      <c r="AQ438"/>
      <c r="AR438"/>
      <c r="AT438"/>
      <c r="AU438"/>
      <c r="AZ438"/>
      <c r="BA438"/>
      <c r="BC438"/>
      <c r="BD438"/>
      <c r="BE438"/>
      <c r="BK438"/>
      <c r="BL438"/>
    </row>
    <row r="439" spans="3:64" x14ac:dyDescent="0.2">
      <c r="Q439" s="60"/>
      <c r="R439" s="60"/>
    </row>
    <row r="440" spans="3:64" x14ac:dyDescent="0.2">
      <c r="Q440" s="60"/>
      <c r="R440" s="60"/>
    </row>
    <row r="441" spans="3:64" x14ac:dyDescent="0.2">
      <c r="Q441" s="60"/>
      <c r="R441" s="60"/>
    </row>
    <row r="442" spans="3:64" x14ac:dyDescent="0.2">
      <c r="Q442" s="60"/>
      <c r="R442" s="60"/>
    </row>
    <row r="443" spans="3:64" x14ac:dyDescent="0.2">
      <c r="Q443" s="60"/>
      <c r="R443" s="60"/>
    </row>
    <row r="444" spans="3:64" x14ac:dyDescent="0.2">
      <c r="Q444" s="60"/>
      <c r="R444" s="60"/>
    </row>
    <row r="445" spans="3:64" x14ac:dyDescent="0.2">
      <c r="Q445" s="60"/>
      <c r="R445" s="60"/>
    </row>
    <row r="446" spans="3:64" x14ac:dyDescent="0.2">
      <c r="Q446" s="60"/>
      <c r="R446" s="60"/>
    </row>
    <row r="447" spans="3:64" x14ac:dyDescent="0.2">
      <c r="Q447" s="60"/>
      <c r="R447" s="60"/>
    </row>
    <row r="448" spans="3:64" x14ac:dyDescent="0.2">
      <c r="Q448" s="60"/>
      <c r="R448" s="60"/>
    </row>
    <row r="449" spans="17:18" x14ac:dyDescent="0.2">
      <c r="Q449" s="60"/>
      <c r="R449" s="60"/>
    </row>
    <row r="450" spans="17:18" x14ac:dyDescent="0.2">
      <c r="Q450" s="60"/>
      <c r="R450" s="60"/>
    </row>
    <row r="451" spans="17:18" x14ac:dyDescent="0.2">
      <c r="Q451" s="60"/>
      <c r="R451" s="60"/>
    </row>
    <row r="452" spans="17:18" x14ac:dyDescent="0.2">
      <c r="Q452" s="60"/>
      <c r="R452" s="60"/>
    </row>
    <row r="453" spans="17:18" x14ac:dyDescent="0.2">
      <c r="Q453" s="60"/>
      <c r="R453" s="60"/>
    </row>
    <row r="454" spans="17:18" x14ac:dyDescent="0.2">
      <c r="Q454" s="60"/>
      <c r="R454" s="60"/>
    </row>
    <row r="455" spans="17:18" x14ac:dyDescent="0.2">
      <c r="Q455" s="60"/>
      <c r="R455" s="60"/>
    </row>
    <row r="456" spans="17:18" x14ac:dyDescent="0.2">
      <c r="Q456" s="60"/>
      <c r="R456" s="60"/>
    </row>
    <row r="457" spans="17:18" x14ac:dyDescent="0.2">
      <c r="Q457" s="60"/>
      <c r="R457" s="60"/>
    </row>
    <row r="458" spans="17:18" x14ac:dyDescent="0.2">
      <c r="Q458" s="60"/>
      <c r="R458" s="60"/>
    </row>
    <row r="459" spans="17:18" x14ac:dyDescent="0.2">
      <c r="Q459" s="60"/>
      <c r="R459" s="60"/>
    </row>
    <row r="460" spans="17:18" x14ac:dyDescent="0.2">
      <c r="Q460" s="60"/>
      <c r="R460" s="60"/>
    </row>
    <row r="461" spans="17:18" x14ac:dyDescent="0.2">
      <c r="Q461" s="60"/>
      <c r="R461" s="60"/>
    </row>
    <row r="462" spans="17:18" x14ac:dyDescent="0.2">
      <c r="Q462" s="60"/>
      <c r="R462" s="60"/>
    </row>
    <row r="463" spans="17:18" x14ac:dyDescent="0.2">
      <c r="Q463" s="60"/>
      <c r="R463" s="60"/>
    </row>
    <row r="464" spans="17:18" x14ac:dyDescent="0.2">
      <c r="Q464" s="60"/>
      <c r="R464" s="60"/>
    </row>
    <row r="465" spans="17:18" x14ac:dyDescent="0.2">
      <c r="Q465" s="60"/>
      <c r="R465" s="60"/>
    </row>
    <row r="466" spans="17:18" x14ac:dyDescent="0.2">
      <c r="Q466" s="60"/>
      <c r="R466" s="60"/>
    </row>
    <row r="467" spans="17:18" x14ac:dyDescent="0.2">
      <c r="Q467" s="60"/>
      <c r="R467" s="60"/>
    </row>
    <row r="468" spans="17:18" x14ac:dyDescent="0.2">
      <c r="Q468" s="60"/>
      <c r="R468" s="60"/>
    </row>
    <row r="469" spans="17:18" x14ac:dyDescent="0.2">
      <c r="Q469" s="60"/>
      <c r="R469" s="60"/>
    </row>
    <row r="470" spans="17:18" x14ac:dyDescent="0.2">
      <c r="Q470" s="60"/>
      <c r="R470" s="60"/>
    </row>
    <row r="471" spans="17:18" x14ac:dyDescent="0.2">
      <c r="Q471" s="60"/>
      <c r="R471" s="60"/>
    </row>
    <row r="472" spans="17:18" x14ac:dyDescent="0.2">
      <c r="Q472" s="60"/>
      <c r="R472" s="60"/>
    </row>
    <row r="473" spans="17:18" x14ac:dyDescent="0.2">
      <c r="Q473" s="60"/>
      <c r="R473" s="60"/>
    </row>
    <row r="474" spans="17:18" x14ac:dyDescent="0.2">
      <c r="Q474" s="60"/>
      <c r="R474" s="60"/>
    </row>
    <row r="475" spans="17:18" x14ac:dyDescent="0.2">
      <c r="Q475" s="60"/>
      <c r="R475" s="60"/>
    </row>
    <row r="476" spans="17:18" x14ac:dyDescent="0.2">
      <c r="Q476" s="60"/>
      <c r="R476" s="60"/>
    </row>
    <row r="477" spans="17:18" x14ac:dyDescent="0.2">
      <c r="Q477" s="60"/>
      <c r="R477" s="60"/>
    </row>
    <row r="478" spans="17:18" x14ac:dyDescent="0.2">
      <c r="Q478" s="60"/>
      <c r="R478" s="60"/>
    </row>
    <row r="479" spans="17:18" x14ac:dyDescent="0.2">
      <c r="Q479" s="60"/>
      <c r="R479" s="60"/>
    </row>
    <row r="480" spans="17:18" x14ac:dyDescent="0.2">
      <c r="Q480" s="60"/>
      <c r="R480" s="60"/>
    </row>
    <row r="481" spans="17:18" x14ac:dyDescent="0.2">
      <c r="Q481" s="60"/>
      <c r="R481" s="60"/>
    </row>
    <row r="482" spans="17:18" x14ac:dyDescent="0.2">
      <c r="Q482" s="60"/>
      <c r="R482" s="60"/>
    </row>
    <row r="483" spans="17:18" x14ac:dyDescent="0.2">
      <c r="Q483" s="60"/>
      <c r="R483" s="60"/>
    </row>
    <row r="484" spans="17:18" x14ac:dyDescent="0.2">
      <c r="Q484" s="60"/>
      <c r="R484" s="60"/>
    </row>
    <row r="485" spans="17:18" x14ac:dyDescent="0.2">
      <c r="Q485" s="60"/>
      <c r="R485" s="60"/>
    </row>
  </sheetData>
  <mergeCells count="12">
    <mergeCell ref="AM4:AO4"/>
    <mergeCell ref="AL8:AO23"/>
    <mergeCell ref="M1:O3"/>
    <mergeCell ref="P1:Q3"/>
    <mergeCell ref="AM1:AO1"/>
    <mergeCell ref="AM2:AO2"/>
    <mergeCell ref="AM3:AO3"/>
    <mergeCell ref="BC9:BF16"/>
    <mergeCell ref="BC18:BF27"/>
    <mergeCell ref="AN50:AO53"/>
    <mergeCell ref="B9:D10"/>
    <mergeCell ref="E9:F10"/>
  </mergeCells>
  <hyperlinks>
    <hyperlink ref="AM4" r:id="rId15"/>
  </hyperlinks>
  <printOptions horizontalCentered="1"/>
  <pageMargins left="0.31496062992125984" right="0.31496062992125984" top="0.94488188976377963" bottom="0.74803149606299213" header="0.31496062992125984" footer="0.31496062992125984"/>
  <pageSetup paperSize="9" scale="19" orientation="landscape" horizontalDpi="4294967295" verticalDpi="4294967295" r:id="rId16"/>
  <drawing r:id="rId17"/>
  <extLst>
    <ext xmlns:x14="http://schemas.microsoft.com/office/spreadsheetml/2009/9/main" uri="{A8765BA9-456A-4dab-B4F3-ACF838C121DE}">
      <x14:slicerList>
        <x14:slicer r:id="rId18"/>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NX1185"/>
  <sheetViews>
    <sheetView showGridLines="0" zoomScale="80" zoomScaleNormal="80" workbookViewId="0">
      <pane xSplit="1" topLeftCell="B1" activePane="topRight" state="frozen"/>
      <selection pane="topRight" activeCell="D21" sqref="D21"/>
    </sheetView>
  </sheetViews>
  <sheetFormatPr baseColWidth="10" defaultColWidth="11.5546875" defaultRowHeight="12.75" x14ac:dyDescent="0.2"/>
  <cols>
    <col min="1" max="1" width="16.77734375" style="21" customWidth="1"/>
    <col min="2" max="2" width="45.77734375" style="21" customWidth="1"/>
    <col min="3" max="145" width="12.77734375" style="21" customWidth="1"/>
    <col min="146" max="378" width="10.77734375" style="21" customWidth="1"/>
    <col min="379" max="379" width="36.6640625" style="21" customWidth="1"/>
    <col min="380" max="380" width="36.6640625" style="21" bestFit="1" customWidth="1"/>
    <col min="381" max="385" width="36.6640625" style="21" customWidth="1"/>
    <col min="386" max="386" width="31" style="21" bestFit="1" customWidth="1"/>
    <col min="387" max="387" width="40.21875" style="21" bestFit="1" customWidth="1"/>
    <col min="388" max="388" width="32" style="21" bestFit="1" customWidth="1"/>
    <col min="389" max="389" width="31.21875" style="21" customWidth="1"/>
    <col min="390" max="390" width="41.109375" style="21" customWidth="1"/>
    <col min="391" max="391" width="36.6640625" style="21" customWidth="1"/>
    <col min="392" max="392" width="36.6640625" style="21" bestFit="1" customWidth="1"/>
    <col min="393" max="397" width="36.6640625" style="21" customWidth="1"/>
    <col min="398" max="400" width="36.6640625" style="21" bestFit="1" customWidth="1"/>
    <col min="401" max="403" width="36.6640625" style="21" customWidth="1"/>
    <col min="404" max="404" width="36.6640625" style="21" bestFit="1" customWidth="1"/>
    <col min="405" max="409" width="36.6640625" style="21" customWidth="1"/>
    <col min="410" max="412" width="36.6640625" style="21" bestFit="1" customWidth="1"/>
    <col min="413" max="421" width="36.6640625" style="21" customWidth="1"/>
    <col min="422" max="424" width="36.6640625" style="21" bestFit="1" customWidth="1"/>
    <col min="425" max="433" width="36.6640625" style="21" customWidth="1"/>
    <col min="434" max="436" width="36.6640625" style="21" bestFit="1" customWidth="1"/>
    <col min="437" max="439" width="36.6640625" style="21" customWidth="1"/>
    <col min="440" max="440" width="36.6640625" style="21" bestFit="1" customWidth="1"/>
    <col min="441" max="445" width="36.6640625" style="21" customWidth="1"/>
    <col min="446" max="448" width="36.6640625" style="21" bestFit="1" customWidth="1"/>
    <col min="449" max="450" width="36.6640625" style="21" customWidth="1"/>
    <col min="451" max="451" width="31" style="21" customWidth="1"/>
    <col min="452" max="452" width="40.21875" style="21" bestFit="1" customWidth="1"/>
    <col min="453" max="453" width="32" style="21" customWidth="1"/>
    <col min="454" max="454" width="31.21875" style="21" customWidth="1"/>
    <col min="455" max="455" width="41.109375" style="21" customWidth="1"/>
    <col min="456" max="457" width="36.6640625" style="21" customWidth="1"/>
    <col min="458" max="460" width="36.6640625" style="21" bestFit="1" customWidth="1"/>
    <col min="461" max="463" width="36.6640625" style="21" customWidth="1"/>
    <col min="464" max="464" width="36.6640625" style="21" bestFit="1" customWidth="1"/>
    <col min="465" max="465" width="36.6640625" style="21" customWidth="1"/>
    <col min="466" max="466" width="36.6640625" style="21" bestFit="1" customWidth="1"/>
    <col min="467" max="469" width="36.6640625" style="21" customWidth="1"/>
    <col min="470" max="472" width="36.6640625" style="21" bestFit="1" customWidth="1"/>
    <col min="473" max="475" width="36.6640625" style="21" customWidth="1"/>
    <col min="476" max="476" width="36.6640625" style="21" bestFit="1" customWidth="1"/>
    <col min="477" max="481" width="36.6640625" style="21" customWidth="1"/>
    <col min="482" max="484" width="36.6640625" style="21" bestFit="1" customWidth="1"/>
    <col min="485" max="487" width="36.6640625" style="21" customWidth="1"/>
    <col min="488" max="488" width="36.6640625" style="21" bestFit="1" customWidth="1"/>
    <col min="489" max="495" width="36.6640625" style="21" customWidth="1"/>
    <col min="496" max="496" width="36.6640625" style="21" bestFit="1" customWidth="1"/>
    <col min="497" max="499" width="36.6640625" style="21" customWidth="1"/>
    <col min="500" max="500" width="36.6640625" style="21" bestFit="1" customWidth="1"/>
    <col min="501" max="511" width="36.6640625" style="21" customWidth="1"/>
    <col min="512" max="512" width="36.6640625" style="21" bestFit="1" customWidth="1"/>
    <col min="513" max="515" width="36.6640625" style="21" customWidth="1"/>
    <col min="516" max="516" width="31" style="21" customWidth="1"/>
    <col min="517" max="517" width="40.21875" style="21" customWidth="1"/>
    <col min="518" max="518" width="32" style="21" bestFit="1" customWidth="1"/>
    <col min="519" max="519" width="31.21875" style="21" customWidth="1"/>
    <col min="520" max="520" width="41.109375" style="21" customWidth="1"/>
    <col min="521" max="523" width="36.6640625" style="21" customWidth="1"/>
    <col min="524" max="524" width="36.6640625" style="21" bestFit="1" customWidth="1"/>
    <col min="525" max="529" width="36.6640625" style="21" customWidth="1"/>
    <col min="530" max="532" width="36.6640625" style="21" bestFit="1" customWidth="1"/>
    <col min="533" max="535" width="36.6640625" style="21" customWidth="1"/>
    <col min="536" max="536" width="36.6640625" style="21" bestFit="1" customWidth="1"/>
    <col min="537" max="541" width="36.6640625" style="21" customWidth="1"/>
    <col min="542" max="544" width="36.6640625" style="21" bestFit="1" customWidth="1"/>
    <col min="545" max="547" width="36.6640625" style="21" customWidth="1"/>
    <col min="548" max="548" width="36.6640625" style="21" bestFit="1" customWidth="1"/>
    <col min="549" max="553" width="36.6640625" style="21" customWidth="1"/>
    <col min="554" max="556" width="36.6640625" style="21" bestFit="1" customWidth="1"/>
    <col min="557" max="559" width="36.6640625" style="21" customWidth="1"/>
    <col min="560" max="560" width="36.6640625" style="21" bestFit="1" customWidth="1"/>
    <col min="561" max="565" width="36.6640625" style="21" customWidth="1"/>
    <col min="566" max="568" width="36.6640625" style="21" bestFit="1" customWidth="1"/>
    <col min="569" max="577" width="36.6640625" style="21" customWidth="1"/>
    <col min="578" max="580" width="36.6640625" style="21" bestFit="1" customWidth="1"/>
    <col min="581" max="581" width="31" style="21" customWidth="1"/>
    <col min="582" max="582" width="40.21875" style="21" customWidth="1"/>
    <col min="583" max="583" width="32" style="21" customWidth="1"/>
    <col min="584" max="584" width="31.21875" style="21" customWidth="1"/>
    <col min="585" max="585" width="41.109375" style="21" customWidth="1"/>
    <col min="586" max="589" width="36.6640625" style="21" customWidth="1"/>
    <col min="590" max="592" width="36.6640625" style="21" bestFit="1" customWidth="1"/>
    <col min="593" max="595" width="36.6640625" style="21" customWidth="1"/>
    <col min="596" max="596" width="36.6640625" style="21" bestFit="1" customWidth="1"/>
    <col min="597" max="601" width="36.6640625" style="21" customWidth="1"/>
    <col min="602" max="604" width="36.6640625" style="21" bestFit="1" customWidth="1"/>
    <col min="605" max="607" width="36.6640625" style="21" customWidth="1"/>
    <col min="608" max="608" width="36.6640625" style="21" bestFit="1" customWidth="1"/>
    <col min="609" max="613" width="36.6640625" style="21" customWidth="1"/>
    <col min="614" max="616" width="36.6640625" style="21" bestFit="1" customWidth="1"/>
    <col min="617" max="619" width="36.6640625" style="21" customWidth="1"/>
    <col min="620" max="620" width="36.6640625" style="21" bestFit="1" customWidth="1"/>
    <col min="621" max="621" width="36.6640625" style="21" customWidth="1"/>
    <col min="622" max="622" width="36.6640625" style="21" bestFit="1" customWidth="1"/>
    <col min="623" max="625" width="36.6640625" style="21" customWidth="1"/>
    <col min="626" max="628" width="36.6640625" style="21" bestFit="1" customWidth="1"/>
    <col min="629" max="631" width="36.6640625" style="21" customWidth="1"/>
    <col min="632" max="632" width="36.6640625" style="21" bestFit="1" customWidth="1"/>
    <col min="633" max="637" width="36.6640625" style="21" customWidth="1"/>
    <col min="638" max="640" width="36.6640625" style="21" bestFit="1" customWidth="1"/>
    <col min="641" max="643" width="36.6640625" style="21" customWidth="1"/>
    <col min="644" max="644" width="36.6640625" style="21" bestFit="1" customWidth="1"/>
    <col min="645" max="645" width="36.6640625" style="21" customWidth="1"/>
    <col min="646" max="646" width="31" style="21" customWidth="1"/>
    <col min="647" max="647" width="40.21875" style="21" customWidth="1"/>
    <col min="648" max="648" width="32" style="21" customWidth="1"/>
    <col min="649" max="649" width="31.21875" style="21" customWidth="1"/>
    <col min="650" max="650" width="41.109375" style="21" customWidth="1"/>
    <col min="651" max="651" width="36.6640625" style="21" customWidth="1"/>
    <col min="652" max="652" width="36.6640625" style="21" bestFit="1" customWidth="1"/>
    <col min="653" max="655" width="36.6640625" style="21" customWidth="1"/>
    <col min="656" max="656" width="36.6640625" style="21" bestFit="1" customWidth="1"/>
    <col min="657" max="667" width="36.6640625" style="21" customWidth="1"/>
    <col min="668" max="668" width="36.6640625" style="21" bestFit="1" customWidth="1"/>
    <col min="669" max="673" width="36.6640625" style="21" customWidth="1"/>
    <col min="674" max="674" width="36.6640625" style="21" bestFit="1" customWidth="1"/>
    <col min="675" max="679" width="36.6640625" style="21" customWidth="1"/>
    <col min="680" max="680" width="36.6640625" style="21" bestFit="1" customWidth="1"/>
    <col min="681" max="685" width="36.6640625" style="21" customWidth="1"/>
    <col min="686" max="688" width="36.6640625" style="21" bestFit="1" customWidth="1"/>
    <col min="689" max="691" width="36.6640625" style="21" customWidth="1"/>
    <col min="692" max="692" width="36.6640625" style="21" bestFit="1" customWidth="1"/>
    <col min="693" max="703" width="36.6640625" style="21" customWidth="1"/>
    <col min="704" max="704" width="36.6640625" style="21" bestFit="1" customWidth="1"/>
    <col min="705" max="706" width="36.6640625" style="21" customWidth="1"/>
    <col min="707" max="707" width="36.6640625" style="21" bestFit="1" customWidth="1"/>
    <col min="708" max="709" width="36.6640625" style="21" customWidth="1"/>
    <col min="710" max="710" width="36.6640625" style="21" bestFit="1" customWidth="1"/>
    <col min="711" max="711" width="31" style="21" customWidth="1"/>
    <col min="712" max="712" width="40.21875" style="21" customWidth="1"/>
    <col min="713" max="713" width="32" style="21" bestFit="1" customWidth="1"/>
    <col min="714" max="714" width="31.21875" style="21" customWidth="1"/>
    <col min="715" max="715" width="41.109375" style="21" customWidth="1"/>
    <col min="716" max="716" width="36.6640625" style="21" bestFit="1" customWidth="1"/>
    <col min="717" max="718" width="36.6640625" style="21" customWidth="1"/>
    <col min="719" max="719" width="36.6640625" style="21" bestFit="1" customWidth="1"/>
    <col min="720" max="721" width="36.6640625" style="21" customWidth="1"/>
    <col min="722" max="723" width="36.6640625" style="21" bestFit="1" customWidth="1"/>
    <col min="724" max="724" width="36.6640625" style="21" customWidth="1"/>
    <col min="725" max="725" width="36.6640625" style="21" bestFit="1" customWidth="1"/>
    <col min="726" max="727" width="36.6640625" style="21" customWidth="1"/>
    <col min="728" max="728" width="36.6640625" style="21" bestFit="1" customWidth="1"/>
    <col min="729" max="730" width="36.6640625" style="21" customWidth="1"/>
    <col min="731" max="731" width="36.6640625" style="21" bestFit="1" customWidth="1"/>
    <col min="732" max="733" width="36.6640625" style="21" customWidth="1"/>
    <col min="734" max="735" width="36.6640625" style="21" bestFit="1" customWidth="1"/>
    <col min="736" max="736" width="36.6640625" style="21" customWidth="1"/>
    <col min="737" max="737" width="36.6640625" style="21" bestFit="1" customWidth="1"/>
    <col min="738" max="742" width="36.6640625" style="21" customWidth="1"/>
    <col min="743" max="743" width="36.6640625" style="21" bestFit="1" customWidth="1"/>
    <col min="744" max="745" width="36.6640625" style="21" customWidth="1"/>
    <col min="746" max="747" width="36.6640625" style="21" bestFit="1" customWidth="1"/>
    <col min="748" max="748" width="36.6640625" style="21" customWidth="1"/>
    <col min="749" max="749" width="36.6640625" style="21" bestFit="1" customWidth="1"/>
    <col min="750" max="751" width="36.6640625" style="21" customWidth="1"/>
    <col min="752" max="752" width="36.6640625" style="21" bestFit="1" customWidth="1"/>
    <col min="753" max="754" width="36.6640625" style="21" customWidth="1"/>
    <col min="755" max="755" width="36.6640625" style="21" bestFit="1" customWidth="1"/>
    <col min="756" max="757" width="36.6640625" style="21" customWidth="1"/>
    <col min="758" max="759" width="36.6640625" style="21" bestFit="1" customWidth="1"/>
    <col min="760" max="760" width="36.6640625" style="21" customWidth="1"/>
    <col min="761" max="761" width="36.6640625" style="21" bestFit="1" customWidth="1"/>
    <col min="762" max="763" width="36.6640625" style="21" customWidth="1"/>
    <col min="764" max="764" width="36.6640625" style="21" bestFit="1" customWidth="1"/>
    <col min="765" max="766" width="36.6640625" style="21" customWidth="1"/>
    <col min="767" max="767" width="36.6640625" style="21" bestFit="1" customWidth="1"/>
    <col min="768" max="769" width="36.6640625" style="21" customWidth="1"/>
    <col min="770" max="771" width="36.6640625" style="21" bestFit="1" customWidth="1"/>
    <col min="772" max="772" width="36.6640625" style="21" customWidth="1"/>
    <col min="773" max="773" width="36.6640625" style="21" bestFit="1" customWidth="1"/>
    <col min="774" max="775" width="36.6640625" style="21" customWidth="1"/>
    <col min="776" max="776" width="31" style="21" bestFit="1" customWidth="1"/>
    <col min="777" max="777" width="40.21875" style="21" customWidth="1"/>
    <col min="778" max="778" width="32" style="21" customWidth="1"/>
    <col min="779" max="779" width="31.21875" style="21" customWidth="1"/>
    <col min="780" max="780" width="41.109375" style="21" customWidth="1"/>
    <col min="781" max="781" width="36.6640625" style="21" customWidth="1"/>
    <col min="782" max="783" width="36.6640625" style="21" bestFit="1" customWidth="1"/>
    <col min="784" max="784" width="36.6640625" style="21" customWidth="1"/>
    <col min="785" max="785" width="36.6640625" style="21" bestFit="1" customWidth="1"/>
    <col min="786" max="787" width="36.6640625" style="21" customWidth="1"/>
    <col min="788" max="788" width="36.6640625" style="21" bestFit="1" customWidth="1"/>
    <col min="789" max="790" width="36.6640625" style="21" customWidth="1"/>
    <col min="791" max="791" width="36.6640625" style="21" bestFit="1" customWidth="1"/>
    <col min="792" max="793" width="36.6640625" style="21" customWidth="1"/>
    <col min="794" max="795" width="36.6640625" style="21" bestFit="1" customWidth="1"/>
    <col min="796" max="796" width="36.6640625" style="21" customWidth="1"/>
    <col min="797" max="797" width="36.6640625" style="21" bestFit="1" customWidth="1"/>
    <col min="798" max="799" width="36.6640625" style="21" customWidth="1"/>
    <col min="800" max="800" width="36.6640625" style="21" bestFit="1" customWidth="1"/>
    <col min="801" max="802" width="36.6640625" style="21" customWidth="1"/>
    <col min="803" max="803" width="36.6640625" style="21" bestFit="1" customWidth="1"/>
    <col min="804" max="805" width="36.6640625" style="21" customWidth="1"/>
    <col min="806" max="807" width="36.6640625" style="21" bestFit="1" customWidth="1"/>
    <col min="808" max="808" width="36.6640625" style="21" customWidth="1"/>
    <col min="809" max="809" width="36.6640625" style="21" bestFit="1" customWidth="1"/>
    <col min="810" max="811" width="36.6640625" style="21" customWidth="1"/>
    <col min="812" max="812" width="36.6640625" style="21" bestFit="1" customWidth="1"/>
    <col min="813" max="814" width="36.6640625" style="21" customWidth="1"/>
    <col min="815" max="815" width="36.6640625" style="21" bestFit="1" customWidth="1"/>
    <col min="816" max="820" width="36.6640625" style="21" customWidth="1"/>
    <col min="821" max="821" width="36.6640625" style="21" bestFit="1" customWidth="1"/>
    <col min="822" max="823" width="36.6640625" style="21" customWidth="1"/>
    <col min="824" max="824" width="36.6640625" style="21" bestFit="1" customWidth="1"/>
    <col min="825" max="826" width="36.6640625" style="21" customWidth="1"/>
    <col min="827" max="827" width="36.6640625" style="21" bestFit="1" customWidth="1"/>
    <col min="828" max="829" width="36.6640625" style="21" customWidth="1"/>
    <col min="830" max="830" width="36.6640625" style="21" bestFit="1" customWidth="1"/>
    <col min="831" max="832" width="36.6640625" style="21" customWidth="1"/>
    <col min="833" max="833" width="36.6640625" style="21" bestFit="1" customWidth="1"/>
    <col min="834" max="835" width="36.6640625" style="21" customWidth="1"/>
    <col min="836" max="836" width="36.6640625" style="21" bestFit="1" customWidth="1"/>
    <col min="837" max="838" width="36.6640625" style="21" customWidth="1"/>
    <col min="839" max="839" width="36.6640625" style="21" bestFit="1" customWidth="1"/>
    <col min="840" max="840" width="36.6640625" style="21" customWidth="1"/>
    <col min="841" max="841" width="31" style="21" customWidth="1"/>
    <col min="842" max="842" width="40.21875" style="21" bestFit="1" customWidth="1"/>
    <col min="843" max="843" width="32" style="21" customWidth="1"/>
    <col min="844" max="844" width="31.21875" style="21" customWidth="1"/>
    <col min="845" max="845" width="41.109375" style="21" bestFit="1" customWidth="1"/>
    <col min="846" max="847" width="36.6640625" style="21" customWidth="1"/>
    <col min="848" max="848" width="36.6640625" style="21" bestFit="1" customWidth="1"/>
    <col min="849" max="850" width="36.6640625" style="21" customWidth="1"/>
    <col min="851" max="851" width="36.6640625" style="21" bestFit="1" customWidth="1"/>
    <col min="852" max="853" width="36.6640625" style="21" customWidth="1"/>
    <col min="854" max="855" width="36.6640625" style="21" bestFit="1" customWidth="1"/>
    <col min="856" max="859" width="36.6640625" style="21" customWidth="1"/>
    <col min="860" max="860" width="36.6640625" style="21" bestFit="1" customWidth="1"/>
    <col min="861" max="862" width="36.6640625" style="21" customWidth="1"/>
    <col min="863" max="863" width="36.6640625" style="21" bestFit="1" customWidth="1"/>
    <col min="864" max="865" width="36.6640625" style="21" customWidth="1"/>
    <col min="866" max="867" width="36.6640625" style="21" bestFit="1" customWidth="1"/>
    <col min="868" max="868" width="36.6640625" style="21" customWidth="1"/>
    <col min="869" max="869" width="36.6640625" style="21" bestFit="1" customWidth="1"/>
    <col min="870" max="871" width="36.6640625" style="21" customWidth="1"/>
    <col min="872" max="872" width="36.6640625" style="21" bestFit="1" customWidth="1"/>
    <col min="873" max="874" width="36.6640625" style="21" customWidth="1"/>
    <col min="875" max="875" width="36.6640625" style="21" bestFit="1" customWidth="1"/>
    <col min="876" max="877" width="36.6640625" style="21" customWidth="1"/>
    <col min="878" max="879" width="36.6640625" style="21" bestFit="1" customWidth="1"/>
    <col min="880" max="880" width="36.6640625" style="21" customWidth="1"/>
    <col min="881" max="881" width="36.6640625" style="21" bestFit="1" customWidth="1"/>
    <col min="882" max="883" width="36.6640625" style="21" customWidth="1"/>
    <col min="884" max="884" width="36.6640625" style="21" bestFit="1" customWidth="1"/>
    <col min="885" max="886" width="36.6640625" style="21" customWidth="1"/>
    <col min="887" max="887" width="36.6640625" style="21" bestFit="1" customWidth="1"/>
    <col min="888" max="889" width="36.6640625" style="21" customWidth="1"/>
    <col min="890" max="891" width="36.6640625" style="21" bestFit="1" customWidth="1"/>
    <col min="892" max="892" width="36.6640625" style="21" customWidth="1"/>
    <col min="893" max="893" width="36.6640625" style="21" bestFit="1" customWidth="1"/>
    <col min="894" max="898" width="36.6640625" style="21" customWidth="1"/>
    <col min="899" max="899" width="36.6640625" style="21" bestFit="1" customWidth="1"/>
    <col min="900" max="901" width="36.6640625" style="21" customWidth="1"/>
    <col min="902" max="903" width="36.6640625" style="21" bestFit="1" customWidth="1"/>
    <col min="904" max="904" width="36.6640625" style="21" customWidth="1"/>
    <col min="905" max="905" width="36.6640625" style="21" bestFit="1" customWidth="1"/>
    <col min="906" max="906" width="31" style="21" customWidth="1"/>
    <col min="907" max="907" width="40.21875" style="21" customWidth="1"/>
    <col min="908" max="908" width="32" style="21" bestFit="1" customWidth="1"/>
    <col min="909" max="909" width="31.21875" style="21" customWidth="1"/>
    <col min="910" max="910" width="41.109375" style="21" customWidth="1"/>
    <col min="911" max="911" width="36.6640625" style="21" bestFit="1" customWidth="1"/>
    <col min="912" max="913" width="36.6640625" style="21" customWidth="1"/>
    <col min="914" max="915" width="36.6640625" style="21" bestFit="1" customWidth="1"/>
    <col min="916" max="916" width="36.6640625" style="21" customWidth="1"/>
    <col min="917" max="917" width="36.6640625" style="21" bestFit="1" customWidth="1"/>
    <col min="918" max="919" width="36.6640625" style="21" customWidth="1"/>
    <col min="920" max="920" width="36.6640625" style="21" bestFit="1" customWidth="1"/>
    <col min="921" max="922" width="36.6640625" style="21" customWidth="1"/>
    <col min="923" max="923" width="36.6640625" style="21" bestFit="1" customWidth="1"/>
    <col min="924" max="925" width="36.6640625" style="21" customWidth="1"/>
    <col min="926" max="927" width="36.6640625" style="21" bestFit="1" customWidth="1"/>
    <col min="928" max="928" width="36.6640625" style="21" customWidth="1"/>
    <col min="929" max="929" width="36.6640625" style="21" bestFit="1" customWidth="1"/>
    <col min="930" max="931" width="36.6640625" style="21" customWidth="1"/>
    <col min="932" max="932" width="36.6640625" style="21" bestFit="1" customWidth="1"/>
    <col min="933" max="937" width="36.6640625" style="21" customWidth="1"/>
    <col min="938" max="939" width="36.6640625" style="21" bestFit="1" customWidth="1"/>
    <col min="940" max="940" width="36.6640625" style="21" customWidth="1"/>
    <col min="941" max="941" width="36.6640625" style="21" bestFit="1" customWidth="1"/>
    <col min="942" max="943" width="36.6640625" style="21" customWidth="1"/>
    <col min="944" max="944" width="36.6640625" style="21" bestFit="1" customWidth="1"/>
    <col min="945" max="946" width="36.6640625" style="21" customWidth="1"/>
    <col min="947" max="947" width="36.6640625" style="21" bestFit="1" customWidth="1"/>
    <col min="948" max="949" width="36.6640625" style="21" customWidth="1"/>
    <col min="950" max="951" width="36.6640625" style="21" bestFit="1" customWidth="1"/>
    <col min="952" max="952" width="36.6640625" style="21" customWidth="1"/>
    <col min="953" max="953" width="36.6640625" style="21" bestFit="1" customWidth="1"/>
    <col min="954" max="955" width="36.6640625" style="21" customWidth="1"/>
    <col min="956" max="956" width="36.6640625" style="21" bestFit="1" customWidth="1"/>
    <col min="957" max="958" width="36.6640625" style="21" customWidth="1"/>
    <col min="959" max="959" width="36.6640625" style="21" bestFit="1" customWidth="1"/>
    <col min="960" max="961" width="36.6640625" style="21" customWidth="1"/>
    <col min="962" max="963" width="36.6640625" style="21" bestFit="1" customWidth="1"/>
    <col min="964" max="964" width="36.6640625" style="21" customWidth="1"/>
    <col min="965" max="965" width="36.6640625" style="21" bestFit="1" customWidth="1"/>
    <col min="966" max="967" width="36.6640625" style="21" customWidth="1"/>
    <col min="968" max="968" width="36.6640625" style="21" bestFit="1" customWidth="1"/>
    <col min="969" max="970" width="36.6640625" style="21" customWidth="1"/>
    <col min="971" max="971" width="31" style="21" customWidth="1"/>
    <col min="972" max="972" width="40.21875" style="21" customWidth="1"/>
    <col min="973" max="973" width="32" style="21" customWidth="1"/>
    <col min="974" max="974" width="31.21875" style="21" customWidth="1"/>
    <col min="975" max="975" width="41.109375" style="21" customWidth="1"/>
    <col min="976" max="976" width="36.6640625" style="21" customWidth="1"/>
    <col min="977" max="977" width="36.6640625" style="21" bestFit="1" customWidth="1"/>
    <col min="978" max="979" width="36.6640625" style="21" customWidth="1"/>
    <col min="980" max="980" width="36.6640625" style="21" bestFit="1" customWidth="1"/>
    <col min="981" max="982" width="36.6640625" style="21" customWidth="1"/>
    <col min="983" max="983" width="36.6640625" style="21" bestFit="1" customWidth="1"/>
    <col min="984" max="985" width="36.6640625" style="21" customWidth="1"/>
    <col min="986" max="986" width="36.6640625" style="21" bestFit="1" customWidth="1"/>
    <col min="987" max="988" width="36.6640625" style="21" customWidth="1"/>
    <col min="989" max="989" width="36.6640625" style="21" bestFit="1" customWidth="1"/>
    <col min="990" max="991" width="36.6640625" style="21" customWidth="1"/>
    <col min="992" max="992" width="36.6640625" style="21" bestFit="1" customWidth="1"/>
    <col min="993" max="994" width="36.6640625" style="21" customWidth="1"/>
    <col min="995" max="995" width="36.6640625" style="21" bestFit="1" customWidth="1"/>
    <col min="996" max="997" width="36.6640625" style="21" customWidth="1"/>
    <col min="998" max="999" width="36.6640625" style="21" bestFit="1" customWidth="1"/>
    <col min="1000" max="1000" width="36.6640625" style="21" customWidth="1"/>
    <col min="1001" max="1001" width="36.6640625" style="21" bestFit="1" customWidth="1"/>
    <col min="1002" max="1003" width="36.6640625" style="21" customWidth="1"/>
    <col min="1004" max="1004" width="36.6640625" style="21" bestFit="1" customWidth="1"/>
    <col min="1005" max="1006" width="36.6640625" style="21" customWidth="1"/>
    <col min="1007" max="1007" width="36.6640625" style="21" bestFit="1" customWidth="1"/>
    <col min="1008" max="1009" width="36.6640625" style="21" customWidth="1"/>
    <col min="1010" max="1011" width="36.6640625" style="21" bestFit="1" customWidth="1"/>
    <col min="1012" max="1015" width="36.6640625" style="21" customWidth="1"/>
    <col min="1016" max="1016" width="36.6640625" style="21" bestFit="1" customWidth="1"/>
    <col min="1017" max="1018" width="36.6640625" style="21" customWidth="1"/>
    <col min="1019" max="1019" width="36.6640625" style="21" bestFit="1" customWidth="1"/>
    <col min="1020" max="1021" width="36.6640625" style="21" customWidth="1"/>
    <col min="1022" max="1023" width="36.6640625" style="21" bestFit="1" customWidth="1"/>
    <col min="1024" max="1024" width="36.6640625" style="21" customWidth="1"/>
    <col min="1025" max="1025" width="36.6640625" style="21" bestFit="1" customWidth="1"/>
    <col min="1026" max="1027" width="36.6640625" style="21" customWidth="1"/>
    <col min="1028" max="1028" width="36.6640625" style="21" bestFit="1" customWidth="1"/>
    <col min="1029" max="1030" width="36.6640625" style="21" customWidth="1"/>
    <col min="1031" max="1031" width="36.6640625" style="21" bestFit="1" customWidth="1"/>
    <col min="1032" max="1033" width="36.6640625" style="21" customWidth="1"/>
    <col min="1034" max="1035" width="36.6640625" style="21" bestFit="1" customWidth="1"/>
    <col min="1036" max="1036" width="31" style="21" customWidth="1"/>
    <col min="1037" max="1037" width="40.21875" style="21" bestFit="1" customWidth="1"/>
    <col min="1038" max="1038" width="32" style="21" customWidth="1"/>
    <col min="1039" max="1039" width="31.21875" style="21" customWidth="1"/>
    <col min="1040" max="1040" width="41.109375" style="21" bestFit="1" customWidth="1"/>
    <col min="1041" max="1042" width="36.6640625" style="21" customWidth="1"/>
    <col min="1043" max="1043" width="36.6640625" style="21" bestFit="1" customWidth="1"/>
    <col min="1044" max="1051" width="36.6640625" style="21" customWidth="1"/>
    <col min="1052" max="1052" width="36.6640625" style="21" bestFit="1" customWidth="1"/>
    <col min="1053" max="1054" width="36.6640625" style="21" customWidth="1"/>
    <col min="1055" max="1056" width="36.6640625" style="21" bestFit="1" customWidth="1"/>
    <col min="1057" max="1058" width="36.6640625" style="21" customWidth="1"/>
    <col min="1059" max="1060" width="36.6640625" style="21" bestFit="1" customWidth="1"/>
    <col min="1061" max="1062" width="36.6640625" style="21" customWidth="1"/>
    <col min="1063" max="1064" width="36.6640625" style="21" bestFit="1" customWidth="1"/>
    <col min="1065" max="1066" width="36.6640625" style="21" customWidth="1"/>
    <col min="1067" max="1068" width="36.6640625" style="21" bestFit="1" customWidth="1"/>
    <col min="1069" max="1070" width="36.6640625" style="21" customWidth="1"/>
    <col min="1071" max="1072" width="36.6640625" style="21" bestFit="1" customWidth="1"/>
    <col min="1073" max="1074" width="36.6640625" style="21" customWidth="1"/>
    <col min="1075" max="1076" width="36.6640625" style="21" bestFit="1" customWidth="1"/>
    <col min="1077" max="1078" width="36.6640625" style="21" customWidth="1"/>
    <col min="1079" max="1080" width="36.6640625" style="21" bestFit="1" customWidth="1"/>
    <col min="1081" max="1082" width="36.6640625" style="21" customWidth="1"/>
    <col min="1083" max="1084" width="36.6640625" style="21" bestFit="1" customWidth="1"/>
    <col min="1085" max="1086" width="36.6640625" style="21" customWidth="1"/>
    <col min="1087" max="1088" width="36.6640625" style="21" bestFit="1" customWidth="1"/>
    <col min="1089" max="1091" width="36.6640625" style="21" customWidth="1"/>
    <col min="1092" max="1092" width="36.6640625" style="21" bestFit="1" customWidth="1"/>
    <col min="1093" max="1094" width="36.6640625" style="21" customWidth="1"/>
    <col min="1095" max="1096" width="36.6640625" style="21" bestFit="1" customWidth="1"/>
    <col min="1097" max="1098" width="36.6640625" style="21" customWidth="1"/>
    <col min="1099" max="1100" width="36.6640625" style="21" bestFit="1" customWidth="1"/>
    <col min="1101" max="1101" width="31" style="21" customWidth="1"/>
    <col min="1102" max="1102" width="40.21875" style="21" customWidth="1"/>
    <col min="1103" max="1103" width="32" style="21" customWidth="1"/>
    <col min="1104" max="1104" width="31.21875" style="21" bestFit="1" customWidth="1"/>
    <col min="1105" max="1105" width="41.109375" style="21" customWidth="1"/>
    <col min="1106" max="1106" width="36.6640625" style="21" customWidth="1"/>
    <col min="1107" max="1108" width="36.6640625" style="21" bestFit="1" customWidth="1"/>
    <col min="1109" max="1110" width="36.6640625" style="21" customWidth="1"/>
    <col min="1111" max="1112" width="36.6640625" style="21" bestFit="1" customWidth="1"/>
    <col min="1113" max="1114" width="36.6640625" style="21" customWidth="1"/>
    <col min="1115" max="1116" width="36.6640625" style="21" bestFit="1" customWidth="1"/>
    <col min="1117" max="1118" width="36.6640625" style="21" customWidth="1"/>
    <col min="1119" max="1120" width="36.6640625" style="21" bestFit="1" customWidth="1"/>
    <col min="1121" max="1122" width="36.6640625" style="21" customWidth="1"/>
    <col min="1123" max="1124" width="36.6640625" style="21" bestFit="1" customWidth="1"/>
    <col min="1125" max="1126" width="36.6640625" style="21" customWidth="1"/>
    <col min="1127" max="1128" width="36.6640625" style="21" bestFit="1" customWidth="1"/>
    <col min="1129" max="1130" width="36.6640625" style="21" customWidth="1"/>
    <col min="1131" max="1132" width="36.6640625" style="21" bestFit="1" customWidth="1"/>
    <col min="1133" max="1134" width="36.6640625" style="21" customWidth="1"/>
    <col min="1135" max="1136" width="36.6640625" style="21" bestFit="1" customWidth="1"/>
    <col min="1137" max="1138" width="36.6640625" style="21" customWidth="1"/>
    <col min="1139" max="1140" width="36.6640625" style="21" bestFit="1" customWidth="1"/>
    <col min="1141" max="1143" width="36.6640625" style="21" customWidth="1"/>
    <col min="1144" max="1144" width="36.6640625" style="21" bestFit="1" customWidth="1"/>
    <col min="1145" max="1146" width="36.6640625" style="21" customWidth="1"/>
    <col min="1147" max="1148" width="36.6640625" style="21" bestFit="1" customWidth="1"/>
    <col min="1149" max="1150" width="36.6640625" style="21" customWidth="1"/>
    <col min="1151" max="1152" width="36.6640625" style="21" bestFit="1" customWidth="1"/>
    <col min="1153" max="1154" width="36.6640625" style="21" customWidth="1"/>
    <col min="1155" max="1156" width="36.6640625" style="21" bestFit="1" customWidth="1"/>
    <col min="1157" max="1158" width="36.6640625" style="21" customWidth="1"/>
    <col min="1159" max="1160" width="36.6640625" style="21" bestFit="1" customWidth="1"/>
    <col min="1161" max="1162" width="36.6640625" style="21" customWidth="1"/>
    <col min="1163" max="1164" width="36.6640625" style="21" bestFit="1" customWidth="1"/>
    <col min="1165" max="1165" width="36.6640625" style="21" customWidth="1"/>
    <col min="1166" max="1166" width="31" style="21" customWidth="1"/>
    <col min="1167" max="1167" width="40.21875" style="21" bestFit="1" customWidth="1"/>
    <col min="1168" max="1168" width="32" style="21" bestFit="1" customWidth="1"/>
    <col min="1169" max="1169" width="31.21875" style="21" customWidth="1"/>
    <col min="1170" max="1170" width="41.109375" style="21" customWidth="1"/>
    <col min="1171" max="1172" width="36.6640625" style="21" bestFit="1" customWidth="1"/>
    <col min="1173" max="1174" width="36.6640625" style="21" customWidth="1"/>
    <col min="1175" max="1176" width="36.6640625" style="21" bestFit="1" customWidth="1"/>
    <col min="1177" max="1178" width="36.6640625" style="21" customWidth="1"/>
    <col min="1179" max="1180" width="36.6640625" style="21" bestFit="1" customWidth="1"/>
    <col min="1181" max="1182" width="36.6640625" style="21" customWidth="1"/>
    <col min="1183" max="1184" width="36.6640625" style="21" bestFit="1" customWidth="1"/>
    <col min="1185" max="1186" width="36.6640625" style="21" customWidth="1"/>
    <col min="1187" max="1188" width="36.6640625" style="21" bestFit="1" customWidth="1"/>
    <col min="1189" max="1190" width="36.6640625" style="21" customWidth="1"/>
    <col min="1191" max="1192" width="36.6640625" style="21" bestFit="1" customWidth="1"/>
    <col min="1193" max="1195" width="36.6640625" style="21" customWidth="1"/>
    <col min="1196" max="1196" width="36.6640625" style="21" bestFit="1" customWidth="1"/>
    <col min="1197" max="1198" width="36.6640625" style="21" customWidth="1"/>
    <col min="1199" max="1200" width="36.6640625" style="21" bestFit="1" customWidth="1"/>
    <col min="1201" max="1202" width="36.6640625" style="21" customWidth="1"/>
    <col min="1203" max="1204" width="36.6640625" style="21" bestFit="1" customWidth="1"/>
    <col min="1205" max="1206" width="36.6640625" style="21" customWidth="1"/>
    <col min="1207" max="1208" width="36.6640625" style="21" bestFit="1" customWidth="1"/>
    <col min="1209" max="1210" width="36.6640625" style="21" customWidth="1"/>
    <col min="1211" max="1212" width="36.6640625" style="21" bestFit="1" customWidth="1"/>
    <col min="1213" max="1214" width="36.6640625" style="21" customWidth="1"/>
    <col min="1215" max="1216" width="36.6640625" style="21" bestFit="1" customWidth="1"/>
    <col min="1217" max="1218" width="36.6640625" style="21" customWidth="1"/>
    <col min="1219" max="1220" width="36.6640625" style="21" bestFit="1" customWidth="1"/>
    <col min="1221" max="1222" width="36.6640625" style="21" customWidth="1"/>
    <col min="1223" max="1224" width="36.6640625" style="21" bestFit="1" customWidth="1"/>
    <col min="1225" max="1226" width="36.6640625" style="21" customWidth="1"/>
    <col min="1227" max="1228" width="36.6640625" style="21" bestFit="1" customWidth="1"/>
    <col min="1229" max="1230" width="36.6640625" style="21" customWidth="1"/>
    <col min="1231" max="1231" width="31" style="21" customWidth="1"/>
    <col min="1232" max="1232" width="40.21875" style="21" bestFit="1" customWidth="1"/>
    <col min="1233" max="1233" width="32" style="21" customWidth="1"/>
    <col min="1234" max="1234" width="31.21875" style="21" customWidth="1"/>
    <col min="1235" max="1235" width="41.109375" style="21" bestFit="1" customWidth="1"/>
    <col min="1236" max="1236" width="36.6640625" style="21" bestFit="1" customWidth="1"/>
    <col min="1237" max="1238" width="36.6640625" style="21" customWidth="1"/>
    <col min="1239" max="1240" width="36.6640625" style="21" bestFit="1" customWidth="1"/>
    <col min="1241" max="1242" width="36.6640625" style="21" customWidth="1"/>
    <col min="1243" max="1244" width="36.6640625" style="21" bestFit="1" customWidth="1"/>
    <col min="1245" max="1247" width="36.6640625" style="21" customWidth="1"/>
    <col min="1248" max="1248" width="36.6640625" style="21" bestFit="1" customWidth="1"/>
    <col min="1249" max="1250" width="36.6640625" style="21" customWidth="1"/>
    <col min="1251" max="1252" width="36.6640625" style="21" bestFit="1" customWidth="1"/>
    <col min="1253" max="1254" width="36.6640625" style="21" customWidth="1"/>
    <col min="1255" max="1256" width="36.6640625" style="21" bestFit="1" customWidth="1"/>
    <col min="1257" max="1258" width="36.6640625" style="21" customWidth="1"/>
    <col min="1259" max="1260" width="36.6640625" style="21" bestFit="1" customWidth="1"/>
    <col min="1261" max="1262" width="36.6640625" style="21" customWidth="1"/>
    <col min="1263" max="1264" width="36.6640625" style="21" bestFit="1" customWidth="1"/>
    <col min="1265" max="1266" width="36.6640625" style="21" customWidth="1"/>
    <col min="1267" max="1268" width="36.6640625" style="21" bestFit="1" customWidth="1"/>
    <col min="1269" max="1270" width="36.6640625" style="21" customWidth="1"/>
    <col min="1271" max="1272" width="36.6640625" style="21" bestFit="1" customWidth="1"/>
    <col min="1273" max="1274" width="36.6640625" style="21" customWidth="1"/>
    <col min="1275" max="1276" width="36.6640625" style="21" bestFit="1" customWidth="1"/>
    <col min="1277" max="1278" width="36.6640625" style="21" customWidth="1"/>
    <col min="1279" max="1280" width="36.6640625" style="21" bestFit="1" customWidth="1"/>
    <col min="1281" max="1282" width="36.6640625" style="21" customWidth="1"/>
    <col min="1283" max="1284" width="36.6640625" style="21" bestFit="1" customWidth="1"/>
    <col min="1285" max="1286" width="36.6640625" style="21" customWidth="1"/>
    <col min="1287" max="1288" width="36.6640625" style="21" bestFit="1" customWidth="1"/>
    <col min="1289" max="1290" width="36.6640625" style="21" customWidth="1"/>
    <col min="1291" max="1292" width="36.6640625" style="21" bestFit="1" customWidth="1"/>
    <col min="1293" max="1294" width="36.6640625" style="21" customWidth="1"/>
    <col min="1295" max="1295" width="36.6640625" style="21" bestFit="1" customWidth="1"/>
    <col min="1296" max="1296" width="31" style="21" bestFit="1" customWidth="1"/>
    <col min="1297" max="1297" width="40.21875" style="21" customWidth="1"/>
    <col min="1298" max="1298" width="32" style="21" customWidth="1"/>
    <col min="1299" max="1299" width="31.21875" style="21" customWidth="1"/>
    <col min="1300" max="1300" width="41.109375" style="21" bestFit="1" customWidth="1"/>
    <col min="1301" max="1302" width="36.6640625" style="21" customWidth="1"/>
    <col min="1303" max="1304" width="36.6640625" style="21" bestFit="1" customWidth="1"/>
    <col min="1305" max="1306" width="36.6640625" style="21" customWidth="1"/>
    <col min="1307" max="1308" width="36.6640625" style="21" bestFit="1" customWidth="1"/>
    <col min="1309" max="1310" width="36.6640625" style="21" customWidth="1"/>
    <col min="1311" max="1312" width="36.6640625" style="21" bestFit="1" customWidth="1"/>
    <col min="1313" max="1314" width="36.6640625" style="21" customWidth="1"/>
    <col min="1315" max="1316" width="36.6640625" style="21" bestFit="1" customWidth="1"/>
    <col min="1317" max="1318" width="36.6640625" style="21" customWidth="1"/>
    <col min="1319" max="1320" width="36.6640625" style="21" bestFit="1" customWidth="1"/>
    <col min="1321" max="1322" width="36.6640625" style="21" customWidth="1"/>
    <col min="1323" max="1324" width="36.6640625" style="21" bestFit="1" customWidth="1"/>
    <col min="1325" max="1326" width="36.6640625" style="21" customWidth="1"/>
    <col min="1327" max="1328" width="36.6640625" style="21" bestFit="1" customWidth="1"/>
    <col min="1329" max="1330" width="36.6640625" style="21" customWidth="1"/>
    <col min="1331" max="1332" width="36.6640625" style="21" bestFit="1" customWidth="1"/>
    <col min="1333" max="1334" width="36.6640625" style="21" customWidth="1"/>
    <col min="1335" max="1336" width="36.6640625" style="21" bestFit="1" customWidth="1"/>
    <col min="1337" max="1338" width="36.6640625" style="21" customWidth="1"/>
    <col min="1339" max="1340" width="36.6640625" style="21" bestFit="1" customWidth="1"/>
    <col min="1341" max="1342" width="36.6640625" style="21" customWidth="1"/>
    <col min="1343" max="1344" width="36.6640625" style="21" bestFit="1" customWidth="1"/>
    <col min="1345" max="1346" width="36.6640625" style="21" customWidth="1"/>
    <col min="1347" max="1348" width="36.6640625" style="21" bestFit="1" customWidth="1"/>
    <col min="1349" max="1351" width="36.6640625" style="21" customWidth="1"/>
    <col min="1352" max="1352" width="36.6640625" style="21" bestFit="1" customWidth="1"/>
    <col min="1353" max="1354" width="36.6640625" style="21" customWidth="1"/>
    <col min="1355" max="1356" width="36.6640625" style="21" bestFit="1" customWidth="1"/>
    <col min="1357" max="1358" width="36.6640625" style="21" customWidth="1"/>
    <col min="1359" max="1360" width="36.6640625" style="21" bestFit="1" customWidth="1"/>
    <col min="1361" max="1361" width="31" style="21" customWidth="1"/>
    <col min="1362" max="1362" width="40.21875" style="21" customWidth="1"/>
    <col min="1363" max="1363" width="32" style="21" customWidth="1"/>
    <col min="1364" max="1364" width="31.21875" style="21" bestFit="1" customWidth="1"/>
    <col min="1365" max="1365" width="41.109375" style="21" customWidth="1"/>
    <col min="1366" max="1366" width="36.6640625" style="21" customWidth="1"/>
    <col min="1367" max="1368" width="36.6640625" style="21" bestFit="1" customWidth="1"/>
    <col min="1369" max="1370" width="36.6640625" style="21" customWidth="1"/>
    <col min="1371" max="1372" width="36.6640625" style="21" bestFit="1" customWidth="1"/>
    <col min="1373" max="1374" width="36.6640625" style="21" customWidth="1"/>
    <col min="1375" max="1376" width="36.6640625" style="21" bestFit="1" customWidth="1"/>
    <col min="1377" max="1378" width="36.6640625" style="21" customWidth="1"/>
    <col min="1379" max="1380" width="36.6640625" style="21" bestFit="1" customWidth="1"/>
    <col min="1381" max="1382" width="36.6640625" style="21" customWidth="1"/>
    <col min="1383" max="1384" width="36.6640625" style="21" bestFit="1" customWidth="1"/>
    <col min="1385" max="1386" width="36.6640625" style="21" customWidth="1"/>
    <col min="1387" max="1388" width="36.6640625" style="21" bestFit="1" customWidth="1"/>
    <col min="1389" max="1390" width="36.6640625" style="21" customWidth="1"/>
    <col min="1391" max="1392" width="36.6640625" style="21" bestFit="1" customWidth="1"/>
    <col min="1393" max="1395" width="36.6640625" style="21" customWidth="1"/>
    <col min="1396" max="1396" width="36.6640625" style="21" bestFit="1" customWidth="1"/>
    <col min="1397" max="1399" width="36.6640625" style="21" customWidth="1"/>
    <col min="1400" max="1400" width="36.6640625" style="21" bestFit="1" customWidth="1"/>
    <col min="1401" max="1425" width="36.6640625" style="21" customWidth="1"/>
    <col min="1426" max="1426" width="31" style="21" bestFit="1" customWidth="1"/>
    <col min="1427" max="1427" width="40.21875" style="21" bestFit="1" customWidth="1"/>
    <col min="1428" max="1428" width="32" style="21" customWidth="1"/>
    <col min="1429" max="1429" width="31.21875" style="21" customWidth="1"/>
    <col min="1430" max="1430" width="41.109375" style="21" customWidth="1"/>
    <col min="1431" max="1490" width="36.6640625" style="21" customWidth="1"/>
    <col min="1491" max="1491" width="31" style="21" bestFit="1" customWidth="1"/>
    <col min="1492" max="1492" width="40.21875" style="21" bestFit="1" customWidth="1"/>
    <col min="1493" max="1493" width="32" style="21" customWidth="1"/>
    <col min="1494" max="1494" width="31.21875" style="21" customWidth="1"/>
    <col min="1495" max="1495" width="41.109375" style="21" customWidth="1"/>
    <col min="1496" max="1555" width="36.6640625" style="21" customWidth="1"/>
    <col min="1556" max="1556" width="31" style="21" bestFit="1" customWidth="1"/>
    <col min="1557" max="1557" width="40.21875" style="21" bestFit="1" customWidth="1"/>
    <col min="1558" max="1558" width="32" style="21" customWidth="1"/>
    <col min="1559" max="1559" width="31.21875" style="21" customWidth="1"/>
    <col min="1560" max="1560" width="41.109375" style="21" customWidth="1"/>
    <col min="1561" max="1620" width="36.6640625" style="21" customWidth="1"/>
    <col min="1621" max="1621" width="31" style="21" bestFit="1" customWidth="1"/>
    <col min="1622" max="1622" width="40.21875" style="21" bestFit="1" customWidth="1"/>
    <col min="1623" max="1623" width="32" style="21" customWidth="1"/>
    <col min="1624" max="1624" width="31.21875" style="21" customWidth="1"/>
    <col min="1625" max="1625" width="41.109375" style="21" customWidth="1"/>
    <col min="1626" max="1685" width="36.6640625" style="21" customWidth="1"/>
    <col min="1686" max="1686" width="31" style="21" bestFit="1" customWidth="1"/>
    <col min="1687" max="1687" width="40.21875" style="21" bestFit="1" customWidth="1"/>
    <col min="1688" max="1688" width="32" style="21" customWidth="1"/>
    <col min="1689" max="1689" width="31.21875" style="21" customWidth="1"/>
    <col min="1690" max="1690" width="41.109375" style="21" customWidth="1"/>
    <col min="1691" max="1740" width="36.6640625" style="21" customWidth="1"/>
    <col min="1741" max="1741" width="31" style="21" bestFit="1" customWidth="1"/>
    <col min="1742" max="1742" width="40.21875" style="21" bestFit="1" customWidth="1"/>
    <col min="1743" max="1743" width="32" style="21" customWidth="1"/>
    <col min="1744" max="1744" width="31.21875" style="21" customWidth="1"/>
    <col min="1745" max="1745" width="41.109375" style="21" customWidth="1"/>
    <col min="1746" max="1746" width="31.21875" style="21" bestFit="1" customWidth="1"/>
    <col min="1747" max="1747" width="40.44140625" style="21" bestFit="1" customWidth="1"/>
    <col min="1748" max="1748" width="32.21875" style="21" customWidth="1"/>
    <col min="1749" max="1749" width="31.5546875" style="21" customWidth="1"/>
    <col min="1750" max="1750" width="41.33203125" style="21" customWidth="1"/>
    <col min="1751" max="16384" width="11.5546875" style="21"/>
  </cols>
  <sheetData>
    <row r="1" spans="1:388" ht="30" x14ac:dyDescent="0.2">
      <c r="A1" s="22" t="s">
        <v>68</v>
      </c>
    </row>
    <row r="2" spans="1:388" s="41" customFormat="1" ht="29.25" x14ac:dyDescent="0.2">
      <c r="A2" s="40" t="s">
        <v>254</v>
      </c>
    </row>
    <row r="3" spans="1:388" s="41" customFormat="1" ht="29.25" x14ac:dyDescent="0.2">
      <c r="A3" s="42" t="s">
        <v>255</v>
      </c>
    </row>
    <row r="4" spans="1:388" ht="20.45" customHeight="1" x14ac:dyDescent="0.2"/>
    <row r="9" spans="1:388" ht="53.1" customHeight="1" x14ac:dyDescent="0.2"/>
    <row r="11" spans="1:388" s="48" customFormat="1" ht="15" x14ac:dyDescent="0.2">
      <c r="A11" s="205" t="s">
        <v>279</v>
      </c>
      <c r="B11" s="21"/>
      <c r="C11" s="91">
        <v>2023</v>
      </c>
      <c r="D11" s="91"/>
      <c r="E11" s="91"/>
      <c r="F11" s="91"/>
      <c r="G11" s="91"/>
      <c r="H11" s="91"/>
      <c r="I11" s="91"/>
      <c r="J11" s="91" t="s">
        <v>260</v>
      </c>
      <c r="K11"/>
      <c r="L11"/>
      <c r="M11"/>
      <c r="N11"/>
      <c r="O11"/>
      <c r="P11"/>
      <c r="Q11"/>
      <c r="R11" s="133"/>
      <c r="S11" s="133"/>
      <c r="T11" s="133"/>
      <c r="U11" s="133"/>
      <c r="V11" s="133"/>
      <c r="W11" s="133"/>
      <c r="X11" s="133"/>
      <c r="Y11" s="133"/>
      <c r="Z11" s="133"/>
      <c r="AA11" s="133"/>
      <c r="AB11" s="133"/>
      <c r="AC11" s="133"/>
      <c r="AD11" s="133"/>
      <c r="AE11" s="133"/>
      <c r="AF11" s="133"/>
      <c r="AG11" s="133"/>
      <c r="AH11" s="133"/>
      <c r="AI11" s="133"/>
      <c r="AJ11" s="133"/>
      <c r="AK11" s="133"/>
      <c r="AL11" s="133"/>
      <c r="AM11" s="133"/>
      <c r="AN11" s="133"/>
      <c r="AO11" s="133"/>
      <c r="AP11" s="133"/>
      <c r="AQ11" s="133"/>
      <c r="AR11" s="133"/>
      <c r="AS11" s="133"/>
      <c r="AT11" s="133"/>
      <c r="AU11" s="133"/>
      <c r="AV11" s="133"/>
      <c r="AW11" s="133"/>
      <c r="AX11" s="133"/>
      <c r="AY11" s="133"/>
      <c r="AZ11" s="133"/>
      <c r="BA11" s="133"/>
      <c r="BB11" s="133"/>
      <c r="BC11" s="133"/>
      <c r="BD11" s="133"/>
      <c r="BE11" s="133"/>
      <c r="BF11" s="133"/>
      <c r="BG11" s="133"/>
      <c r="BH11" s="133"/>
      <c r="BI11" s="133"/>
      <c r="BJ11" s="133"/>
      <c r="BK11" s="133"/>
      <c r="BL11" s="133"/>
      <c r="BM11" s="133"/>
      <c r="BN11" s="133"/>
      <c r="BO11" s="133"/>
      <c r="BP11" s="133"/>
      <c r="BQ11" s="133"/>
      <c r="BR11" s="133"/>
      <c r="BS11" s="133"/>
      <c r="BT11" s="133"/>
      <c r="BU11" s="133"/>
      <c r="BV11" s="133"/>
      <c r="BW11" s="133"/>
      <c r="BX11" s="133"/>
      <c r="BY11" s="133"/>
      <c r="BZ11" s="133"/>
      <c r="CA11" s="133"/>
      <c r="CB11" s="133"/>
      <c r="CC11" s="133"/>
      <c r="CD11" s="133"/>
      <c r="CE11" s="133"/>
      <c r="CF11" s="133"/>
      <c r="CG11" s="133"/>
      <c r="CH11" s="133"/>
      <c r="CI11" s="133"/>
      <c r="CJ11" s="133"/>
      <c r="CK11" s="133"/>
      <c r="CL11" s="133"/>
      <c r="CM11" s="133"/>
      <c r="CN11" s="133"/>
      <c r="CO11" s="133"/>
      <c r="CP11" s="133"/>
      <c r="CQ11" s="133"/>
      <c r="CR11" s="133"/>
      <c r="CS11" s="133"/>
      <c r="CT11" s="133"/>
      <c r="CU11" s="133"/>
      <c r="CV11" s="133"/>
      <c r="CW11" s="133"/>
      <c r="CX11" s="133"/>
      <c r="CY11" s="133"/>
      <c r="CZ11" s="133"/>
      <c r="DA11" s="133"/>
      <c r="DB11" s="133"/>
      <c r="DC11" s="133"/>
      <c r="DD11" s="133"/>
      <c r="DE11" s="133"/>
      <c r="DF11" s="133"/>
      <c r="DG11" s="133"/>
      <c r="DH11" s="133"/>
      <c r="DI11" s="133"/>
      <c r="DJ11" s="133"/>
      <c r="DK11" s="133"/>
      <c r="DL11" s="133"/>
      <c r="DM11" s="133"/>
      <c r="DN11" s="133"/>
      <c r="DO11" s="133"/>
      <c r="DP11" s="133"/>
      <c r="DQ11" s="133"/>
      <c r="DR11" s="133"/>
      <c r="DS11" s="133"/>
      <c r="DT11" s="133"/>
      <c r="DU11" s="133"/>
      <c r="DV11" s="133"/>
      <c r="DW11" s="133"/>
      <c r="DX11" s="133"/>
      <c r="DY11" s="133"/>
      <c r="DZ11" s="133"/>
      <c r="EA11" s="133"/>
      <c r="EB11" s="133"/>
      <c r="EC11" s="133"/>
      <c r="ED11" s="133"/>
      <c r="EE11" s="133"/>
      <c r="EF11" s="133"/>
      <c r="EG11" s="133"/>
      <c r="EH11" s="133"/>
      <c r="EI11" s="133"/>
      <c r="EJ11" s="133"/>
      <c r="EK11" s="133"/>
      <c r="EL11" s="133"/>
      <c r="EM11" s="133"/>
      <c r="EN11" s="133"/>
      <c r="EO11" s="133"/>
      <c r="EP11" s="133"/>
      <c r="EQ11" s="133"/>
      <c r="ER11" s="133"/>
      <c r="ES11" s="133"/>
      <c r="ET11" s="133"/>
      <c r="EU11" s="133"/>
      <c r="EV11" s="133"/>
      <c r="EW11" s="133"/>
      <c r="EX11" s="133"/>
      <c r="EY11" s="133"/>
      <c r="EZ11" s="133"/>
      <c r="FA11" s="133"/>
      <c r="FB11" s="133"/>
      <c r="FC11" s="133"/>
      <c r="FD11" s="133"/>
      <c r="FE11" s="133"/>
      <c r="FF11" s="133"/>
      <c r="FG11" s="133"/>
      <c r="FH11" s="133"/>
      <c r="FI11" s="133"/>
      <c r="FJ11" s="133"/>
      <c r="FK11" s="133"/>
      <c r="FL11" s="133"/>
      <c r="FM11" s="133"/>
      <c r="FN11" s="133"/>
      <c r="FO11" s="133"/>
      <c r="FP11" s="133"/>
      <c r="FQ11" s="133"/>
      <c r="FR11" s="133"/>
      <c r="FS11" s="133"/>
      <c r="FT11" s="133"/>
      <c r="FU11" s="133"/>
      <c r="FV11" s="133"/>
      <c r="FW11" s="133"/>
      <c r="FX11" s="133"/>
      <c r="FY11" s="133"/>
      <c r="FZ11" s="133"/>
      <c r="GA11" s="133"/>
      <c r="GB11" s="133"/>
      <c r="GC11" s="133"/>
      <c r="GD11" s="133"/>
      <c r="GE11" s="133"/>
      <c r="GF11" s="133"/>
      <c r="GG11" s="133"/>
      <c r="GH11" s="133"/>
      <c r="GI11" s="133"/>
      <c r="GJ11" s="133"/>
      <c r="GK11" s="133"/>
      <c r="GL11" s="133"/>
      <c r="GM11" s="133"/>
      <c r="GN11" s="133"/>
      <c r="GO11" s="133"/>
      <c r="GP11" s="133"/>
      <c r="GQ11" s="133"/>
      <c r="GR11" s="133"/>
      <c r="GS11" s="133"/>
      <c r="GT11" s="133"/>
      <c r="GU11" s="133"/>
      <c r="GV11" s="133"/>
      <c r="GW11" s="133"/>
      <c r="GX11" s="133"/>
      <c r="GY11" s="133"/>
      <c r="GZ11" s="133"/>
      <c r="HA11" s="133"/>
      <c r="HB11" s="133"/>
      <c r="HC11" s="133"/>
      <c r="HD11" s="133"/>
      <c r="HE11" s="133"/>
      <c r="HF11" s="133"/>
      <c r="HG11" s="133"/>
      <c r="HH11" s="133"/>
      <c r="HI11" s="133"/>
      <c r="HJ11" s="133"/>
      <c r="HK11" s="133"/>
      <c r="HL11" s="133"/>
      <c r="HM11" s="133"/>
      <c r="HN11" s="133"/>
      <c r="HO11" s="133"/>
      <c r="HP11" s="133"/>
      <c r="HQ11" s="133"/>
      <c r="HR11" s="133"/>
      <c r="HS11" s="133"/>
      <c r="HT11" s="133"/>
      <c r="HU11" s="133"/>
      <c r="HV11" s="133"/>
      <c r="HW11" s="133"/>
      <c r="HX11" s="133"/>
      <c r="HY11" s="133"/>
      <c r="HZ11" s="133"/>
      <c r="IA11" s="133"/>
      <c r="IB11" s="133"/>
      <c r="IC11" s="133"/>
      <c r="ID11" s="133"/>
      <c r="IE11" s="133"/>
      <c r="IF11" s="133"/>
      <c r="IG11" s="133"/>
      <c r="IH11" s="133"/>
      <c r="II11" s="133"/>
      <c r="IJ11" s="133"/>
      <c r="IK11" s="133"/>
      <c r="IL11" s="133"/>
      <c r="IM11" s="133"/>
      <c r="IN11" s="133"/>
      <c r="IO11" s="133"/>
      <c r="IP11" s="133"/>
      <c r="IQ11" s="133"/>
      <c r="IR11" s="133"/>
      <c r="IS11" s="133"/>
      <c r="IT11" s="133"/>
      <c r="IU11" s="133"/>
      <c r="IV11" s="133"/>
      <c r="IW11" s="133"/>
      <c r="IX11" s="133"/>
      <c r="IY11" s="133"/>
      <c r="IZ11" s="133"/>
      <c r="JA11" s="133"/>
      <c r="JB11" s="133"/>
      <c r="JC11" s="133"/>
      <c r="JD11" s="133"/>
      <c r="JE11" s="133"/>
      <c r="JF11" s="133"/>
      <c r="JG11" s="133"/>
      <c r="JH11" s="133"/>
      <c r="JI11" s="133"/>
      <c r="JJ11" s="133"/>
      <c r="JK11" s="133"/>
      <c r="JL11" s="133"/>
      <c r="JM11" s="133"/>
      <c r="JN11" s="133"/>
      <c r="JO11" s="133"/>
      <c r="JP11" s="133"/>
      <c r="JQ11" s="133"/>
      <c r="JR11" s="133"/>
      <c r="JS11" s="133"/>
      <c r="JT11" s="133"/>
      <c r="JU11" s="133"/>
      <c r="JV11" s="133"/>
      <c r="JW11" s="133"/>
      <c r="JX11" s="133"/>
      <c r="JY11" s="133"/>
      <c r="JZ11" s="133"/>
      <c r="KA11" s="133"/>
      <c r="KB11" s="133"/>
      <c r="KC11" s="133"/>
      <c r="KD11" s="133"/>
      <c r="KE11" s="133"/>
      <c r="KF11" s="133"/>
      <c r="KG11" s="133"/>
      <c r="KH11" s="133"/>
      <c r="KI11" s="133"/>
      <c r="KJ11" s="133"/>
      <c r="KK11" s="133"/>
      <c r="KL11" s="133"/>
      <c r="KM11" s="133"/>
      <c r="KN11" s="133"/>
      <c r="KO11" s="133"/>
      <c r="KP11" s="133"/>
      <c r="KQ11" s="133"/>
      <c r="KR11" s="133"/>
      <c r="KS11" s="133"/>
      <c r="KT11" s="133"/>
      <c r="KU11" s="133"/>
      <c r="KV11" s="133"/>
      <c r="KW11" s="133"/>
      <c r="KX11" s="133"/>
      <c r="KY11" s="133"/>
      <c r="KZ11" s="133"/>
      <c r="LA11" s="133"/>
      <c r="LB11" s="133"/>
      <c r="LC11" s="133"/>
      <c r="LD11" s="133"/>
      <c r="LE11" s="133"/>
      <c r="LF11" s="133"/>
      <c r="LG11" s="133"/>
      <c r="LH11" s="133"/>
      <c r="LI11" s="133"/>
      <c r="LJ11" s="133"/>
      <c r="LK11" s="133"/>
      <c r="LL11" s="133"/>
      <c r="LM11" s="133"/>
      <c r="LN11" s="133"/>
      <c r="LO11" s="133"/>
      <c r="LP11" s="133"/>
      <c r="LQ11" s="133"/>
      <c r="LR11" s="133"/>
      <c r="LS11" s="133"/>
      <c r="LT11" s="133"/>
      <c r="LU11" s="133"/>
      <c r="LV11" s="133"/>
      <c r="LW11" s="133"/>
      <c r="LX11" s="133"/>
      <c r="LY11" s="133"/>
      <c r="LZ11" s="133"/>
      <c r="MA11" s="133"/>
      <c r="MB11" s="133"/>
      <c r="MC11" s="133"/>
      <c r="MD11" s="133"/>
      <c r="ME11" s="133"/>
      <c r="MF11" s="133"/>
      <c r="MG11" s="133"/>
      <c r="MH11" s="133"/>
      <c r="MI11" s="133"/>
      <c r="MJ11" s="133"/>
      <c r="MK11" s="133"/>
      <c r="ML11" s="133"/>
      <c r="MM11" s="133"/>
      <c r="MN11" s="133"/>
      <c r="MO11" s="133"/>
      <c r="MP11" s="133"/>
      <c r="MQ11" s="133"/>
      <c r="MR11" s="133"/>
      <c r="MS11" s="133"/>
      <c r="MT11" s="133"/>
      <c r="MU11" s="133"/>
      <c r="MV11" s="133"/>
      <c r="MW11" s="133"/>
      <c r="MX11" s="133"/>
      <c r="MY11" s="133"/>
      <c r="MZ11" s="133"/>
      <c r="NA11" s="133"/>
      <c r="NB11" s="133"/>
      <c r="NC11" s="133"/>
      <c r="ND11" s="133"/>
      <c r="NE11" s="133"/>
      <c r="NF11" s="133"/>
      <c r="NG11" s="133"/>
      <c r="NH11" s="133"/>
      <c r="NI11" s="133"/>
      <c r="NJ11" s="133"/>
      <c r="NK11" s="133"/>
      <c r="NL11" s="133"/>
      <c r="NM11" s="133"/>
      <c r="NN11" s="133"/>
      <c r="NO11" s="133"/>
      <c r="NP11" s="133"/>
      <c r="NQ11" s="133"/>
      <c r="NR11" s="133"/>
      <c r="NS11" s="133"/>
      <c r="NT11" s="133"/>
      <c r="NU11" s="133"/>
      <c r="NV11" s="133"/>
      <c r="NW11" s="133"/>
      <c r="NX11" s="133"/>
    </row>
    <row r="12" spans="1:388" s="91" customFormat="1" ht="15" x14ac:dyDescent="0.2">
      <c r="A12" s="206"/>
      <c r="B12" s="21"/>
      <c r="C12" s="21" t="s">
        <v>8</v>
      </c>
      <c r="D12" s="21" t="s">
        <v>9</v>
      </c>
      <c r="E12" s="21" t="s">
        <v>10</v>
      </c>
      <c r="F12" s="21" t="s">
        <v>0</v>
      </c>
      <c r="G12" s="21" t="s">
        <v>1</v>
      </c>
      <c r="H12" s="21" t="s">
        <v>2</v>
      </c>
      <c r="I12" s="21" t="s">
        <v>3</v>
      </c>
      <c r="K12"/>
      <c r="L12"/>
      <c r="M12"/>
      <c r="N12"/>
      <c r="O12"/>
      <c r="P12"/>
      <c r="Q12"/>
      <c r="R12" s="133"/>
      <c r="S12" s="133"/>
      <c r="T12" s="133"/>
      <c r="U12" s="133"/>
      <c r="V12" s="133"/>
      <c r="W12" s="133"/>
      <c r="X12" s="133"/>
      <c r="Y12" s="133"/>
      <c r="Z12" s="133"/>
      <c r="AA12" s="133"/>
      <c r="AB12" s="133"/>
      <c r="AC12" s="133"/>
      <c r="AD12" s="133"/>
      <c r="AE12" s="133"/>
      <c r="AF12" s="133"/>
      <c r="AG12" s="133"/>
      <c r="AH12" s="133"/>
      <c r="AI12" s="133"/>
      <c r="AJ12" s="133"/>
      <c r="AK12" s="133"/>
      <c r="AL12" s="133"/>
      <c r="AM12" s="133"/>
      <c r="AN12" s="133"/>
      <c r="AO12" s="133"/>
      <c r="AP12" s="133"/>
      <c r="AQ12" s="133"/>
      <c r="AR12" s="133"/>
      <c r="AS12" s="133"/>
      <c r="AT12" s="133"/>
      <c r="AU12" s="133"/>
      <c r="AV12" s="133"/>
      <c r="AW12" s="133"/>
      <c r="AX12" s="133"/>
      <c r="AY12" s="133"/>
      <c r="AZ12" s="133"/>
      <c r="BA12" s="133"/>
      <c r="BB12" s="133"/>
      <c r="BC12" s="133"/>
      <c r="BD12" s="133"/>
      <c r="BE12" s="133"/>
      <c r="BF12" s="133"/>
      <c r="BG12" s="133"/>
      <c r="BH12" s="133"/>
      <c r="BI12" s="133"/>
      <c r="BJ12" s="133"/>
      <c r="BK12" s="133"/>
      <c r="BL12" s="133"/>
      <c r="BM12" s="133"/>
      <c r="BN12" s="133"/>
      <c r="BO12" s="133"/>
      <c r="BP12" s="133"/>
      <c r="BQ12" s="133"/>
      <c r="BR12" s="133"/>
      <c r="BS12" s="133"/>
      <c r="BT12" s="133"/>
      <c r="BU12" s="133"/>
      <c r="BV12" s="133"/>
      <c r="BW12" s="133"/>
      <c r="BX12" s="133"/>
      <c r="BY12" s="133"/>
      <c r="BZ12" s="133"/>
      <c r="CA12" s="133"/>
      <c r="CB12" s="133"/>
      <c r="CC12" s="133"/>
      <c r="CD12" s="133"/>
      <c r="CE12" s="133"/>
      <c r="CF12" s="133"/>
      <c r="CG12" s="133"/>
      <c r="CH12" s="133"/>
      <c r="CI12" s="133"/>
      <c r="CJ12" s="133"/>
      <c r="CK12" s="133"/>
      <c r="CL12" s="133"/>
      <c r="CM12" s="133"/>
      <c r="CN12" s="133"/>
      <c r="CO12" s="133"/>
      <c r="CP12" s="133"/>
      <c r="CQ12" s="133"/>
      <c r="CR12" s="133"/>
      <c r="CS12" s="133"/>
      <c r="CT12" s="133"/>
      <c r="CU12" s="133"/>
      <c r="CV12" s="133"/>
      <c r="CW12" s="133"/>
      <c r="CX12" s="133"/>
      <c r="CY12" s="133"/>
      <c r="CZ12" s="133"/>
      <c r="DA12" s="133"/>
      <c r="DB12" s="133"/>
      <c r="DC12" s="133"/>
      <c r="DD12" s="133"/>
      <c r="DE12" s="133"/>
      <c r="DF12" s="133"/>
      <c r="DG12" s="133"/>
      <c r="DH12" s="133"/>
      <c r="DI12" s="133"/>
      <c r="DJ12" s="133"/>
      <c r="DK12" s="133"/>
      <c r="DL12" s="133"/>
      <c r="DM12" s="133"/>
      <c r="DN12" s="133"/>
      <c r="DO12" s="133"/>
      <c r="DP12" s="133"/>
      <c r="DQ12" s="133"/>
      <c r="DR12" s="133"/>
      <c r="DS12" s="133"/>
      <c r="DT12" s="133"/>
      <c r="DU12" s="133"/>
      <c r="DV12" s="133"/>
      <c r="DW12" s="133"/>
      <c r="DX12" s="133"/>
      <c r="DY12" s="133"/>
      <c r="DZ12" s="133"/>
      <c r="EA12" s="133"/>
      <c r="EB12" s="133"/>
      <c r="EC12" s="133"/>
      <c r="ED12" s="133"/>
      <c r="EE12" s="133"/>
      <c r="EF12" s="133"/>
      <c r="EG12" s="133"/>
      <c r="EH12" s="133"/>
      <c r="EI12" s="133"/>
      <c r="EJ12" s="133"/>
      <c r="EK12" s="133"/>
      <c r="EL12" s="133"/>
      <c r="EM12" s="133"/>
      <c r="EN12" s="133"/>
      <c r="EO12" s="133"/>
      <c r="EP12" s="133"/>
      <c r="EQ12" s="133"/>
      <c r="ER12" s="133"/>
      <c r="ES12" s="133"/>
      <c r="ET12" s="133"/>
      <c r="EU12" s="133"/>
      <c r="EV12" s="133"/>
      <c r="EW12" s="133"/>
      <c r="EX12" s="133"/>
      <c r="EY12" s="133"/>
      <c r="EZ12" s="133"/>
      <c r="FA12" s="133"/>
      <c r="FB12" s="133"/>
      <c r="FC12" s="133"/>
      <c r="FD12" s="133"/>
      <c r="FE12" s="133"/>
      <c r="FF12" s="133"/>
      <c r="FG12" s="133"/>
      <c r="FH12" s="133"/>
      <c r="FI12" s="133"/>
      <c r="FJ12" s="133"/>
      <c r="FK12" s="133"/>
      <c r="FL12" s="133"/>
      <c r="FM12" s="133"/>
      <c r="FN12" s="133"/>
      <c r="FO12" s="133"/>
      <c r="FP12" s="133"/>
      <c r="FQ12" s="133"/>
      <c r="FR12" s="133"/>
      <c r="FS12" s="133"/>
      <c r="FT12" s="133"/>
      <c r="FU12" s="133"/>
      <c r="FV12" s="133"/>
      <c r="FW12" s="133"/>
      <c r="FX12" s="133"/>
      <c r="FY12" s="133"/>
      <c r="FZ12" s="133"/>
      <c r="GA12" s="133"/>
      <c r="GB12" s="133"/>
      <c r="GC12" s="133"/>
      <c r="GD12" s="133"/>
      <c r="GE12" s="133"/>
      <c r="GF12" s="133"/>
      <c r="GG12" s="133"/>
      <c r="GH12" s="133"/>
      <c r="GI12" s="133"/>
      <c r="GJ12" s="133"/>
      <c r="GK12" s="133"/>
      <c r="GL12" s="133"/>
      <c r="GM12" s="133"/>
      <c r="GN12" s="133"/>
      <c r="GO12" s="133"/>
      <c r="GP12" s="133"/>
      <c r="GQ12" s="133"/>
      <c r="GR12" s="133"/>
      <c r="GS12" s="133"/>
      <c r="GT12" s="133"/>
      <c r="GU12" s="133"/>
      <c r="GV12" s="133"/>
      <c r="GW12" s="133"/>
      <c r="GX12" s="133"/>
      <c r="GY12" s="133"/>
      <c r="GZ12" s="133"/>
      <c r="HA12" s="133"/>
      <c r="HB12" s="133"/>
      <c r="HC12" s="133"/>
      <c r="HD12" s="133"/>
      <c r="HE12" s="133"/>
      <c r="HF12" s="133"/>
      <c r="HG12" s="133"/>
      <c r="HH12" s="133"/>
      <c r="HI12" s="133"/>
      <c r="HJ12" s="133"/>
      <c r="HK12" s="133"/>
      <c r="HL12" s="133"/>
      <c r="HM12" s="133"/>
      <c r="HN12" s="133"/>
      <c r="HO12" s="133"/>
      <c r="HP12" s="133"/>
      <c r="HQ12" s="133"/>
      <c r="HR12" s="133"/>
      <c r="HS12" s="133"/>
      <c r="HT12" s="133"/>
      <c r="HU12" s="133"/>
      <c r="HV12" s="133"/>
      <c r="HW12" s="133"/>
      <c r="HX12" s="133"/>
      <c r="HY12" s="133"/>
      <c r="HZ12" s="133"/>
      <c r="IA12" s="133"/>
      <c r="IB12" s="133"/>
      <c r="IC12" s="133"/>
      <c r="ID12" s="133"/>
      <c r="IE12" s="133"/>
      <c r="IF12" s="133"/>
      <c r="IG12" s="133"/>
      <c r="IH12" s="133"/>
      <c r="II12" s="133"/>
      <c r="IJ12" s="133"/>
      <c r="IK12" s="133"/>
      <c r="IL12" s="133"/>
      <c r="IM12" s="133"/>
      <c r="IN12" s="133"/>
      <c r="IO12" s="133"/>
      <c r="IP12" s="133"/>
      <c r="IQ12" s="133"/>
      <c r="IR12" s="133"/>
      <c r="IS12" s="133"/>
      <c r="IT12" s="133"/>
      <c r="IU12" s="133"/>
      <c r="IV12" s="133"/>
      <c r="IW12" s="133"/>
      <c r="IX12" s="133"/>
      <c r="IY12" s="133"/>
      <c r="IZ12" s="133"/>
      <c r="JA12" s="133"/>
      <c r="JB12" s="133"/>
      <c r="JC12" s="133"/>
      <c r="JD12" s="133"/>
      <c r="JE12" s="133"/>
      <c r="JF12" s="133"/>
      <c r="JG12" s="133"/>
      <c r="JH12" s="133"/>
      <c r="JI12" s="133"/>
      <c r="JJ12" s="133"/>
      <c r="JK12" s="133"/>
      <c r="JL12" s="133"/>
      <c r="JM12" s="133"/>
      <c r="JN12" s="133"/>
      <c r="JO12" s="133"/>
      <c r="JP12" s="133"/>
      <c r="JQ12" s="133"/>
      <c r="JR12" s="133"/>
      <c r="JS12" s="133"/>
      <c r="JT12" s="133"/>
      <c r="JU12" s="133"/>
      <c r="JV12" s="133"/>
      <c r="JW12" s="133"/>
      <c r="JX12" s="133"/>
      <c r="JY12" s="133"/>
      <c r="JZ12" s="133"/>
      <c r="KA12" s="133"/>
      <c r="KB12" s="133"/>
      <c r="KC12" s="133"/>
      <c r="KD12" s="133"/>
      <c r="KE12" s="133"/>
      <c r="KF12" s="133"/>
      <c r="KG12" s="133"/>
      <c r="KH12" s="133"/>
      <c r="KI12" s="133"/>
      <c r="KJ12" s="133"/>
      <c r="KK12" s="133"/>
      <c r="KL12" s="133"/>
      <c r="KM12" s="133"/>
      <c r="KN12" s="133"/>
      <c r="KO12" s="133"/>
      <c r="KP12" s="133"/>
      <c r="KQ12" s="133"/>
      <c r="KR12" s="133"/>
      <c r="KS12" s="133"/>
      <c r="KT12" s="133"/>
      <c r="KU12" s="133"/>
      <c r="KV12" s="133"/>
      <c r="KW12" s="133"/>
      <c r="KX12" s="133"/>
      <c r="KY12" s="133"/>
      <c r="KZ12" s="133"/>
      <c r="LA12" s="133"/>
      <c r="LB12" s="133"/>
      <c r="LC12" s="133"/>
      <c r="LD12" s="133"/>
      <c r="LE12" s="133"/>
      <c r="LF12" s="133"/>
      <c r="LG12" s="133"/>
      <c r="LH12" s="133"/>
      <c r="LI12" s="133"/>
      <c r="LJ12" s="133"/>
      <c r="LK12" s="133"/>
      <c r="LL12" s="133"/>
      <c r="LM12" s="133"/>
      <c r="LN12" s="133"/>
      <c r="LO12" s="133"/>
      <c r="LP12" s="133"/>
      <c r="LQ12" s="133"/>
      <c r="LR12" s="133"/>
      <c r="LS12" s="133"/>
      <c r="LT12" s="133"/>
      <c r="LU12" s="133"/>
      <c r="LV12" s="133"/>
      <c r="LW12" s="133"/>
      <c r="LX12" s="133"/>
      <c r="LY12" s="133"/>
      <c r="LZ12" s="133"/>
      <c r="MA12" s="133"/>
      <c r="MB12" s="133"/>
      <c r="MC12" s="133"/>
      <c r="MD12" s="133"/>
      <c r="ME12" s="133"/>
      <c r="MF12" s="133"/>
      <c r="MG12" s="133"/>
      <c r="MH12" s="133"/>
      <c r="MI12" s="133"/>
      <c r="MJ12" s="133"/>
      <c r="MK12" s="133"/>
      <c r="ML12" s="133"/>
      <c r="MM12" s="133"/>
      <c r="MN12" s="133"/>
      <c r="MO12" s="133"/>
      <c r="MP12" s="133"/>
      <c r="MQ12" s="133"/>
      <c r="MR12" s="133"/>
      <c r="MS12" s="133"/>
      <c r="MT12" s="133"/>
      <c r="MU12" s="133"/>
      <c r="MV12" s="133"/>
      <c r="MW12" s="133"/>
      <c r="MX12" s="133"/>
      <c r="MY12" s="133"/>
      <c r="MZ12" s="133"/>
      <c r="NA12" s="133"/>
      <c r="NB12" s="133"/>
      <c r="NC12" s="133"/>
      <c r="ND12" s="133"/>
      <c r="NE12" s="133"/>
      <c r="NF12" s="133"/>
      <c r="NG12" s="133"/>
      <c r="NH12" s="133"/>
      <c r="NI12" s="133"/>
      <c r="NJ12" s="133"/>
      <c r="NK12" s="133"/>
      <c r="NL12" s="133"/>
      <c r="NM12" s="133"/>
      <c r="NN12" s="133"/>
      <c r="NO12" s="133"/>
      <c r="NP12" s="133"/>
      <c r="NQ12" s="133"/>
      <c r="NR12" s="133"/>
      <c r="NS12" s="133"/>
      <c r="NT12" s="133"/>
      <c r="NU12" s="133"/>
      <c r="NV12" s="133"/>
      <c r="NW12" s="133"/>
      <c r="NX12" s="133"/>
    </row>
    <row r="13" spans="1:388" s="49" customFormat="1" ht="15.75" x14ac:dyDescent="0.25">
      <c r="A13" s="150" t="s">
        <v>280</v>
      </c>
      <c r="B13" s="172" t="s">
        <v>329</v>
      </c>
      <c r="C13" s="38">
        <v>4966</v>
      </c>
      <c r="D13" s="38">
        <v>4302</v>
      </c>
      <c r="E13" s="38">
        <v>4966</v>
      </c>
      <c r="F13" s="38">
        <v>4558</v>
      </c>
      <c r="G13" s="38">
        <v>4748</v>
      </c>
      <c r="H13" s="38">
        <v>4620</v>
      </c>
      <c r="I13" s="38">
        <v>4909</v>
      </c>
      <c r="J13" s="38">
        <v>33069</v>
      </c>
      <c r="K13" s="134"/>
      <c r="L13" s="134"/>
      <c r="M13" s="134"/>
      <c r="N13" s="134"/>
      <c r="O13" s="134"/>
      <c r="P13" s="134"/>
      <c r="Q13" s="134"/>
      <c r="R13" s="135"/>
      <c r="S13" s="135"/>
      <c r="T13" s="135"/>
      <c r="U13" s="135"/>
      <c r="V13" s="135"/>
      <c r="W13" s="135"/>
      <c r="X13" s="135"/>
      <c r="Y13" s="135"/>
      <c r="Z13" s="135"/>
      <c r="AA13" s="135"/>
      <c r="AB13" s="135"/>
      <c r="AC13" s="135"/>
      <c r="AD13" s="135"/>
      <c r="AE13" s="135"/>
      <c r="AF13" s="135"/>
      <c r="AG13" s="135"/>
      <c r="AH13" s="135"/>
      <c r="AI13" s="135"/>
      <c r="AJ13" s="135"/>
      <c r="AK13" s="135"/>
      <c r="AL13" s="135"/>
      <c r="AM13" s="135"/>
      <c r="AN13" s="135"/>
      <c r="AO13" s="135"/>
      <c r="AP13" s="135"/>
      <c r="AQ13" s="135"/>
      <c r="AR13" s="135"/>
      <c r="AS13" s="135"/>
      <c r="AT13" s="135"/>
      <c r="AU13" s="135"/>
      <c r="AV13" s="135"/>
      <c r="AW13" s="135"/>
      <c r="AX13" s="135"/>
      <c r="AY13" s="135"/>
      <c r="AZ13" s="135"/>
      <c r="BA13" s="135"/>
      <c r="BB13" s="135"/>
      <c r="BC13" s="135"/>
      <c r="BD13" s="135"/>
      <c r="BE13" s="135"/>
      <c r="BF13" s="135"/>
      <c r="BG13" s="135"/>
      <c r="BH13" s="135"/>
      <c r="BI13" s="135"/>
      <c r="BJ13" s="135"/>
      <c r="BK13" s="135"/>
      <c r="BL13" s="135"/>
      <c r="BM13" s="135"/>
      <c r="BN13" s="135"/>
      <c r="BO13" s="135"/>
      <c r="BP13" s="135"/>
      <c r="BQ13" s="135"/>
      <c r="BR13" s="135"/>
      <c r="BS13" s="135"/>
      <c r="BT13" s="135"/>
      <c r="BU13" s="135"/>
      <c r="BV13" s="135"/>
      <c r="BW13" s="135"/>
      <c r="BX13" s="135"/>
      <c r="BY13" s="135"/>
      <c r="BZ13" s="135"/>
      <c r="CA13" s="135"/>
      <c r="CB13" s="135"/>
      <c r="CC13" s="135"/>
      <c r="CD13" s="135"/>
      <c r="CE13" s="135"/>
      <c r="CF13" s="135"/>
      <c r="CG13" s="135"/>
      <c r="CH13" s="135"/>
      <c r="CI13" s="135"/>
      <c r="CJ13" s="135"/>
      <c r="CK13" s="135"/>
      <c r="CL13" s="135"/>
      <c r="CM13" s="135"/>
      <c r="CN13" s="135"/>
      <c r="CO13" s="135"/>
      <c r="CP13" s="135"/>
      <c r="CQ13" s="135"/>
      <c r="CR13" s="135"/>
      <c r="CS13" s="135"/>
      <c r="CT13" s="135"/>
      <c r="CU13" s="135"/>
      <c r="CV13" s="135"/>
      <c r="CW13" s="135"/>
      <c r="CX13" s="135"/>
      <c r="CY13" s="135"/>
      <c r="CZ13" s="135"/>
      <c r="DA13" s="135"/>
      <c r="DB13" s="135"/>
      <c r="DC13" s="135"/>
      <c r="DD13" s="135"/>
      <c r="DE13" s="135"/>
      <c r="DF13" s="135"/>
      <c r="DG13" s="135"/>
      <c r="DH13" s="135"/>
      <c r="DI13" s="135"/>
      <c r="DJ13" s="135"/>
      <c r="DK13" s="135"/>
      <c r="DL13" s="135"/>
      <c r="DM13" s="135"/>
      <c r="DN13" s="135"/>
      <c r="DO13" s="135"/>
      <c r="DP13" s="135"/>
      <c r="DQ13" s="135"/>
      <c r="DR13" s="135"/>
      <c r="DS13" s="135"/>
      <c r="DT13" s="135"/>
      <c r="DU13" s="135"/>
      <c r="DV13" s="135"/>
      <c r="DW13" s="135"/>
      <c r="DX13" s="135"/>
      <c r="DY13" s="135"/>
      <c r="DZ13" s="135"/>
      <c r="EA13" s="135"/>
      <c r="EB13" s="135"/>
      <c r="EC13" s="135"/>
      <c r="ED13" s="135"/>
      <c r="EE13" s="135"/>
      <c r="EF13" s="135"/>
      <c r="EG13" s="135"/>
      <c r="EH13" s="135"/>
      <c r="EI13" s="135"/>
      <c r="EJ13" s="135"/>
      <c r="EK13" s="135"/>
      <c r="EL13" s="135"/>
      <c r="EM13" s="135"/>
      <c r="EN13" s="135"/>
      <c r="EO13" s="135"/>
      <c r="EP13" s="135"/>
      <c r="EQ13" s="135"/>
      <c r="ER13" s="135"/>
      <c r="ES13" s="135"/>
      <c r="ET13" s="135"/>
      <c r="EU13" s="135"/>
      <c r="EV13" s="135"/>
      <c r="EW13" s="135"/>
      <c r="EX13" s="135"/>
      <c r="EY13" s="135"/>
      <c r="EZ13" s="135"/>
      <c r="FA13" s="135"/>
      <c r="FB13" s="135"/>
      <c r="FC13" s="135"/>
      <c r="FD13" s="135"/>
      <c r="FE13" s="135"/>
      <c r="FF13" s="135"/>
      <c r="FG13" s="135"/>
      <c r="FH13" s="135"/>
      <c r="FI13" s="135"/>
      <c r="FJ13" s="135"/>
      <c r="FK13" s="135"/>
      <c r="FL13" s="135"/>
      <c r="FM13" s="135"/>
      <c r="FN13" s="135"/>
      <c r="FO13" s="135"/>
      <c r="FP13" s="135"/>
      <c r="FQ13" s="135"/>
      <c r="FR13" s="135"/>
      <c r="FS13" s="135"/>
      <c r="FT13" s="135"/>
      <c r="FU13" s="135"/>
      <c r="FV13" s="135"/>
      <c r="FW13" s="135"/>
      <c r="FX13" s="135"/>
      <c r="FY13" s="135"/>
      <c r="FZ13" s="135"/>
      <c r="GA13" s="135"/>
      <c r="GB13" s="135"/>
      <c r="GC13" s="135"/>
      <c r="GD13" s="135"/>
      <c r="GE13" s="135"/>
      <c r="GF13" s="135"/>
      <c r="GG13" s="135"/>
      <c r="GH13" s="135"/>
      <c r="GI13" s="135"/>
      <c r="GJ13" s="135"/>
      <c r="GK13" s="135"/>
      <c r="GL13" s="135"/>
      <c r="GM13" s="135"/>
      <c r="GN13" s="135"/>
      <c r="GO13" s="135"/>
      <c r="GP13" s="135"/>
      <c r="GQ13" s="135"/>
      <c r="GR13" s="135"/>
      <c r="GS13" s="135"/>
      <c r="GT13" s="135"/>
      <c r="GU13" s="135"/>
      <c r="GV13" s="135"/>
      <c r="GW13" s="135"/>
      <c r="GX13" s="135"/>
      <c r="GY13" s="135"/>
      <c r="GZ13" s="135"/>
      <c r="HA13" s="135"/>
      <c r="HB13" s="135"/>
      <c r="HC13" s="135"/>
      <c r="HD13" s="135"/>
      <c r="HE13" s="135"/>
      <c r="HF13" s="135"/>
      <c r="HG13" s="135"/>
      <c r="HH13" s="135"/>
      <c r="HI13" s="135"/>
      <c r="HJ13" s="135"/>
      <c r="HK13" s="135"/>
      <c r="HL13" s="135"/>
      <c r="HM13" s="135"/>
      <c r="HN13" s="135"/>
      <c r="HO13" s="135"/>
      <c r="HP13" s="135"/>
      <c r="HQ13" s="135"/>
      <c r="HR13" s="135"/>
      <c r="HS13" s="135"/>
      <c r="HT13" s="135"/>
      <c r="HU13" s="135"/>
      <c r="HV13" s="135"/>
      <c r="HW13" s="135"/>
      <c r="HX13" s="135"/>
      <c r="HY13" s="135"/>
      <c r="HZ13" s="135"/>
      <c r="IA13" s="135"/>
      <c r="IB13" s="135"/>
      <c r="IC13" s="135"/>
      <c r="ID13" s="135"/>
      <c r="IE13" s="135"/>
      <c r="IF13" s="135"/>
      <c r="IG13" s="135"/>
      <c r="IH13" s="135"/>
      <c r="II13" s="135"/>
      <c r="IJ13" s="135"/>
      <c r="IK13" s="135"/>
      <c r="IL13" s="135"/>
      <c r="IM13" s="135"/>
      <c r="IN13" s="135"/>
      <c r="IO13" s="135"/>
      <c r="IP13" s="135"/>
      <c r="IQ13" s="135"/>
      <c r="IR13" s="135"/>
      <c r="IS13" s="135"/>
      <c r="IT13" s="135"/>
      <c r="IU13" s="135"/>
      <c r="IV13" s="135"/>
      <c r="IW13" s="135"/>
      <c r="IX13" s="135"/>
      <c r="IY13" s="135"/>
      <c r="IZ13" s="135"/>
      <c r="JA13" s="135"/>
      <c r="JB13" s="135"/>
      <c r="JC13" s="135"/>
      <c r="JD13" s="135"/>
      <c r="JE13" s="135"/>
      <c r="JF13" s="135"/>
      <c r="JG13" s="135"/>
      <c r="JH13" s="135"/>
      <c r="JI13" s="135"/>
      <c r="JJ13" s="135"/>
      <c r="JK13" s="135"/>
      <c r="JL13" s="135"/>
      <c r="JM13" s="135"/>
      <c r="JN13" s="135"/>
      <c r="JO13" s="135"/>
      <c r="JP13" s="135"/>
      <c r="JQ13" s="135"/>
      <c r="JR13" s="135"/>
      <c r="JS13" s="135"/>
      <c r="JT13" s="135"/>
      <c r="JU13" s="135"/>
      <c r="JV13" s="135"/>
      <c r="JW13" s="135"/>
      <c r="JX13" s="135"/>
      <c r="JY13" s="135"/>
      <c r="JZ13" s="135"/>
      <c r="KA13" s="135"/>
      <c r="KB13" s="135"/>
      <c r="KC13" s="135"/>
      <c r="KD13" s="135"/>
      <c r="KE13" s="135"/>
      <c r="KF13" s="135"/>
      <c r="KG13" s="135"/>
      <c r="KH13" s="135"/>
      <c r="KI13" s="135"/>
      <c r="KJ13" s="135"/>
      <c r="KK13" s="135"/>
      <c r="KL13" s="135"/>
      <c r="KM13" s="135"/>
      <c r="KN13" s="135"/>
      <c r="KO13" s="135"/>
      <c r="KP13" s="135"/>
      <c r="KQ13" s="135"/>
      <c r="KR13" s="135"/>
      <c r="KS13" s="135"/>
      <c r="KT13" s="135"/>
      <c r="KU13" s="135"/>
      <c r="KV13" s="135"/>
      <c r="KW13" s="135"/>
      <c r="KX13" s="135"/>
      <c r="KY13" s="135"/>
      <c r="KZ13" s="135"/>
      <c r="LA13" s="135"/>
      <c r="LB13" s="135"/>
      <c r="LC13" s="135"/>
      <c r="LD13" s="135"/>
      <c r="LE13" s="135"/>
      <c r="LF13" s="135"/>
      <c r="LG13" s="135"/>
      <c r="LH13" s="135"/>
      <c r="LI13" s="135"/>
      <c r="LJ13" s="135"/>
      <c r="LK13" s="135"/>
      <c r="LL13" s="135"/>
      <c r="LM13" s="135"/>
      <c r="LN13" s="135"/>
      <c r="LO13" s="135"/>
      <c r="LP13" s="135"/>
      <c r="LQ13" s="135"/>
      <c r="LR13" s="135"/>
      <c r="LS13" s="135"/>
      <c r="LT13" s="135"/>
      <c r="LU13" s="135"/>
      <c r="LV13" s="135"/>
      <c r="LW13" s="135"/>
      <c r="LX13" s="135"/>
      <c r="LY13" s="135"/>
      <c r="LZ13" s="135"/>
      <c r="MA13" s="135"/>
      <c r="MB13" s="135"/>
      <c r="MC13" s="135"/>
      <c r="MD13" s="135"/>
      <c r="ME13" s="135"/>
      <c r="MF13" s="135"/>
      <c r="MG13" s="135"/>
      <c r="MH13" s="135"/>
      <c r="MI13" s="135"/>
      <c r="MJ13" s="135"/>
      <c r="MK13" s="135"/>
      <c r="ML13" s="135"/>
      <c r="MM13" s="135"/>
      <c r="MN13" s="135"/>
      <c r="MO13" s="135"/>
      <c r="MP13" s="135"/>
      <c r="MQ13" s="135"/>
      <c r="MR13" s="135"/>
      <c r="MS13" s="135"/>
      <c r="MT13" s="135"/>
      <c r="MU13" s="135"/>
      <c r="MV13" s="135"/>
      <c r="MW13" s="135"/>
      <c r="MX13" s="135"/>
      <c r="MY13" s="135"/>
      <c r="MZ13" s="135"/>
      <c r="NA13" s="135"/>
      <c r="NB13" s="135"/>
      <c r="NC13" s="135"/>
      <c r="ND13" s="135"/>
      <c r="NE13" s="135"/>
      <c r="NF13" s="135"/>
      <c r="NG13" s="135"/>
      <c r="NH13" s="135"/>
      <c r="NI13" s="135"/>
      <c r="NJ13" s="135"/>
      <c r="NK13" s="135"/>
      <c r="NL13" s="135"/>
      <c r="NM13" s="135"/>
      <c r="NN13" s="135"/>
      <c r="NO13" s="135"/>
      <c r="NP13" s="135"/>
      <c r="NQ13" s="135"/>
      <c r="NR13" s="135"/>
      <c r="NS13" s="135"/>
      <c r="NT13" s="135"/>
      <c r="NU13" s="135"/>
      <c r="NV13" s="135"/>
      <c r="NW13" s="135"/>
      <c r="NX13" s="135"/>
    </row>
    <row r="14" spans="1:388" s="38" customFormat="1" ht="15" customHeight="1" x14ac:dyDescent="0.2">
      <c r="A14" s="150" t="s">
        <v>281</v>
      </c>
      <c r="B14" s="172" t="s">
        <v>330</v>
      </c>
      <c r="C14" s="38">
        <v>286</v>
      </c>
      <c r="D14" s="38">
        <v>245</v>
      </c>
      <c r="E14" s="38">
        <v>251</v>
      </c>
      <c r="F14" s="38">
        <v>107</v>
      </c>
      <c r="G14" s="38">
        <v>96</v>
      </c>
      <c r="H14" s="38">
        <v>138</v>
      </c>
      <c r="I14" s="38">
        <v>114</v>
      </c>
      <c r="J14" s="38">
        <v>1237</v>
      </c>
      <c r="K14"/>
      <c r="L14"/>
      <c r="M14"/>
      <c r="N14"/>
      <c r="O14"/>
      <c r="P14"/>
      <c r="Q14"/>
      <c r="R14" s="133"/>
      <c r="S14" s="133"/>
      <c r="T14" s="133"/>
      <c r="U14" s="133"/>
      <c r="V14" s="133"/>
      <c r="W14" s="133"/>
      <c r="X14" s="133"/>
      <c r="Y14" s="133"/>
      <c r="Z14" s="133"/>
      <c r="AA14" s="133"/>
      <c r="AB14" s="133"/>
      <c r="AC14" s="133"/>
      <c r="AD14" s="133"/>
      <c r="AE14" s="133"/>
      <c r="AF14" s="133"/>
      <c r="AG14" s="133"/>
      <c r="AH14" s="133"/>
      <c r="AI14" s="133"/>
      <c r="AJ14" s="133"/>
      <c r="AK14" s="133"/>
      <c r="AL14" s="133"/>
      <c r="AM14" s="133"/>
      <c r="AN14" s="133"/>
      <c r="AO14" s="133"/>
      <c r="AP14" s="133"/>
      <c r="AQ14" s="133"/>
      <c r="AR14" s="133"/>
      <c r="AS14" s="133"/>
      <c r="AT14" s="133"/>
      <c r="AU14" s="133"/>
      <c r="AV14" s="133"/>
      <c r="AW14" s="133"/>
      <c r="AX14" s="133"/>
      <c r="AY14" s="133"/>
      <c r="AZ14" s="133"/>
      <c r="BA14" s="133"/>
      <c r="BB14" s="133"/>
      <c r="BC14" s="133"/>
      <c r="BD14" s="133"/>
      <c r="BE14" s="133"/>
      <c r="BF14" s="133"/>
      <c r="BG14" s="133"/>
      <c r="BH14" s="133"/>
      <c r="BI14" s="133"/>
      <c r="BJ14" s="133"/>
      <c r="BK14" s="133"/>
      <c r="BL14" s="133"/>
      <c r="BM14" s="133"/>
      <c r="BN14" s="133"/>
      <c r="BO14" s="133"/>
      <c r="BP14" s="133"/>
      <c r="BQ14" s="133"/>
      <c r="BR14" s="133"/>
      <c r="BS14" s="133"/>
      <c r="BT14" s="133"/>
      <c r="BU14" s="133"/>
      <c r="BV14" s="133"/>
      <c r="BW14" s="133"/>
      <c r="BX14" s="133"/>
      <c r="BY14" s="133"/>
      <c r="BZ14" s="133"/>
      <c r="CA14" s="133"/>
      <c r="CB14" s="133"/>
      <c r="CC14" s="133"/>
      <c r="CD14" s="133"/>
      <c r="CE14" s="133"/>
      <c r="CF14" s="133"/>
      <c r="CG14" s="133"/>
      <c r="CH14" s="133"/>
      <c r="CI14" s="133"/>
      <c r="CJ14" s="133"/>
      <c r="CK14" s="133"/>
      <c r="CL14" s="133"/>
      <c r="CM14" s="133"/>
      <c r="CN14" s="133"/>
      <c r="CO14" s="133"/>
      <c r="CP14" s="133"/>
      <c r="CQ14" s="133"/>
      <c r="CR14" s="133"/>
      <c r="CS14" s="133"/>
      <c r="CT14" s="133"/>
      <c r="CU14" s="133"/>
      <c r="CV14" s="133"/>
      <c r="CW14" s="133"/>
      <c r="CX14" s="133"/>
      <c r="CY14" s="133"/>
      <c r="CZ14" s="133"/>
      <c r="DA14" s="133"/>
      <c r="DB14" s="133"/>
      <c r="DC14" s="133"/>
      <c r="DD14" s="133"/>
      <c r="DE14" s="133"/>
      <c r="DF14" s="133"/>
      <c r="DG14" s="133"/>
      <c r="DH14" s="133"/>
      <c r="DI14" s="133"/>
      <c r="DJ14" s="133"/>
      <c r="DK14" s="133"/>
      <c r="DL14" s="133"/>
      <c r="DM14" s="133"/>
      <c r="DN14" s="133"/>
      <c r="DO14" s="133"/>
      <c r="DP14" s="133"/>
      <c r="DQ14" s="133"/>
      <c r="DR14" s="133"/>
      <c r="DS14" s="133"/>
      <c r="DT14" s="133"/>
      <c r="DU14" s="133"/>
      <c r="DV14" s="133"/>
      <c r="DW14" s="133"/>
      <c r="DX14" s="133"/>
      <c r="DY14" s="133"/>
      <c r="DZ14" s="133"/>
      <c r="EA14" s="133"/>
      <c r="EB14" s="133"/>
      <c r="EC14" s="133"/>
      <c r="ED14" s="133"/>
      <c r="EE14" s="133"/>
      <c r="EF14" s="133"/>
      <c r="EG14" s="133"/>
      <c r="EH14" s="133"/>
      <c r="EI14" s="133"/>
      <c r="EJ14" s="133"/>
      <c r="EK14" s="133"/>
      <c r="EL14" s="133"/>
      <c r="EM14" s="133"/>
      <c r="EN14" s="133"/>
      <c r="EO14" s="133"/>
      <c r="EP14" s="133"/>
      <c r="EQ14" s="133"/>
      <c r="ER14" s="133"/>
      <c r="ES14" s="133"/>
      <c r="ET14" s="133"/>
      <c r="EU14" s="133"/>
      <c r="EV14" s="133"/>
      <c r="EW14" s="133"/>
      <c r="EX14" s="133"/>
      <c r="EY14" s="133"/>
      <c r="EZ14" s="133"/>
      <c r="FA14" s="133"/>
      <c r="FB14" s="133"/>
      <c r="FC14" s="133"/>
      <c r="FD14" s="133"/>
      <c r="FE14" s="133"/>
      <c r="FF14" s="133"/>
      <c r="FG14" s="133"/>
      <c r="FH14" s="133"/>
      <c r="FI14" s="133"/>
      <c r="FJ14" s="133"/>
      <c r="FK14" s="133"/>
      <c r="FL14" s="133"/>
      <c r="FM14" s="133"/>
      <c r="FN14" s="133"/>
      <c r="FO14" s="133"/>
      <c r="FP14" s="133"/>
      <c r="FQ14" s="133"/>
      <c r="FR14" s="133"/>
      <c r="FS14" s="133"/>
      <c r="FT14" s="133"/>
      <c r="FU14" s="133"/>
      <c r="FV14" s="133"/>
      <c r="FW14" s="133"/>
      <c r="FX14" s="133"/>
      <c r="FY14" s="133"/>
      <c r="FZ14" s="133"/>
      <c r="GA14" s="133"/>
      <c r="GB14" s="133"/>
      <c r="GC14" s="133"/>
      <c r="GD14" s="133"/>
      <c r="GE14" s="133"/>
      <c r="GF14" s="133"/>
      <c r="GG14" s="133"/>
      <c r="GH14" s="133"/>
      <c r="GI14" s="133"/>
      <c r="GJ14" s="133"/>
      <c r="GK14" s="133"/>
      <c r="GL14" s="133"/>
      <c r="GM14" s="133"/>
      <c r="GN14" s="133"/>
      <c r="GO14" s="133"/>
      <c r="GP14" s="133"/>
      <c r="GQ14" s="133"/>
      <c r="GR14" s="133"/>
      <c r="GS14" s="133"/>
      <c r="GT14" s="133"/>
      <c r="GU14" s="133"/>
      <c r="GV14" s="133"/>
      <c r="GW14" s="133"/>
      <c r="GX14" s="133"/>
      <c r="GY14" s="133"/>
      <c r="GZ14" s="133"/>
      <c r="HA14" s="133"/>
      <c r="HB14" s="133"/>
      <c r="HC14" s="133"/>
      <c r="HD14" s="133"/>
      <c r="HE14" s="133"/>
      <c r="HF14" s="133"/>
      <c r="HG14" s="133"/>
      <c r="HH14" s="133"/>
      <c r="HI14" s="133"/>
      <c r="HJ14" s="133"/>
      <c r="HK14" s="133"/>
      <c r="HL14" s="133"/>
      <c r="HM14" s="133"/>
      <c r="HN14" s="133"/>
      <c r="HO14" s="133"/>
      <c r="HP14" s="133"/>
      <c r="HQ14" s="133"/>
      <c r="HR14" s="133"/>
      <c r="HS14" s="133"/>
      <c r="HT14" s="133"/>
      <c r="HU14" s="133"/>
      <c r="HV14" s="133"/>
      <c r="HW14" s="133"/>
      <c r="HX14" s="133"/>
      <c r="HY14" s="133"/>
      <c r="HZ14" s="133"/>
      <c r="IA14" s="133"/>
      <c r="IB14" s="133"/>
      <c r="IC14" s="133"/>
      <c r="ID14" s="133"/>
      <c r="IE14" s="133"/>
      <c r="IF14" s="133"/>
      <c r="IG14" s="133"/>
      <c r="IH14" s="133"/>
      <c r="II14" s="133"/>
      <c r="IJ14" s="133"/>
      <c r="IK14" s="133"/>
      <c r="IL14" s="133"/>
      <c r="IM14" s="133"/>
      <c r="IN14" s="133"/>
      <c r="IO14" s="133"/>
      <c r="IP14" s="133"/>
      <c r="IQ14" s="133"/>
      <c r="IR14" s="133"/>
      <c r="IS14" s="133"/>
      <c r="IT14" s="133"/>
      <c r="IU14" s="133"/>
      <c r="IV14" s="133"/>
      <c r="IW14" s="133"/>
      <c r="IX14" s="133"/>
      <c r="IY14" s="133"/>
      <c r="IZ14" s="133"/>
      <c r="JA14" s="133"/>
      <c r="JB14" s="133"/>
      <c r="JC14" s="133"/>
      <c r="JD14" s="133"/>
      <c r="JE14" s="133"/>
      <c r="JF14" s="133"/>
      <c r="JG14" s="133"/>
      <c r="JH14" s="133"/>
      <c r="JI14" s="133"/>
      <c r="JJ14" s="133"/>
      <c r="JK14" s="133"/>
      <c r="JL14" s="133"/>
      <c r="JM14" s="133"/>
      <c r="JN14" s="133"/>
      <c r="JO14" s="133"/>
      <c r="JP14" s="133"/>
      <c r="JQ14" s="133"/>
      <c r="JR14" s="133"/>
      <c r="JS14" s="133"/>
      <c r="JT14" s="133"/>
      <c r="JU14" s="133"/>
      <c r="JV14" s="133"/>
      <c r="JW14" s="133"/>
      <c r="JX14" s="133"/>
      <c r="JY14" s="133"/>
      <c r="JZ14" s="133"/>
      <c r="KA14" s="133"/>
      <c r="KB14" s="133"/>
      <c r="KC14" s="133"/>
      <c r="KD14" s="133"/>
      <c r="KE14" s="133"/>
      <c r="KF14" s="133"/>
      <c r="KG14" s="133"/>
      <c r="KH14" s="133"/>
      <c r="KI14" s="133"/>
      <c r="KJ14" s="133"/>
      <c r="KK14" s="133"/>
      <c r="KL14" s="133"/>
      <c r="KM14" s="133"/>
      <c r="KN14" s="133"/>
      <c r="KO14" s="133"/>
      <c r="KP14" s="133"/>
      <c r="KQ14" s="133"/>
      <c r="KR14" s="133"/>
      <c r="KS14" s="133"/>
      <c r="KT14" s="133"/>
      <c r="KU14" s="133"/>
      <c r="KV14" s="133"/>
      <c r="KW14" s="133"/>
      <c r="KX14" s="133"/>
      <c r="KY14" s="133"/>
      <c r="KZ14" s="133"/>
      <c r="LA14" s="133"/>
      <c r="LB14" s="133"/>
      <c r="LC14" s="133"/>
      <c r="LD14" s="133"/>
      <c r="LE14" s="133"/>
      <c r="LF14" s="133"/>
      <c r="LG14" s="133"/>
      <c r="LH14" s="133"/>
      <c r="LI14" s="133"/>
      <c r="LJ14" s="133"/>
      <c r="LK14" s="133"/>
      <c r="LL14" s="133"/>
      <c r="LM14" s="133"/>
      <c r="LN14" s="133"/>
      <c r="LO14" s="133"/>
      <c r="LP14" s="133"/>
      <c r="LQ14" s="133"/>
      <c r="LR14" s="133"/>
      <c r="LS14" s="133"/>
      <c r="LT14" s="133"/>
      <c r="LU14" s="133"/>
      <c r="LV14" s="133"/>
      <c r="LW14" s="133"/>
      <c r="LX14" s="133"/>
      <c r="LY14" s="133"/>
      <c r="LZ14" s="133"/>
      <c r="MA14" s="133"/>
      <c r="MB14" s="133"/>
      <c r="MC14" s="133"/>
      <c r="MD14" s="133"/>
      <c r="ME14" s="133"/>
      <c r="MF14" s="133"/>
      <c r="MG14" s="133"/>
      <c r="MH14" s="133"/>
      <c r="MI14" s="133"/>
      <c r="MJ14" s="133"/>
      <c r="MK14" s="133"/>
      <c r="ML14" s="133"/>
      <c r="MM14" s="133"/>
      <c r="MN14" s="133"/>
      <c r="MO14" s="133"/>
      <c r="MP14" s="133"/>
      <c r="MQ14" s="133"/>
      <c r="MR14" s="133"/>
      <c r="MS14" s="133"/>
      <c r="MT14" s="133"/>
      <c r="MU14" s="133"/>
      <c r="MV14" s="133"/>
      <c r="MW14" s="133"/>
      <c r="MX14" s="133"/>
      <c r="MY14" s="133"/>
      <c r="MZ14" s="133"/>
      <c r="NA14" s="133"/>
      <c r="NB14" s="133"/>
      <c r="NC14" s="133"/>
      <c r="ND14" s="133"/>
      <c r="NE14" s="133"/>
      <c r="NF14" s="133"/>
      <c r="NG14" s="133"/>
      <c r="NH14" s="133"/>
      <c r="NI14" s="133"/>
      <c r="NJ14" s="133"/>
      <c r="NK14" s="133"/>
      <c r="NL14" s="133"/>
      <c r="NM14" s="133"/>
      <c r="NN14" s="133"/>
      <c r="NO14" s="133"/>
      <c r="NP14" s="133"/>
      <c r="NQ14" s="133"/>
      <c r="NR14" s="133"/>
      <c r="NS14" s="133"/>
      <c r="NT14" s="133"/>
      <c r="NU14" s="133"/>
      <c r="NV14" s="133"/>
      <c r="NW14" s="133"/>
      <c r="NX14" s="133"/>
    </row>
    <row r="15" spans="1:388" s="38" customFormat="1" ht="15" customHeight="1" x14ac:dyDescent="0.2">
      <c r="A15" s="150" t="s">
        <v>282</v>
      </c>
      <c r="B15" s="173" t="s">
        <v>331</v>
      </c>
      <c r="C15" s="54">
        <v>4680</v>
      </c>
      <c r="D15" s="54">
        <v>4057</v>
      </c>
      <c r="E15" s="54">
        <v>4715</v>
      </c>
      <c r="F15" s="54">
        <v>4451</v>
      </c>
      <c r="G15" s="54">
        <v>4652</v>
      </c>
      <c r="H15" s="54">
        <v>4482</v>
      </c>
      <c r="I15" s="54">
        <v>4795</v>
      </c>
      <c r="J15" s="54">
        <v>31832</v>
      </c>
      <c r="K15"/>
      <c r="L15"/>
      <c r="M15"/>
      <c r="N15"/>
      <c r="O15"/>
      <c r="P15"/>
      <c r="Q15"/>
      <c r="R15" s="133"/>
      <c r="S15" s="133"/>
      <c r="T15" s="133"/>
      <c r="U15" s="133"/>
      <c r="V15" s="133"/>
      <c r="W15" s="133"/>
      <c r="X15" s="133"/>
      <c r="Y15" s="133"/>
      <c r="Z15" s="133"/>
      <c r="AA15" s="133"/>
      <c r="AB15" s="133"/>
      <c r="AC15" s="133"/>
      <c r="AD15" s="133"/>
      <c r="AE15" s="133"/>
      <c r="AF15" s="133"/>
      <c r="AG15" s="133"/>
      <c r="AH15" s="133"/>
      <c r="AI15" s="133"/>
      <c r="AJ15" s="133"/>
      <c r="AK15" s="133"/>
      <c r="AL15" s="133"/>
      <c r="AM15" s="133"/>
      <c r="AN15" s="133"/>
      <c r="AO15" s="133"/>
      <c r="AP15" s="133"/>
      <c r="AQ15" s="133"/>
      <c r="AR15" s="133"/>
      <c r="AS15" s="133"/>
      <c r="AT15" s="133"/>
      <c r="AU15" s="133"/>
      <c r="AV15" s="133"/>
      <c r="AW15" s="133"/>
      <c r="AX15" s="133"/>
      <c r="AY15" s="133"/>
      <c r="AZ15" s="133"/>
      <c r="BA15" s="133"/>
      <c r="BB15" s="133"/>
      <c r="BC15" s="133"/>
      <c r="BD15" s="133"/>
      <c r="BE15" s="133"/>
      <c r="BF15" s="133"/>
      <c r="BG15" s="133"/>
      <c r="BH15" s="133"/>
      <c r="BI15" s="133"/>
      <c r="BJ15" s="133"/>
      <c r="BK15" s="133"/>
      <c r="BL15" s="133"/>
      <c r="BM15" s="133"/>
      <c r="BN15" s="133"/>
      <c r="BO15" s="133"/>
      <c r="BP15" s="133"/>
      <c r="BQ15" s="133"/>
      <c r="BR15" s="133"/>
      <c r="BS15" s="133"/>
      <c r="BT15" s="133"/>
      <c r="BU15" s="133"/>
      <c r="BV15" s="133"/>
      <c r="BW15" s="133"/>
      <c r="BX15" s="133"/>
      <c r="BY15" s="133"/>
      <c r="BZ15" s="133"/>
      <c r="CA15" s="133"/>
      <c r="CB15" s="133"/>
      <c r="CC15" s="133"/>
      <c r="CD15" s="133"/>
      <c r="CE15" s="133"/>
      <c r="CF15" s="133"/>
      <c r="CG15" s="133"/>
      <c r="CH15" s="133"/>
      <c r="CI15" s="133"/>
      <c r="CJ15" s="133"/>
      <c r="CK15" s="133"/>
      <c r="CL15" s="133"/>
      <c r="CM15" s="133"/>
      <c r="CN15" s="133"/>
      <c r="CO15" s="133"/>
      <c r="CP15" s="133"/>
      <c r="CQ15" s="133"/>
      <c r="CR15" s="133"/>
      <c r="CS15" s="133"/>
      <c r="CT15" s="133"/>
      <c r="CU15" s="133"/>
      <c r="CV15" s="133"/>
      <c r="CW15" s="133"/>
      <c r="CX15" s="133"/>
      <c r="CY15" s="133"/>
      <c r="CZ15" s="133"/>
      <c r="DA15" s="133"/>
      <c r="DB15" s="133"/>
      <c r="DC15" s="133"/>
      <c r="DD15" s="133"/>
      <c r="DE15" s="133"/>
      <c r="DF15" s="133"/>
      <c r="DG15" s="133"/>
      <c r="DH15" s="133"/>
      <c r="DI15" s="133"/>
      <c r="DJ15" s="133"/>
      <c r="DK15" s="133"/>
      <c r="DL15" s="133"/>
      <c r="DM15" s="133"/>
      <c r="DN15" s="133"/>
      <c r="DO15" s="133"/>
      <c r="DP15" s="133"/>
      <c r="DQ15" s="133"/>
      <c r="DR15" s="133"/>
      <c r="DS15" s="133"/>
      <c r="DT15" s="133"/>
      <c r="DU15" s="133"/>
      <c r="DV15" s="133"/>
      <c r="DW15" s="133"/>
      <c r="DX15" s="133"/>
      <c r="DY15" s="133"/>
      <c r="DZ15" s="133"/>
      <c r="EA15" s="133"/>
      <c r="EB15" s="133"/>
      <c r="EC15" s="133"/>
      <c r="ED15" s="133"/>
      <c r="EE15" s="133"/>
      <c r="EF15" s="133"/>
      <c r="EG15" s="133"/>
      <c r="EH15" s="133"/>
      <c r="EI15" s="133"/>
      <c r="EJ15" s="133"/>
      <c r="EK15" s="133"/>
      <c r="EL15" s="133"/>
      <c r="EM15" s="133"/>
      <c r="EN15" s="133"/>
      <c r="EO15" s="133"/>
      <c r="EP15" s="133"/>
      <c r="EQ15" s="133"/>
      <c r="ER15" s="133"/>
      <c r="ES15" s="133"/>
      <c r="ET15" s="133"/>
      <c r="EU15" s="133"/>
      <c r="EV15" s="133"/>
      <c r="EW15" s="133"/>
      <c r="EX15" s="133"/>
      <c r="EY15" s="133"/>
      <c r="EZ15" s="133"/>
      <c r="FA15" s="133"/>
      <c r="FB15" s="133"/>
      <c r="FC15" s="133"/>
      <c r="FD15" s="133"/>
      <c r="FE15" s="133"/>
      <c r="FF15" s="133"/>
      <c r="FG15" s="133"/>
      <c r="FH15" s="133"/>
      <c r="FI15" s="133"/>
      <c r="FJ15" s="133"/>
      <c r="FK15" s="133"/>
      <c r="FL15" s="133"/>
      <c r="FM15" s="133"/>
      <c r="FN15" s="133"/>
      <c r="FO15" s="133"/>
      <c r="FP15" s="133"/>
      <c r="FQ15" s="133"/>
      <c r="FR15" s="133"/>
      <c r="FS15" s="133"/>
      <c r="FT15" s="133"/>
      <c r="FU15" s="133"/>
      <c r="FV15" s="133"/>
      <c r="FW15" s="133"/>
      <c r="FX15" s="133"/>
      <c r="FY15" s="133"/>
      <c r="FZ15" s="133"/>
      <c r="GA15" s="133"/>
      <c r="GB15" s="133"/>
      <c r="GC15" s="133"/>
      <c r="GD15" s="133"/>
      <c r="GE15" s="133"/>
      <c r="GF15" s="133"/>
      <c r="GG15" s="133"/>
      <c r="GH15" s="133"/>
      <c r="GI15" s="133"/>
      <c r="GJ15" s="133"/>
      <c r="GK15" s="133"/>
      <c r="GL15" s="133"/>
      <c r="GM15" s="133"/>
      <c r="GN15" s="133"/>
      <c r="GO15" s="133"/>
      <c r="GP15" s="133"/>
      <c r="GQ15" s="133"/>
      <c r="GR15" s="133"/>
      <c r="GS15" s="133"/>
      <c r="GT15" s="133"/>
      <c r="GU15" s="133"/>
      <c r="GV15" s="133"/>
      <c r="GW15" s="133"/>
      <c r="GX15" s="133"/>
      <c r="GY15" s="133"/>
      <c r="GZ15" s="133"/>
      <c r="HA15" s="133"/>
      <c r="HB15" s="133"/>
      <c r="HC15" s="133"/>
      <c r="HD15" s="133"/>
      <c r="HE15" s="133"/>
      <c r="HF15" s="133"/>
      <c r="HG15" s="133"/>
      <c r="HH15" s="133"/>
      <c r="HI15" s="133"/>
      <c r="HJ15" s="133"/>
      <c r="HK15" s="133"/>
      <c r="HL15" s="133"/>
      <c r="HM15" s="133"/>
      <c r="HN15" s="133"/>
      <c r="HO15" s="133"/>
      <c r="HP15" s="133"/>
      <c r="HQ15" s="133"/>
      <c r="HR15" s="133"/>
      <c r="HS15" s="133"/>
      <c r="HT15" s="133"/>
      <c r="HU15" s="133"/>
      <c r="HV15" s="133"/>
      <c r="HW15" s="133"/>
      <c r="HX15" s="133"/>
      <c r="HY15" s="133"/>
      <c r="HZ15" s="133"/>
      <c r="IA15" s="133"/>
      <c r="IB15" s="133"/>
      <c r="IC15" s="133"/>
      <c r="ID15" s="133"/>
      <c r="IE15" s="133"/>
      <c r="IF15" s="133"/>
      <c r="IG15" s="133"/>
      <c r="IH15" s="133"/>
      <c r="II15" s="133"/>
      <c r="IJ15" s="133"/>
      <c r="IK15" s="133"/>
      <c r="IL15" s="133"/>
      <c r="IM15" s="133"/>
      <c r="IN15" s="133"/>
      <c r="IO15" s="133"/>
      <c r="IP15" s="133"/>
      <c r="IQ15" s="133"/>
      <c r="IR15" s="133"/>
      <c r="IS15" s="133"/>
      <c r="IT15" s="133"/>
      <c r="IU15" s="133"/>
      <c r="IV15" s="133"/>
      <c r="IW15" s="133"/>
      <c r="IX15" s="133"/>
      <c r="IY15" s="133"/>
      <c r="IZ15" s="133"/>
      <c r="JA15" s="133"/>
      <c r="JB15" s="133"/>
      <c r="JC15" s="133"/>
      <c r="JD15" s="133"/>
      <c r="JE15" s="133"/>
      <c r="JF15" s="133"/>
      <c r="JG15" s="133"/>
      <c r="JH15" s="133"/>
      <c r="JI15" s="133"/>
      <c r="JJ15" s="133"/>
      <c r="JK15" s="133"/>
      <c r="JL15" s="133"/>
      <c r="JM15" s="133"/>
      <c r="JN15" s="133"/>
      <c r="JO15" s="133"/>
      <c r="JP15" s="133"/>
      <c r="JQ15" s="133"/>
      <c r="JR15" s="133"/>
      <c r="JS15" s="133"/>
      <c r="JT15" s="133"/>
      <c r="JU15" s="133"/>
      <c r="JV15" s="133"/>
      <c r="JW15" s="133"/>
      <c r="JX15" s="133"/>
      <c r="JY15" s="133"/>
      <c r="JZ15" s="133"/>
      <c r="KA15" s="133"/>
      <c r="KB15" s="133"/>
      <c r="KC15" s="133"/>
      <c r="KD15" s="133"/>
      <c r="KE15" s="133"/>
      <c r="KF15" s="133"/>
      <c r="KG15" s="133"/>
      <c r="KH15" s="133"/>
      <c r="KI15" s="133"/>
      <c r="KJ15" s="133"/>
      <c r="KK15" s="133"/>
      <c r="KL15" s="133"/>
      <c r="KM15" s="133"/>
      <c r="KN15" s="133"/>
      <c r="KO15" s="133"/>
      <c r="KP15" s="133"/>
      <c r="KQ15" s="133"/>
      <c r="KR15" s="133"/>
      <c r="KS15" s="133"/>
      <c r="KT15" s="133"/>
      <c r="KU15" s="133"/>
      <c r="KV15" s="133"/>
      <c r="KW15" s="133"/>
      <c r="KX15" s="133"/>
      <c r="KY15" s="133"/>
      <c r="KZ15" s="133"/>
      <c r="LA15" s="133"/>
      <c r="LB15" s="133"/>
      <c r="LC15" s="133"/>
      <c r="LD15" s="133"/>
      <c r="LE15" s="133"/>
      <c r="LF15" s="133"/>
      <c r="LG15" s="133"/>
      <c r="LH15" s="133"/>
      <c r="LI15" s="133"/>
      <c r="LJ15" s="133"/>
      <c r="LK15" s="133"/>
      <c r="LL15" s="133"/>
      <c r="LM15" s="133"/>
      <c r="LN15" s="133"/>
      <c r="LO15" s="133"/>
      <c r="LP15" s="133"/>
      <c r="LQ15" s="133"/>
      <c r="LR15" s="133"/>
      <c r="LS15" s="133"/>
      <c r="LT15" s="133"/>
      <c r="LU15" s="133"/>
      <c r="LV15" s="133"/>
      <c r="LW15" s="133"/>
      <c r="LX15" s="133"/>
      <c r="LY15" s="133"/>
      <c r="LZ15" s="133"/>
      <c r="MA15" s="133"/>
      <c r="MB15" s="133"/>
      <c r="MC15" s="133"/>
      <c r="MD15" s="133"/>
      <c r="ME15" s="133"/>
      <c r="MF15" s="133"/>
      <c r="MG15" s="133"/>
      <c r="MH15" s="133"/>
      <c r="MI15" s="133"/>
      <c r="MJ15" s="133"/>
      <c r="MK15" s="133"/>
      <c r="ML15" s="133"/>
      <c r="MM15" s="133"/>
      <c r="MN15" s="133"/>
      <c r="MO15" s="133"/>
      <c r="MP15" s="133"/>
      <c r="MQ15" s="133"/>
      <c r="MR15" s="133"/>
      <c r="MS15" s="133"/>
      <c r="MT15" s="133"/>
      <c r="MU15" s="133"/>
      <c r="MV15" s="133"/>
      <c r="MW15" s="133"/>
      <c r="MX15" s="133"/>
      <c r="MY15" s="133"/>
      <c r="MZ15" s="133"/>
      <c r="NA15" s="133"/>
      <c r="NB15" s="133"/>
      <c r="NC15" s="133"/>
      <c r="ND15" s="133"/>
      <c r="NE15" s="133"/>
      <c r="NF15" s="133"/>
      <c r="NG15" s="133"/>
      <c r="NH15" s="133"/>
      <c r="NI15" s="133"/>
      <c r="NJ15" s="133"/>
      <c r="NK15" s="133"/>
      <c r="NL15" s="133"/>
      <c r="NM15" s="133"/>
      <c r="NN15" s="133"/>
      <c r="NO15" s="133"/>
      <c r="NP15" s="133"/>
      <c r="NQ15" s="133"/>
      <c r="NR15" s="133"/>
      <c r="NS15" s="133"/>
      <c r="NT15" s="133"/>
      <c r="NU15" s="133"/>
      <c r="NV15" s="133"/>
      <c r="NW15" s="133"/>
      <c r="NX15" s="133"/>
    </row>
    <row r="16" spans="1:388" s="38" customFormat="1" ht="15" customHeight="1" x14ac:dyDescent="0.2">
      <c r="A16" s="151"/>
      <c r="B16" s="174" t="s">
        <v>332</v>
      </c>
      <c r="C16" s="165"/>
      <c r="D16" s="165"/>
      <c r="E16" s="165"/>
      <c r="F16" s="165"/>
      <c r="G16" s="165"/>
      <c r="H16" s="165"/>
      <c r="I16" s="165"/>
      <c r="J16" s="165"/>
      <c r="K16"/>
      <c r="L16"/>
      <c r="M16"/>
      <c r="N16"/>
      <c r="O16"/>
      <c r="P16"/>
      <c r="Q16"/>
      <c r="R16" s="133"/>
      <c r="S16" s="133"/>
      <c r="T16" s="133"/>
      <c r="U16" s="133"/>
      <c r="V16" s="133"/>
      <c r="W16" s="133"/>
      <c r="X16" s="133"/>
      <c r="Y16" s="133"/>
      <c r="Z16" s="133"/>
      <c r="AA16" s="133"/>
      <c r="AB16" s="133"/>
      <c r="AC16" s="133"/>
      <c r="AD16" s="133"/>
      <c r="AE16" s="133"/>
      <c r="AF16" s="133"/>
      <c r="AG16" s="133"/>
      <c r="AH16" s="133"/>
      <c r="AI16" s="133"/>
      <c r="AJ16" s="133"/>
      <c r="AK16" s="133"/>
      <c r="AL16" s="133"/>
      <c r="AM16" s="133"/>
      <c r="AN16" s="133"/>
      <c r="AO16" s="133"/>
      <c r="AP16" s="133"/>
      <c r="AQ16" s="133"/>
      <c r="AR16" s="133"/>
      <c r="AS16" s="133"/>
      <c r="AT16" s="133"/>
      <c r="AU16" s="133"/>
      <c r="AV16" s="133"/>
      <c r="AW16" s="133"/>
      <c r="AX16" s="133"/>
      <c r="AY16" s="133"/>
      <c r="AZ16" s="133"/>
      <c r="BA16" s="133"/>
      <c r="BB16" s="133"/>
      <c r="BC16" s="133"/>
      <c r="BD16" s="133"/>
      <c r="BE16" s="133"/>
      <c r="BF16" s="133"/>
      <c r="BG16" s="133"/>
      <c r="BH16" s="133"/>
      <c r="BI16" s="133"/>
      <c r="BJ16" s="133"/>
      <c r="BK16" s="133"/>
      <c r="BL16" s="133"/>
      <c r="BM16" s="133"/>
      <c r="BN16" s="133"/>
      <c r="BO16" s="133"/>
      <c r="BP16" s="133"/>
      <c r="BQ16" s="133"/>
      <c r="BR16" s="133"/>
      <c r="BS16" s="133"/>
      <c r="BT16" s="133"/>
      <c r="BU16" s="133"/>
      <c r="BV16" s="133"/>
      <c r="BW16" s="133"/>
      <c r="BX16" s="133"/>
      <c r="BY16" s="133"/>
      <c r="BZ16" s="133"/>
      <c r="CA16" s="133"/>
      <c r="CB16" s="133"/>
      <c r="CC16" s="133"/>
      <c r="CD16" s="133"/>
      <c r="CE16" s="133"/>
      <c r="CF16" s="133"/>
      <c r="CG16" s="133"/>
      <c r="CH16" s="133"/>
      <c r="CI16" s="133"/>
      <c r="CJ16" s="133"/>
      <c r="CK16" s="133"/>
      <c r="CL16" s="133"/>
      <c r="CM16" s="133"/>
      <c r="CN16" s="133"/>
      <c r="CO16" s="133"/>
      <c r="CP16" s="133"/>
      <c r="CQ16" s="133"/>
      <c r="CR16" s="133"/>
      <c r="CS16" s="133"/>
      <c r="CT16" s="133"/>
      <c r="CU16" s="133"/>
      <c r="CV16" s="133"/>
      <c r="CW16" s="133"/>
      <c r="CX16" s="133"/>
      <c r="CY16" s="133"/>
      <c r="CZ16" s="133"/>
      <c r="DA16" s="133"/>
      <c r="DB16" s="133"/>
      <c r="DC16" s="133"/>
      <c r="DD16" s="133"/>
      <c r="DE16" s="133"/>
      <c r="DF16" s="133"/>
      <c r="DG16" s="133"/>
      <c r="DH16" s="133"/>
      <c r="DI16" s="133"/>
      <c r="DJ16" s="133"/>
      <c r="DK16" s="133"/>
      <c r="DL16" s="133"/>
      <c r="DM16" s="133"/>
      <c r="DN16" s="133"/>
      <c r="DO16" s="133"/>
      <c r="DP16" s="133"/>
      <c r="DQ16" s="133"/>
      <c r="DR16" s="133"/>
      <c r="DS16" s="133"/>
      <c r="DT16" s="133"/>
      <c r="DU16" s="133"/>
      <c r="DV16" s="133"/>
      <c r="DW16" s="133"/>
      <c r="DX16" s="133"/>
      <c r="DY16" s="133"/>
      <c r="DZ16" s="133"/>
      <c r="EA16" s="133"/>
      <c r="EB16" s="133"/>
      <c r="EC16" s="133"/>
      <c r="ED16" s="133"/>
      <c r="EE16" s="133"/>
      <c r="EF16" s="133"/>
      <c r="EG16" s="133"/>
      <c r="EH16" s="133"/>
      <c r="EI16" s="133"/>
      <c r="EJ16" s="133"/>
      <c r="EK16" s="133"/>
      <c r="EL16" s="133"/>
      <c r="EM16" s="133"/>
      <c r="EN16" s="133"/>
      <c r="EO16" s="133"/>
      <c r="EP16" s="133"/>
      <c r="EQ16" s="133"/>
      <c r="ER16" s="133"/>
      <c r="ES16" s="133"/>
      <c r="ET16" s="133"/>
      <c r="EU16" s="133"/>
      <c r="EV16" s="133"/>
      <c r="EW16" s="133"/>
      <c r="EX16" s="133"/>
      <c r="EY16" s="133"/>
      <c r="EZ16" s="133"/>
      <c r="FA16" s="133"/>
      <c r="FB16" s="133"/>
      <c r="FC16" s="133"/>
      <c r="FD16" s="133"/>
      <c r="FE16" s="133"/>
      <c r="FF16" s="133"/>
      <c r="FG16" s="133"/>
      <c r="FH16" s="133"/>
      <c r="FI16" s="133"/>
      <c r="FJ16" s="133"/>
      <c r="FK16" s="133"/>
      <c r="FL16" s="133"/>
      <c r="FM16" s="133"/>
      <c r="FN16" s="133"/>
      <c r="FO16" s="133"/>
      <c r="FP16" s="133"/>
      <c r="FQ16" s="133"/>
      <c r="FR16" s="133"/>
      <c r="FS16" s="133"/>
      <c r="FT16" s="133"/>
      <c r="FU16" s="133"/>
      <c r="FV16" s="133"/>
      <c r="FW16" s="133"/>
      <c r="FX16" s="133"/>
      <c r="FY16" s="133"/>
      <c r="FZ16" s="133"/>
      <c r="GA16" s="133"/>
      <c r="GB16" s="133"/>
      <c r="GC16" s="133"/>
      <c r="GD16" s="133"/>
      <c r="GE16" s="133"/>
      <c r="GF16" s="133"/>
      <c r="GG16" s="133"/>
      <c r="GH16" s="133"/>
      <c r="GI16" s="133"/>
      <c r="GJ16" s="133"/>
      <c r="GK16" s="133"/>
      <c r="GL16" s="133"/>
      <c r="GM16" s="133"/>
      <c r="GN16" s="133"/>
      <c r="GO16" s="133"/>
      <c r="GP16" s="133"/>
      <c r="GQ16" s="133"/>
      <c r="GR16" s="133"/>
      <c r="GS16" s="133"/>
      <c r="GT16" s="133"/>
      <c r="GU16" s="133"/>
      <c r="GV16" s="133"/>
      <c r="GW16" s="133"/>
      <c r="GX16" s="133"/>
      <c r="GY16" s="133"/>
      <c r="GZ16" s="133"/>
      <c r="HA16" s="133"/>
      <c r="HB16" s="133"/>
      <c r="HC16" s="133"/>
      <c r="HD16" s="133"/>
      <c r="HE16" s="133"/>
      <c r="HF16" s="133"/>
      <c r="HG16" s="133"/>
      <c r="HH16" s="133"/>
      <c r="HI16" s="133"/>
      <c r="HJ16" s="133"/>
      <c r="HK16" s="133"/>
      <c r="HL16" s="133"/>
      <c r="HM16" s="133"/>
      <c r="HN16" s="133"/>
      <c r="HO16" s="133"/>
      <c r="HP16" s="133"/>
      <c r="HQ16" s="133"/>
      <c r="HR16" s="133"/>
      <c r="HS16" s="133"/>
      <c r="HT16" s="133"/>
      <c r="HU16" s="133"/>
      <c r="HV16" s="133"/>
      <c r="HW16" s="133"/>
      <c r="HX16" s="133"/>
      <c r="HY16" s="133"/>
      <c r="HZ16" s="133"/>
      <c r="IA16" s="133"/>
      <c r="IB16" s="133"/>
      <c r="IC16" s="133"/>
      <c r="ID16" s="133"/>
      <c r="IE16" s="133"/>
      <c r="IF16" s="133"/>
      <c r="IG16" s="133"/>
      <c r="IH16" s="133"/>
      <c r="II16" s="133"/>
      <c r="IJ16" s="133"/>
      <c r="IK16" s="133"/>
      <c r="IL16" s="133"/>
      <c r="IM16" s="133"/>
      <c r="IN16" s="133"/>
      <c r="IO16" s="133"/>
      <c r="IP16" s="133"/>
      <c r="IQ16" s="133"/>
      <c r="IR16" s="133"/>
      <c r="IS16" s="133"/>
      <c r="IT16" s="133"/>
      <c r="IU16" s="133"/>
      <c r="IV16" s="133"/>
      <c r="IW16" s="133"/>
      <c r="IX16" s="133"/>
      <c r="IY16" s="133"/>
      <c r="IZ16" s="133"/>
      <c r="JA16" s="133"/>
      <c r="JB16" s="133"/>
      <c r="JC16" s="133"/>
      <c r="JD16" s="133"/>
      <c r="JE16" s="133"/>
      <c r="JF16" s="133"/>
      <c r="JG16" s="133"/>
      <c r="JH16" s="133"/>
      <c r="JI16" s="133"/>
      <c r="JJ16" s="133"/>
      <c r="JK16" s="133"/>
      <c r="JL16" s="133"/>
      <c r="JM16" s="133"/>
      <c r="JN16" s="133"/>
      <c r="JO16" s="133"/>
      <c r="JP16" s="133"/>
      <c r="JQ16" s="133"/>
      <c r="JR16" s="133"/>
      <c r="JS16" s="133"/>
      <c r="JT16" s="133"/>
      <c r="JU16" s="133"/>
      <c r="JV16" s="133"/>
      <c r="JW16" s="133"/>
      <c r="JX16" s="133"/>
      <c r="JY16" s="133"/>
      <c r="JZ16" s="133"/>
      <c r="KA16" s="133"/>
      <c r="KB16" s="133"/>
      <c r="KC16" s="133"/>
      <c r="KD16" s="133"/>
      <c r="KE16" s="133"/>
      <c r="KF16" s="133"/>
      <c r="KG16" s="133"/>
      <c r="KH16" s="133"/>
      <c r="KI16" s="133"/>
      <c r="KJ16" s="133"/>
      <c r="KK16" s="133"/>
      <c r="KL16" s="133"/>
      <c r="KM16" s="133"/>
      <c r="KN16" s="133"/>
      <c r="KO16" s="133"/>
      <c r="KP16" s="133"/>
      <c r="KQ16" s="133"/>
      <c r="KR16" s="133"/>
      <c r="KS16" s="133"/>
      <c r="KT16" s="133"/>
      <c r="KU16" s="133"/>
      <c r="KV16" s="133"/>
      <c r="KW16" s="133"/>
      <c r="KX16" s="133"/>
      <c r="KY16" s="133"/>
      <c r="KZ16" s="133"/>
      <c r="LA16" s="133"/>
      <c r="LB16" s="133"/>
      <c r="LC16" s="133"/>
      <c r="LD16" s="133"/>
      <c r="LE16" s="133"/>
      <c r="LF16" s="133"/>
      <c r="LG16" s="133"/>
      <c r="LH16" s="133"/>
      <c r="LI16" s="133"/>
      <c r="LJ16" s="133"/>
      <c r="LK16" s="133"/>
      <c r="LL16" s="133"/>
      <c r="LM16" s="133"/>
      <c r="LN16" s="133"/>
      <c r="LO16" s="133"/>
      <c r="LP16" s="133"/>
      <c r="LQ16" s="133"/>
      <c r="LR16" s="133"/>
      <c r="LS16" s="133"/>
      <c r="LT16" s="133"/>
      <c r="LU16" s="133"/>
      <c r="LV16" s="133"/>
      <c r="LW16" s="133"/>
      <c r="LX16" s="133"/>
      <c r="LY16" s="133"/>
      <c r="LZ16" s="133"/>
      <c r="MA16" s="133"/>
      <c r="MB16" s="133"/>
      <c r="MC16" s="133"/>
      <c r="MD16" s="133"/>
      <c r="ME16" s="133"/>
      <c r="MF16" s="133"/>
      <c r="MG16" s="133"/>
      <c r="MH16" s="133"/>
      <c r="MI16" s="133"/>
      <c r="MJ16" s="133"/>
      <c r="MK16" s="133"/>
      <c r="ML16" s="133"/>
      <c r="MM16" s="133"/>
      <c r="MN16" s="133"/>
      <c r="MO16" s="133"/>
      <c r="MP16" s="133"/>
      <c r="MQ16" s="133"/>
      <c r="MR16" s="133"/>
      <c r="MS16" s="133"/>
      <c r="MT16" s="133"/>
      <c r="MU16" s="133"/>
      <c r="MV16" s="133"/>
      <c r="MW16" s="133"/>
      <c r="MX16" s="133"/>
      <c r="MY16" s="133"/>
      <c r="MZ16" s="133"/>
      <c r="NA16" s="133"/>
      <c r="NB16" s="133"/>
      <c r="NC16" s="133"/>
      <c r="ND16" s="133"/>
      <c r="NE16" s="133"/>
      <c r="NF16" s="133"/>
      <c r="NG16" s="133"/>
      <c r="NH16" s="133"/>
      <c r="NI16" s="133"/>
      <c r="NJ16" s="133"/>
      <c r="NK16" s="133"/>
      <c r="NL16" s="133"/>
      <c r="NM16" s="133"/>
      <c r="NN16" s="133"/>
      <c r="NO16" s="133"/>
      <c r="NP16" s="133"/>
      <c r="NQ16" s="133"/>
      <c r="NR16" s="133"/>
      <c r="NS16" s="133"/>
      <c r="NT16" s="133"/>
      <c r="NU16" s="133"/>
      <c r="NV16" s="133"/>
      <c r="NW16" s="133"/>
      <c r="NX16" s="133"/>
    </row>
    <row r="17" spans="1:388" s="39" customFormat="1" ht="15" customHeight="1" x14ac:dyDescent="0.2">
      <c r="A17" s="150" t="s">
        <v>283</v>
      </c>
      <c r="B17" s="172" t="s">
        <v>333</v>
      </c>
      <c r="C17" s="38">
        <v>3202</v>
      </c>
      <c r="D17" s="38">
        <v>1849</v>
      </c>
      <c r="E17" s="38">
        <v>2640</v>
      </c>
      <c r="F17" s="38">
        <v>2872</v>
      </c>
      <c r="G17" s="38">
        <v>3481</v>
      </c>
      <c r="H17" s="38">
        <v>3624</v>
      </c>
      <c r="I17" s="38">
        <v>3936</v>
      </c>
      <c r="J17" s="38">
        <v>21604</v>
      </c>
      <c r="K17"/>
      <c r="L17"/>
      <c r="M17"/>
      <c r="N17"/>
      <c r="O17"/>
      <c r="P17"/>
      <c r="Q17"/>
      <c r="R17" s="133"/>
      <c r="S17" s="133"/>
      <c r="T17" s="133"/>
      <c r="U17" s="133"/>
      <c r="V17" s="133"/>
      <c r="W17" s="133"/>
      <c r="X17" s="133"/>
      <c r="Y17" s="133"/>
      <c r="Z17" s="133"/>
      <c r="AA17" s="133"/>
      <c r="AB17" s="133"/>
      <c r="AC17" s="133"/>
      <c r="AD17" s="133"/>
      <c r="AE17" s="133"/>
      <c r="AF17" s="133"/>
      <c r="AG17" s="133"/>
      <c r="AH17" s="133"/>
      <c r="AI17" s="133"/>
      <c r="AJ17" s="133"/>
      <c r="AK17" s="133"/>
      <c r="AL17" s="133"/>
      <c r="AM17" s="133"/>
      <c r="AN17" s="133"/>
      <c r="AO17" s="133"/>
      <c r="AP17" s="133"/>
      <c r="AQ17" s="133"/>
      <c r="AR17" s="133"/>
      <c r="AS17" s="133"/>
      <c r="AT17" s="133"/>
      <c r="AU17" s="133"/>
      <c r="AV17" s="133"/>
      <c r="AW17" s="133"/>
      <c r="AX17" s="133"/>
      <c r="AY17" s="133"/>
      <c r="AZ17" s="133"/>
      <c r="BA17" s="133"/>
      <c r="BB17" s="133"/>
      <c r="BC17" s="133"/>
      <c r="BD17" s="133"/>
      <c r="BE17" s="133"/>
      <c r="BF17" s="133"/>
      <c r="BG17" s="133"/>
      <c r="BH17" s="133"/>
      <c r="BI17" s="133"/>
      <c r="BJ17" s="133"/>
      <c r="BK17" s="133"/>
      <c r="BL17" s="133"/>
      <c r="BM17" s="133"/>
      <c r="BN17" s="133"/>
      <c r="BO17" s="133"/>
      <c r="BP17" s="133"/>
      <c r="BQ17" s="133"/>
      <c r="BR17" s="133"/>
      <c r="BS17" s="133"/>
      <c r="BT17" s="133"/>
      <c r="BU17" s="133"/>
      <c r="BV17" s="133"/>
      <c r="BW17" s="133"/>
      <c r="BX17" s="133"/>
      <c r="BY17" s="133"/>
      <c r="BZ17" s="133"/>
      <c r="CA17" s="133"/>
      <c r="CB17" s="133"/>
      <c r="CC17" s="133"/>
      <c r="CD17" s="133"/>
      <c r="CE17" s="133"/>
      <c r="CF17" s="133"/>
      <c r="CG17" s="133"/>
      <c r="CH17" s="133"/>
      <c r="CI17" s="133"/>
      <c r="CJ17" s="133"/>
      <c r="CK17" s="133"/>
      <c r="CL17" s="133"/>
      <c r="CM17" s="133"/>
      <c r="CN17" s="133"/>
      <c r="CO17" s="133"/>
      <c r="CP17" s="133"/>
      <c r="CQ17" s="133"/>
      <c r="CR17" s="133"/>
      <c r="CS17" s="133"/>
      <c r="CT17" s="133"/>
      <c r="CU17" s="133"/>
      <c r="CV17" s="133"/>
      <c r="CW17" s="133"/>
      <c r="CX17" s="133"/>
      <c r="CY17" s="133"/>
      <c r="CZ17" s="133"/>
      <c r="DA17" s="133"/>
      <c r="DB17" s="133"/>
      <c r="DC17" s="133"/>
      <c r="DD17" s="133"/>
      <c r="DE17" s="133"/>
      <c r="DF17" s="133"/>
      <c r="DG17" s="133"/>
      <c r="DH17" s="133"/>
      <c r="DI17" s="133"/>
      <c r="DJ17" s="133"/>
      <c r="DK17" s="133"/>
      <c r="DL17" s="133"/>
      <c r="DM17" s="133"/>
      <c r="DN17" s="133"/>
      <c r="DO17" s="133"/>
      <c r="DP17" s="133"/>
      <c r="DQ17" s="133"/>
      <c r="DR17" s="133"/>
      <c r="DS17" s="133"/>
      <c r="DT17" s="133"/>
      <c r="DU17" s="133"/>
      <c r="DV17" s="133"/>
      <c r="DW17" s="133"/>
      <c r="DX17" s="133"/>
      <c r="DY17" s="133"/>
      <c r="DZ17" s="133"/>
      <c r="EA17" s="133"/>
      <c r="EB17" s="133"/>
      <c r="EC17" s="133"/>
      <c r="ED17" s="133"/>
      <c r="EE17" s="133"/>
      <c r="EF17" s="133"/>
      <c r="EG17" s="133"/>
      <c r="EH17" s="133"/>
      <c r="EI17" s="133"/>
      <c r="EJ17" s="133"/>
      <c r="EK17" s="133"/>
      <c r="EL17" s="133"/>
      <c r="EM17" s="133"/>
      <c r="EN17" s="133"/>
      <c r="EO17" s="133"/>
      <c r="EP17" s="133"/>
      <c r="EQ17" s="133"/>
      <c r="ER17" s="133"/>
      <c r="ES17" s="133"/>
      <c r="ET17" s="133"/>
      <c r="EU17" s="133"/>
      <c r="EV17" s="133"/>
      <c r="EW17" s="133"/>
      <c r="EX17" s="133"/>
      <c r="EY17" s="133"/>
      <c r="EZ17" s="133"/>
      <c r="FA17" s="133"/>
      <c r="FB17" s="133"/>
      <c r="FC17" s="133"/>
      <c r="FD17" s="133"/>
      <c r="FE17" s="133"/>
      <c r="FF17" s="133"/>
      <c r="FG17" s="133"/>
      <c r="FH17" s="133"/>
      <c r="FI17" s="133"/>
      <c r="FJ17" s="133"/>
      <c r="FK17" s="133"/>
      <c r="FL17" s="133"/>
      <c r="FM17" s="133"/>
      <c r="FN17" s="133"/>
      <c r="FO17" s="133"/>
      <c r="FP17" s="133"/>
      <c r="FQ17" s="133"/>
      <c r="FR17" s="133"/>
      <c r="FS17" s="133"/>
      <c r="FT17" s="133"/>
      <c r="FU17" s="133"/>
      <c r="FV17" s="133"/>
      <c r="FW17" s="133"/>
      <c r="FX17" s="133"/>
      <c r="FY17" s="133"/>
      <c r="FZ17" s="133"/>
      <c r="GA17" s="133"/>
      <c r="GB17" s="133"/>
      <c r="GC17" s="133"/>
      <c r="GD17" s="133"/>
      <c r="GE17" s="133"/>
      <c r="GF17" s="133"/>
      <c r="GG17" s="133"/>
      <c r="GH17" s="133"/>
      <c r="GI17" s="133"/>
      <c r="GJ17" s="133"/>
      <c r="GK17" s="133"/>
      <c r="GL17" s="133"/>
      <c r="GM17" s="133"/>
      <c r="GN17" s="133"/>
      <c r="GO17" s="133"/>
      <c r="GP17" s="133"/>
      <c r="GQ17" s="133"/>
      <c r="GR17" s="133"/>
      <c r="GS17" s="133"/>
      <c r="GT17" s="133"/>
      <c r="GU17" s="133"/>
      <c r="GV17" s="133"/>
      <c r="GW17" s="133"/>
      <c r="GX17" s="133"/>
      <c r="GY17" s="133"/>
      <c r="GZ17" s="133"/>
      <c r="HA17" s="133"/>
      <c r="HB17" s="133"/>
      <c r="HC17" s="133"/>
      <c r="HD17" s="133"/>
      <c r="HE17" s="133"/>
      <c r="HF17" s="133"/>
      <c r="HG17" s="133"/>
      <c r="HH17" s="133"/>
      <c r="HI17" s="133"/>
      <c r="HJ17" s="133"/>
      <c r="HK17" s="133"/>
      <c r="HL17" s="133"/>
      <c r="HM17" s="133"/>
      <c r="HN17" s="133"/>
      <c r="HO17" s="133"/>
      <c r="HP17" s="133"/>
      <c r="HQ17" s="133"/>
      <c r="HR17" s="133"/>
      <c r="HS17" s="133"/>
      <c r="HT17" s="133"/>
      <c r="HU17" s="133"/>
      <c r="HV17" s="133"/>
      <c r="HW17" s="133"/>
      <c r="HX17" s="133"/>
      <c r="HY17" s="133"/>
      <c r="HZ17" s="133"/>
      <c r="IA17" s="133"/>
      <c r="IB17" s="133"/>
      <c r="IC17" s="133"/>
      <c r="ID17" s="133"/>
      <c r="IE17" s="133"/>
      <c r="IF17" s="133"/>
      <c r="IG17" s="133"/>
      <c r="IH17" s="133"/>
      <c r="II17" s="133"/>
      <c r="IJ17" s="133"/>
      <c r="IK17" s="133"/>
      <c r="IL17" s="133"/>
      <c r="IM17" s="133"/>
      <c r="IN17" s="133"/>
      <c r="IO17" s="133"/>
      <c r="IP17" s="133"/>
      <c r="IQ17" s="133"/>
      <c r="IR17" s="133"/>
      <c r="IS17" s="133"/>
      <c r="IT17" s="133"/>
      <c r="IU17" s="133"/>
      <c r="IV17" s="133"/>
      <c r="IW17" s="133"/>
      <c r="IX17" s="133"/>
      <c r="IY17" s="133"/>
      <c r="IZ17" s="133"/>
      <c r="JA17" s="133"/>
      <c r="JB17" s="133"/>
      <c r="JC17" s="133"/>
      <c r="JD17" s="133"/>
      <c r="JE17" s="133"/>
      <c r="JF17" s="133"/>
      <c r="JG17" s="133"/>
      <c r="JH17" s="133"/>
      <c r="JI17" s="133"/>
      <c r="JJ17" s="133"/>
      <c r="JK17" s="133"/>
      <c r="JL17" s="133"/>
      <c r="JM17" s="133"/>
      <c r="JN17" s="133"/>
      <c r="JO17" s="133"/>
      <c r="JP17" s="133"/>
      <c r="JQ17" s="133"/>
      <c r="JR17" s="133"/>
      <c r="JS17" s="133"/>
      <c r="JT17" s="133"/>
      <c r="JU17" s="133"/>
      <c r="JV17" s="133"/>
      <c r="JW17" s="133"/>
      <c r="JX17" s="133"/>
      <c r="JY17" s="133"/>
      <c r="JZ17" s="133"/>
      <c r="KA17" s="133"/>
      <c r="KB17" s="133"/>
      <c r="KC17" s="133"/>
      <c r="KD17" s="133"/>
      <c r="KE17" s="133"/>
      <c r="KF17" s="133"/>
      <c r="KG17" s="133"/>
      <c r="KH17" s="133"/>
      <c r="KI17" s="133"/>
      <c r="KJ17" s="133"/>
      <c r="KK17" s="133"/>
      <c r="KL17" s="133"/>
      <c r="KM17" s="133"/>
      <c r="KN17" s="133"/>
      <c r="KO17" s="133"/>
      <c r="KP17" s="133"/>
      <c r="KQ17" s="133"/>
      <c r="KR17" s="133"/>
      <c r="KS17" s="133"/>
      <c r="KT17" s="133"/>
      <c r="KU17" s="133"/>
      <c r="KV17" s="133"/>
      <c r="KW17" s="133"/>
      <c r="KX17" s="133"/>
      <c r="KY17" s="133"/>
      <c r="KZ17" s="133"/>
      <c r="LA17" s="133"/>
      <c r="LB17" s="133"/>
      <c r="LC17" s="133"/>
      <c r="LD17" s="133"/>
      <c r="LE17" s="133"/>
      <c r="LF17" s="133"/>
      <c r="LG17" s="133"/>
      <c r="LH17" s="133"/>
      <c r="LI17" s="133"/>
      <c r="LJ17" s="133"/>
      <c r="LK17" s="133"/>
      <c r="LL17" s="133"/>
      <c r="LM17" s="133"/>
      <c r="LN17" s="133"/>
      <c r="LO17" s="133"/>
      <c r="LP17" s="133"/>
      <c r="LQ17" s="133"/>
      <c r="LR17" s="133"/>
      <c r="LS17" s="133"/>
      <c r="LT17" s="133"/>
      <c r="LU17" s="133"/>
      <c r="LV17" s="133"/>
      <c r="LW17" s="133"/>
      <c r="LX17" s="133"/>
      <c r="LY17" s="133"/>
      <c r="LZ17" s="133"/>
      <c r="MA17" s="133"/>
      <c r="MB17" s="133"/>
      <c r="MC17" s="133"/>
      <c r="MD17" s="133"/>
      <c r="ME17" s="133"/>
      <c r="MF17" s="133"/>
      <c r="MG17" s="133"/>
      <c r="MH17" s="133"/>
      <c r="MI17" s="133"/>
      <c r="MJ17" s="133"/>
      <c r="MK17" s="133"/>
      <c r="ML17" s="133"/>
      <c r="MM17" s="133"/>
      <c r="MN17" s="133"/>
      <c r="MO17" s="133"/>
      <c r="MP17" s="133"/>
      <c r="MQ17" s="133"/>
      <c r="MR17" s="133"/>
      <c r="MS17" s="133"/>
      <c r="MT17" s="133"/>
      <c r="MU17" s="133"/>
      <c r="MV17" s="133"/>
      <c r="MW17" s="133"/>
      <c r="MX17" s="133"/>
      <c r="MY17" s="133"/>
      <c r="MZ17" s="133"/>
      <c r="NA17" s="133"/>
      <c r="NB17" s="133"/>
      <c r="NC17" s="133"/>
      <c r="ND17" s="133"/>
      <c r="NE17" s="133"/>
      <c r="NF17" s="133"/>
      <c r="NG17" s="133"/>
      <c r="NH17" s="133"/>
      <c r="NI17" s="133"/>
      <c r="NJ17" s="133"/>
      <c r="NK17" s="133"/>
      <c r="NL17" s="133"/>
      <c r="NM17" s="133"/>
      <c r="NN17" s="133"/>
      <c r="NO17" s="133"/>
      <c r="NP17" s="133"/>
      <c r="NQ17" s="133"/>
      <c r="NR17" s="133"/>
      <c r="NS17" s="133"/>
      <c r="NT17" s="133"/>
      <c r="NU17" s="133"/>
      <c r="NV17" s="133"/>
      <c r="NW17" s="133"/>
      <c r="NX17" s="133"/>
    </row>
    <row r="18" spans="1:388" s="54" customFormat="1" ht="15" x14ac:dyDescent="0.2">
      <c r="A18" s="150" t="s">
        <v>284</v>
      </c>
      <c r="B18" s="172" t="s">
        <v>334</v>
      </c>
      <c r="C18" s="38">
        <v>1478</v>
      </c>
      <c r="D18" s="38">
        <v>2208</v>
      </c>
      <c r="E18" s="38">
        <v>2075</v>
      </c>
      <c r="F18" s="38">
        <v>1579</v>
      </c>
      <c r="G18" s="38">
        <v>1171</v>
      </c>
      <c r="H18" s="38">
        <v>858</v>
      </c>
      <c r="I18" s="38">
        <v>859</v>
      </c>
      <c r="J18" s="38">
        <v>10228</v>
      </c>
      <c r="K18"/>
      <c r="L18"/>
      <c r="M18"/>
      <c r="N18"/>
      <c r="O18"/>
      <c r="P18"/>
      <c r="Q18"/>
      <c r="R18" s="133"/>
      <c r="S18" s="133"/>
      <c r="T18" s="133"/>
      <c r="U18" s="133"/>
      <c r="V18" s="133"/>
      <c r="W18" s="133"/>
      <c r="X18" s="133"/>
      <c r="Y18" s="133"/>
      <c r="Z18" s="133"/>
      <c r="AA18" s="133"/>
      <c r="AB18" s="133"/>
      <c r="AC18" s="133"/>
      <c r="AD18" s="133"/>
      <c r="AE18" s="133"/>
      <c r="AF18" s="133"/>
      <c r="AG18" s="133"/>
      <c r="AH18" s="133"/>
      <c r="AI18" s="133"/>
      <c r="AJ18" s="133"/>
      <c r="AK18" s="133"/>
      <c r="AL18" s="133"/>
      <c r="AM18" s="133"/>
      <c r="AN18" s="133"/>
      <c r="AO18" s="133"/>
      <c r="AP18" s="133"/>
      <c r="AQ18" s="133"/>
      <c r="AR18" s="133"/>
      <c r="AS18" s="133"/>
      <c r="AT18" s="133"/>
      <c r="AU18" s="133"/>
      <c r="AV18" s="133"/>
      <c r="AW18" s="133"/>
      <c r="AX18" s="133"/>
      <c r="AY18" s="133"/>
      <c r="AZ18" s="133"/>
      <c r="BA18" s="133"/>
      <c r="BB18" s="133"/>
      <c r="BC18" s="133"/>
      <c r="BD18" s="133"/>
      <c r="BE18" s="133"/>
      <c r="BF18" s="133"/>
      <c r="BG18" s="133"/>
      <c r="BH18" s="133"/>
      <c r="BI18" s="133"/>
      <c r="BJ18" s="133"/>
      <c r="BK18" s="133"/>
      <c r="BL18" s="133"/>
      <c r="BM18" s="133"/>
      <c r="BN18" s="133"/>
      <c r="BO18" s="133"/>
      <c r="BP18" s="133"/>
      <c r="BQ18" s="133"/>
      <c r="BR18" s="133"/>
      <c r="BS18" s="133"/>
      <c r="BT18" s="133"/>
      <c r="BU18" s="133"/>
      <c r="BV18" s="133"/>
      <c r="BW18" s="133"/>
      <c r="BX18" s="133"/>
      <c r="BY18" s="133"/>
      <c r="BZ18" s="133"/>
      <c r="CA18" s="133"/>
      <c r="CB18" s="133"/>
      <c r="CC18" s="133"/>
      <c r="CD18" s="133"/>
      <c r="CE18" s="133"/>
      <c r="CF18" s="133"/>
      <c r="CG18" s="133"/>
      <c r="CH18" s="133"/>
      <c r="CI18" s="133"/>
      <c r="CJ18" s="133"/>
      <c r="CK18" s="133"/>
      <c r="CL18" s="133"/>
      <c r="CM18" s="133"/>
      <c r="CN18" s="133"/>
      <c r="CO18" s="133"/>
      <c r="CP18" s="133"/>
      <c r="CQ18" s="133"/>
      <c r="CR18" s="133"/>
      <c r="CS18" s="133"/>
      <c r="CT18" s="133"/>
      <c r="CU18" s="133"/>
      <c r="CV18" s="133"/>
      <c r="CW18" s="133"/>
      <c r="CX18" s="133"/>
      <c r="CY18" s="133"/>
      <c r="CZ18" s="133"/>
      <c r="DA18" s="133"/>
      <c r="DB18" s="133"/>
      <c r="DC18" s="133"/>
      <c r="DD18" s="133"/>
      <c r="DE18" s="133"/>
      <c r="DF18" s="133"/>
      <c r="DG18" s="133"/>
      <c r="DH18" s="133"/>
      <c r="DI18" s="133"/>
      <c r="DJ18" s="133"/>
      <c r="DK18" s="133"/>
      <c r="DL18" s="133"/>
      <c r="DM18" s="133"/>
      <c r="DN18" s="133"/>
      <c r="DO18" s="133"/>
      <c r="DP18" s="133"/>
      <c r="DQ18" s="133"/>
      <c r="DR18" s="133"/>
      <c r="DS18" s="133"/>
      <c r="DT18" s="133"/>
      <c r="DU18" s="133"/>
      <c r="DV18" s="133"/>
      <c r="DW18" s="133"/>
      <c r="DX18" s="133"/>
      <c r="DY18" s="133"/>
      <c r="DZ18" s="133"/>
      <c r="EA18" s="133"/>
      <c r="EB18" s="133"/>
      <c r="EC18" s="133"/>
      <c r="ED18" s="133"/>
      <c r="EE18" s="133"/>
      <c r="EF18" s="133"/>
      <c r="EG18" s="133"/>
      <c r="EH18" s="133"/>
      <c r="EI18" s="133"/>
      <c r="EJ18" s="133"/>
      <c r="EK18" s="133"/>
      <c r="EL18" s="133"/>
      <c r="EM18" s="133"/>
      <c r="EN18" s="133"/>
      <c r="EO18" s="133"/>
      <c r="EP18" s="133"/>
      <c r="EQ18" s="133"/>
      <c r="ER18" s="133"/>
      <c r="ES18" s="133"/>
      <c r="ET18" s="133"/>
      <c r="EU18" s="133"/>
      <c r="EV18" s="133"/>
      <c r="EW18" s="133"/>
      <c r="EX18" s="133"/>
      <c r="EY18" s="133"/>
      <c r="EZ18" s="133"/>
      <c r="FA18" s="133"/>
      <c r="FB18" s="133"/>
      <c r="FC18" s="133"/>
      <c r="FD18" s="133"/>
      <c r="FE18" s="133"/>
      <c r="FF18" s="133"/>
      <c r="FG18" s="133"/>
      <c r="FH18" s="133"/>
      <c r="FI18" s="133"/>
      <c r="FJ18" s="133"/>
      <c r="FK18" s="133"/>
      <c r="FL18" s="133"/>
      <c r="FM18" s="133"/>
      <c r="FN18" s="133"/>
      <c r="FO18" s="133"/>
      <c r="FP18" s="133"/>
      <c r="FQ18" s="133"/>
      <c r="FR18" s="133"/>
      <c r="FS18" s="133"/>
      <c r="FT18" s="133"/>
      <c r="FU18" s="133"/>
      <c r="FV18" s="133"/>
      <c r="FW18" s="133"/>
      <c r="FX18" s="133"/>
      <c r="FY18" s="133"/>
      <c r="FZ18" s="133"/>
      <c r="GA18" s="133"/>
      <c r="GB18" s="133"/>
      <c r="GC18" s="133"/>
      <c r="GD18" s="133"/>
      <c r="GE18" s="133"/>
      <c r="GF18" s="133"/>
      <c r="GG18" s="133"/>
      <c r="GH18" s="133"/>
      <c r="GI18" s="133"/>
      <c r="GJ18" s="133"/>
      <c r="GK18" s="133"/>
      <c r="GL18" s="133"/>
      <c r="GM18" s="133"/>
      <c r="GN18" s="133"/>
      <c r="GO18" s="133"/>
      <c r="GP18" s="133"/>
      <c r="GQ18" s="133"/>
      <c r="GR18" s="133"/>
      <c r="GS18" s="133"/>
      <c r="GT18" s="133"/>
      <c r="GU18" s="133"/>
      <c r="GV18" s="133"/>
      <c r="GW18" s="133"/>
      <c r="GX18" s="133"/>
      <c r="GY18" s="133"/>
      <c r="GZ18" s="133"/>
      <c r="HA18" s="133"/>
      <c r="HB18" s="133"/>
      <c r="HC18" s="133"/>
      <c r="HD18" s="133"/>
      <c r="HE18" s="133"/>
      <c r="HF18" s="133"/>
      <c r="HG18" s="133"/>
      <c r="HH18" s="133"/>
      <c r="HI18" s="133"/>
      <c r="HJ18" s="133"/>
      <c r="HK18" s="133"/>
      <c r="HL18" s="133"/>
      <c r="HM18" s="133"/>
      <c r="HN18" s="133"/>
      <c r="HO18" s="133"/>
      <c r="HP18" s="133"/>
      <c r="HQ18" s="133"/>
      <c r="HR18" s="133"/>
      <c r="HS18" s="133"/>
      <c r="HT18" s="133"/>
      <c r="HU18" s="133"/>
      <c r="HV18" s="133"/>
      <c r="HW18" s="133"/>
      <c r="HX18" s="133"/>
      <c r="HY18" s="133"/>
      <c r="HZ18" s="133"/>
      <c r="IA18" s="133"/>
      <c r="IB18" s="133"/>
      <c r="IC18" s="133"/>
      <c r="ID18" s="133"/>
      <c r="IE18" s="133"/>
      <c r="IF18" s="133"/>
      <c r="IG18" s="133"/>
      <c r="IH18" s="133"/>
      <c r="II18" s="133"/>
      <c r="IJ18" s="133"/>
      <c r="IK18" s="133"/>
      <c r="IL18" s="133"/>
      <c r="IM18" s="133"/>
      <c r="IN18" s="133"/>
      <c r="IO18" s="133"/>
      <c r="IP18" s="133"/>
      <c r="IQ18" s="133"/>
      <c r="IR18" s="133"/>
      <c r="IS18" s="133"/>
      <c r="IT18" s="133"/>
      <c r="IU18" s="133"/>
      <c r="IV18" s="133"/>
      <c r="IW18" s="133"/>
      <c r="IX18" s="133"/>
      <c r="IY18" s="133"/>
      <c r="IZ18" s="133"/>
      <c r="JA18" s="133"/>
      <c r="JB18" s="133"/>
      <c r="JC18" s="133"/>
      <c r="JD18" s="133"/>
      <c r="JE18" s="133"/>
      <c r="JF18" s="133"/>
      <c r="JG18" s="133"/>
      <c r="JH18" s="133"/>
      <c r="JI18" s="133"/>
      <c r="JJ18" s="133"/>
      <c r="JK18" s="133"/>
      <c r="JL18" s="133"/>
      <c r="JM18" s="133"/>
      <c r="JN18" s="133"/>
      <c r="JO18" s="133"/>
      <c r="JP18" s="133"/>
      <c r="JQ18" s="133"/>
      <c r="JR18" s="133"/>
      <c r="JS18" s="133"/>
      <c r="JT18" s="133"/>
      <c r="JU18" s="133"/>
      <c r="JV18" s="133"/>
      <c r="JW18" s="133"/>
      <c r="JX18" s="133"/>
      <c r="JY18" s="133"/>
      <c r="JZ18" s="133"/>
      <c r="KA18" s="133"/>
      <c r="KB18" s="133"/>
      <c r="KC18" s="133"/>
      <c r="KD18" s="133"/>
      <c r="KE18" s="133"/>
      <c r="KF18" s="133"/>
      <c r="KG18" s="133"/>
      <c r="KH18" s="133"/>
      <c r="KI18" s="133"/>
      <c r="KJ18" s="133"/>
      <c r="KK18" s="133"/>
      <c r="KL18" s="133"/>
      <c r="KM18" s="133"/>
      <c r="KN18" s="133"/>
      <c r="KO18" s="133"/>
      <c r="KP18" s="133"/>
      <c r="KQ18" s="133"/>
      <c r="KR18" s="133"/>
      <c r="KS18" s="133"/>
      <c r="KT18" s="133"/>
      <c r="KU18" s="133"/>
      <c r="KV18" s="133"/>
      <c r="KW18" s="133"/>
      <c r="KX18" s="133"/>
      <c r="KY18" s="133"/>
      <c r="KZ18" s="133"/>
      <c r="LA18" s="133"/>
      <c r="LB18" s="133"/>
      <c r="LC18" s="133"/>
      <c r="LD18" s="133"/>
      <c r="LE18" s="133"/>
      <c r="LF18" s="133"/>
      <c r="LG18" s="133"/>
      <c r="LH18" s="133"/>
      <c r="LI18" s="133"/>
      <c r="LJ18" s="133"/>
      <c r="LK18" s="133"/>
      <c r="LL18" s="133"/>
      <c r="LM18" s="133"/>
      <c r="LN18" s="133"/>
      <c r="LO18" s="133"/>
      <c r="LP18" s="133"/>
      <c r="LQ18" s="133"/>
      <c r="LR18" s="133"/>
      <c r="LS18" s="133"/>
      <c r="LT18" s="133"/>
      <c r="LU18" s="133"/>
      <c r="LV18" s="133"/>
      <c r="LW18" s="133"/>
      <c r="LX18" s="133"/>
      <c r="LY18" s="133"/>
      <c r="LZ18" s="133"/>
      <c r="MA18" s="133"/>
      <c r="MB18" s="133"/>
      <c r="MC18" s="133"/>
      <c r="MD18" s="133"/>
      <c r="ME18" s="133"/>
      <c r="MF18" s="133"/>
      <c r="MG18" s="133"/>
      <c r="MH18" s="133"/>
      <c r="MI18" s="133"/>
      <c r="MJ18" s="133"/>
      <c r="MK18" s="133"/>
      <c r="ML18" s="133"/>
      <c r="MM18" s="133"/>
      <c r="MN18" s="133"/>
      <c r="MO18" s="133"/>
      <c r="MP18" s="133"/>
      <c r="MQ18" s="133"/>
      <c r="MR18" s="133"/>
      <c r="MS18" s="133"/>
      <c r="MT18" s="133"/>
      <c r="MU18" s="133"/>
      <c r="MV18" s="133"/>
      <c r="MW18" s="133"/>
      <c r="MX18" s="133"/>
      <c r="MY18" s="133"/>
      <c r="MZ18" s="133"/>
      <c r="NA18" s="133"/>
      <c r="NB18" s="133"/>
      <c r="NC18" s="133"/>
      <c r="ND18" s="133"/>
      <c r="NE18" s="133"/>
      <c r="NF18" s="133"/>
      <c r="NG18" s="133"/>
      <c r="NH18" s="133"/>
      <c r="NI18" s="133"/>
      <c r="NJ18" s="133"/>
      <c r="NK18" s="133"/>
      <c r="NL18" s="133"/>
      <c r="NM18" s="133"/>
      <c r="NN18" s="133"/>
      <c r="NO18" s="133"/>
      <c r="NP18" s="133"/>
      <c r="NQ18" s="133"/>
      <c r="NR18" s="133"/>
      <c r="NS18" s="133"/>
      <c r="NT18" s="133"/>
      <c r="NU18" s="133"/>
      <c r="NV18" s="133"/>
      <c r="NW18" s="133"/>
      <c r="NX18" s="133"/>
    </row>
    <row r="19" spans="1:388" s="38" customFormat="1" ht="15" customHeight="1" x14ac:dyDescent="0.2">
      <c r="A19" s="151" t="s">
        <v>285</v>
      </c>
      <c r="B19" s="93" t="s">
        <v>335</v>
      </c>
      <c r="C19" s="176">
        <v>0.64478453483689091</v>
      </c>
      <c r="D19" s="176">
        <v>0.42980009298000932</v>
      </c>
      <c r="E19" s="176">
        <v>0.53161498187676193</v>
      </c>
      <c r="F19" s="176">
        <v>0.63010092145677932</v>
      </c>
      <c r="G19" s="176">
        <v>0.73315080033698399</v>
      </c>
      <c r="H19" s="176">
        <v>0.78441558441558445</v>
      </c>
      <c r="I19" s="176">
        <v>0.8017926257893665</v>
      </c>
      <c r="J19" s="176">
        <v>0.65330067434757633</v>
      </c>
      <c r="K19"/>
      <c r="L19"/>
      <c r="M19"/>
      <c r="N19"/>
      <c r="O19"/>
      <c r="P19"/>
      <c r="Q19"/>
      <c r="R19" s="133"/>
      <c r="S19" s="133"/>
      <c r="T19" s="133"/>
      <c r="U19" s="133"/>
      <c r="V19" s="133"/>
      <c r="W19" s="133"/>
      <c r="X19" s="133"/>
      <c r="Y19" s="133"/>
      <c r="Z19" s="133"/>
      <c r="AA19" s="133"/>
      <c r="AB19" s="133"/>
      <c r="AC19" s="133"/>
      <c r="AD19" s="133"/>
      <c r="AE19" s="133"/>
      <c r="AF19" s="133"/>
      <c r="AG19" s="133"/>
      <c r="AH19" s="133"/>
      <c r="AI19" s="133"/>
      <c r="AJ19" s="133"/>
      <c r="AK19" s="133"/>
      <c r="AL19" s="133"/>
      <c r="AM19" s="133"/>
      <c r="AN19" s="133"/>
      <c r="AO19" s="133"/>
      <c r="AP19" s="133"/>
      <c r="AQ19" s="133"/>
      <c r="AR19" s="133"/>
      <c r="AS19" s="133"/>
      <c r="AT19" s="133"/>
      <c r="AU19" s="133"/>
      <c r="AV19" s="133"/>
      <c r="AW19" s="133"/>
      <c r="AX19" s="133"/>
      <c r="AY19" s="133"/>
      <c r="AZ19" s="133"/>
      <c r="BA19" s="133"/>
      <c r="BB19" s="133"/>
      <c r="BC19" s="133"/>
      <c r="BD19" s="133"/>
      <c r="BE19" s="133"/>
      <c r="BF19" s="133"/>
      <c r="BG19" s="133"/>
      <c r="BH19" s="133"/>
      <c r="BI19" s="133"/>
      <c r="BJ19" s="133"/>
      <c r="BK19" s="133"/>
      <c r="BL19" s="133"/>
      <c r="BM19" s="133"/>
      <c r="BN19" s="133"/>
      <c r="BO19" s="133"/>
      <c r="BP19" s="133"/>
      <c r="BQ19" s="133"/>
      <c r="BR19" s="133"/>
      <c r="BS19" s="133"/>
      <c r="BT19" s="133"/>
      <c r="BU19" s="133"/>
      <c r="BV19" s="133"/>
      <c r="BW19" s="133"/>
      <c r="BX19" s="133"/>
      <c r="BY19" s="133"/>
      <c r="BZ19" s="133"/>
      <c r="CA19" s="133"/>
      <c r="CB19" s="133"/>
      <c r="CC19" s="133"/>
      <c r="CD19" s="133"/>
      <c r="CE19" s="133"/>
      <c r="CF19" s="133"/>
      <c r="CG19" s="133"/>
      <c r="CH19" s="133"/>
      <c r="CI19" s="133"/>
      <c r="CJ19" s="133"/>
      <c r="CK19" s="133"/>
      <c r="CL19" s="133"/>
      <c r="CM19" s="133"/>
      <c r="CN19" s="133"/>
      <c r="CO19" s="133"/>
      <c r="CP19" s="133"/>
      <c r="CQ19" s="133"/>
      <c r="CR19" s="133"/>
      <c r="CS19" s="133"/>
      <c r="CT19" s="133"/>
      <c r="CU19" s="133"/>
      <c r="CV19" s="133"/>
      <c r="CW19" s="133"/>
      <c r="CX19" s="133"/>
      <c r="CY19" s="133"/>
      <c r="CZ19" s="133"/>
      <c r="DA19" s="133"/>
      <c r="DB19" s="133"/>
      <c r="DC19" s="133"/>
      <c r="DD19" s="133"/>
      <c r="DE19" s="133"/>
      <c r="DF19" s="133"/>
      <c r="DG19" s="133"/>
      <c r="DH19" s="133"/>
      <c r="DI19" s="133"/>
      <c r="DJ19" s="133"/>
      <c r="DK19" s="133"/>
      <c r="DL19" s="133"/>
      <c r="DM19" s="133"/>
      <c r="DN19" s="133"/>
      <c r="DO19" s="133"/>
      <c r="DP19" s="133"/>
      <c r="DQ19" s="133"/>
      <c r="DR19" s="133"/>
      <c r="DS19" s="133"/>
      <c r="DT19" s="133"/>
      <c r="DU19" s="133"/>
      <c r="DV19" s="133"/>
      <c r="DW19" s="133"/>
      <c r="DX19" s="133"/>
      <c r="DY19" s="133"/>
      <c r="DZ19" s="133"/>
      <c r="EA19" s="133"/>
      <c r="EB19" s="133"/>
      <c r="EC19" s="133"/>
      <c r="ED19" s="133"/>
      <c r="EE19" s="133"/>
      <c r="EF19" s="133"/>
      <c r="EG19" s="133"/>
      <c r="EH19" s="133"/>
      <c r="EI19" s="133"/>
      <c r="EJ19" s="133"/>
      <c r="EK19" s="133"/>
      <c r="EL19" s="133"/>
      <c r="EM19" s="133"/>
      <c r="EN19" s="133"/>
      <c r="EO19" s="133"/>
      <c r="EP19" s="133"/>
      <c r="EQ19" s="133"/>
      <c r="ER19" s="133"/>
      <c r="ES19" s="133"/>
      <c r="ET19" s="133"/>
      <c r="EU19" s="133"/>
      <c r="EV19" s="133"/>
      <c r="EW19" s="133"/>
      <c r="EX19" s="133"/>
      <c r="EY19" s="133"/>
      <c r="EZ19" s="133"/>
      <c r="FA19" s="133"/>
      <c r="FB19" s="133"/>
      <c r="FC19" s="133"/>
      <c r="FD19" s="133"/>
      <c r="FE19" s="133"/>
      <c r="FF19" s="133"/>
      <c r="FG19" s="133"/>
      <c r="FH19" s="133"/>
      <c r="FI19" s="133"/>
      <c r="FJ19" s="133"/>
      <c r="FK19" s="133"/>
      <c r="FL19" s="133"/>
      <c r="FM19" s="133"/>
      <c r="FN19" s="133"/>
      <c r="FO19" s="133"/>
      <c r="FP19" s="133"/>
      <c r="FQ19" s="133"/>
      <c r="FR19" s="133"/>
      <c r="FS19" s="133"/>
      <c r="FT19" s="133"/>
      <c r="FU19" s="133"/>
      <c r="FV19" s="133"/>
      <c r="FW19" s="133"/>
      <c r="FX19" s="133"/>
      <c r="FY19" s="133"/>
      <c r="FZ19" s="133"/>
      <c r="GA19" s="133"/>
      <c r="GB19" s="133"/>
      <c r="GC19" s="133"/>
      <c r="GD19" s="133"/>
      <c r="GE19" s="133"/>
      <c r="GF19" s="133"/>
      <c r="GG19" s="133"/>
      <c r="GH19" s="133"/>
      <c r="GI19" s="133"/>
      <c r="GJ19" s="133"/>
      <c r="GK19" s="133"/>
      <c r="GL19" s="133"/>
      <c r="GM19" s="133"/>
      <c r="GN19" s="133"/>
      <c r="GO19" s="133"/>
      <c r="GP19" s="133"/>
      <c r="GQ19" s="133"/>
      <c r="GR19" s="133"/>
      <c r="GS19" s="133"/>
      <c r="GT19" s="133"/>
      <c r="GU19" s="133"/>
      <c r="GV19" s="133"/>
      <c r="GW19" s="133"/>
      <c r="GX19" s="133"/>
      <c r="GY19" s="133"/>
      <c r="GZ19" s="133"/>
      <c r="HA19" s="133"/>
      <c r="HB19" s="133"/>
      <c r="HC19" s="133"/>
      <c r="HD19" s="133"/>
      <c r="HE19" s="133"/>
      <c r="HF19" s="133"/>
      <c r="HG19" s="133"/>
      <c r="HH19" s="133"/>
      <c r="HI19" s="133"/>
      <c r="HJ19" s="133"/>
      <c r="HK19" s="133"/>
      <c r="HL19" s="133"/>
      <c r="HM19" s="133"/>
      <c r="HN19" s="133"/>
      <c r="HO19" s="133"/>
      <c r="HP19" s="133"/>
      <c r="HQ19" s="133"/>
      <c r="HR19" s="133"/>
      <c r="HS19" s="133"/>
      <c r="HT19" s="133"/>
      <c r="HU19" s="133"/>
      <c r="HV19" s="133"/>
      <c r="HW19" s="133"/>
      <c r="HX19" s="133"/>
      <c r="HY19" s="133"/>
      <c r="HZ19" s="133"/>
      <c r="IA19" s="133"/>
      <c r="IB19" s="133"/>
      <c r="IC19" s="133"/>
      <c r="ID19" s="133"/>
      <c r="IE19" s="133"/>
      <c r="IF19" s="133"/>
      <c r="IG19" s="133"/>
      <c r="IH19" s="133"/>
      <c r="II19" s="133"/>
      <c r="IJ19" s="133"/>
      <c r="IK19" s="133"/>
      <c r="IL19" s="133"/>
      <c r="IM19" s="133"/>
      <c r="IN19" s="133"/>
      <c r="IO19" s="133"/>
      <c r="IP19" s="133"/>
      <c r="IQ19" s="133"/>
      <c r="IR19" s="133"/>
      <c r="IS19" s="133"/>
      <c r="IT19" s="133"/>
      <c r="IU19" s="133"/>
      <c r="IV19" s="133"/>
      <c r="IW19" s="133"/>
      <c r="IX19" s="133"/>
      <c r="IY19" s="133"/>
      <c r="IZ19" s="133"/>
      <c r="JA19" s="133"/>
      <c r="JB19" s="133"/>
      <c r="JC19" s="133"/>
      <c r="JD19" s="133"/>
      <c r="JE19" s="133"/>
      <c r="JF19" s="133"/>
      <c r="JG19" s="133"/>
      <c r="JH19" s="133"/>
      <c r="JI19" s="133"/>
      <c r="JJ19" s="133"/>
      <c r="JK19" s="133"/>
      <c r="JL19" s="133"/>
      <c r="JM19" s="133"/>
      <c r="JN19" s="133"/>
      <c r="JO19" s="133"/>
      <c r="JP19" s="133"/>
      <c r="JQ19" s="133"/>
      <c r="JR19" s="133"/>
      <c r="JS19" s="133"/>
      <c r="JT19" s="133"/>
      <c r="JU19" s="133"/>
      <c r="JV19" s="133"/>
      <c r="JW19" s="133"/>
      <c r="JX19" s="133"/>
      <c r="JY19" s="133"/>
      <c r="JZ19" s="133"/>
      <c r="KA19" s="133"/>
      <c r="KB19" s="133"/>
      <c r="KC19" s="133"/>
      <c r="KD19" s="133"/>
      <c r="KE19" s="133"/>
      <c r="KF19" s="133"/>
      <c r="KG19" s="133"/>
      <c r="KH19" s="133"/>
      <c r="KI19" s="133"/>
      <c r="KJ19" s="133"/>
      <c r="KK19" s="133"/>
      <c r="KL19" s="133"/>
      <c r="KM19" s="133"/>
      <c r="KN19" s="133"/>
      <c r="KO19" s="133"/>
      <c r="KP19" s="133"/>
      <c r="KQ19" s="133"/>
      <c r="KR19" s="133"/>
      <c r="KS19" s="133"/>
      <c r="KT19" s="133"/>
      <c r="KU19" s="133"/>
      <c r="KV19" s="133"/>
      <c r="KW19" s="133"/>
      <c r="KX19" s="133"/>
      <c r="KY19" s="133"/>
      <c r="KZ19" s="133"/>
      <c r="LA19" s="133"/>
      <c r="LB19" s="133"/>
      <c r="LC19" s="133"/>
      <c r="LD19" s="133"/>
      <c r="LE19" s="133"/>
      <c r="LF19" s="133"/>
      <c r="LG19" s="133"/>
      <c r="LH19" s="133"/>
      <c r="LI19" s="133"/>
      <c r="LJ19" s="133"/>
      <c r="LK19" s="133"/>
      <c r="LL19" s="133"/>
      <c r="LM19" s="133"/>
      <c r="LN19" s="133"/>
      <c r="LO19" s="133"/>
      <c r="LP19" s="133"/>
      <c r="LQ19" s="133"/>
      <c r="LR19" s="133"/>
      <c r="LS19" s="133"/>
      <c r="LT19" s="133"/>
      <c r="LU19" s="133"/>
      <c r="LV19" s="133"/>
      <c r="LW19" s="133"/>
      <c r="LX19" s="133"/>
      <c r="LY19" s="133"/>
      <c r="LZ19" s="133"/>
      <c r="MA19" s="133"/>
      <c r="MB19" s="133"/>
      <c r="MC19" s="133"/>
      <c r="MD19" s="133"/>
      <c r="ME19" s="133"/>
      <c r="MF19" s="133"/>
      <c r="MG19" s="133"/>
      <c r="MH19" s="133"/>
      <c r="MI19" s="133"/>
      <c r="MJ19" s="133"/>
      <c r="MK19" s="133"/>
      <c r="ML19" s="133"/>
      <c r="MM19" s="133"/>
      <c r="MN19" s="133"/>
      <c r="MO19" s="133"/>
      <c r="MP19" s="133"/>
      <c r="MQ19" s="133"/>
      <c r="MR19" s="133"/>
      <c r="MS19" s="133"/>
      <c r="MT19" s="133"/>
      <c r="MU19" s="133"/>
      <c r="MV19" s="133"/>
      <c r="MW19" s="133"/>
      <c r="MX19" s="133"/>
      <c r="MY19" s="133"/>
      <c r="MZ19" s="133"/>
      <c r="NA19" s="133"/>
      <c r="NB19" s="133"/>
      <c r="NC19" s="133"/>
      <c r="ND19" s="133"/>
      <c r="NE19" s="133"/>
      <c r="NF19" s="133"/>
      <c r="NG19" s="133"/>
      <c r="NH19" s="133"/>
      <c r="NI19" s="133"/>
      <c r="NJ19" s="133"/>
      <c r="NK19" s="133"/>
      <c r="NL19" s="133"/>
      <c r="NM19" s="133"/>
      <c r="NN19" s="133"/>
      <c r="NO19" s="133"/>
      <c r="NP19" s="133"/>
      <c r="NQ19" s="133"/>
      <c r="NR19" s="133"/>
      <c r="NS19" s="133"/>
      <c r="NT19" s="133"/>
      <c r="NU19" s="133"/>
      <c r="NV19" s="133"/>
      <c r="NW19" s="133"/>
      <c r="NX19" s="133"/>
    </row>
    <row r="20" spans="1:388" ht="15" customHeight="1" x14ac:dyDescent="0.2">
      <c r="A20" s="151" t="s">
        <v>286</v>
      </c>
      <c r="B20" s="174" t="s">
        <v>336</v>
      </c>
      <c r="C20" s="165">
        <v>0.94240837696335078</v>
      </c>
      <c r="D20" s="165">
        <v>0.94304974430497446</v>
      </c>
      <c r="E20" s="165">
        <v>0.94945630285944427</v>
      </c>
      <c r="F20" s="165">
        <v>0.97652479157525229</v>
      </c>
      <c r="G20" s="165">
        <v>0.97978096040438079</v>
      </c>
      <c r="H20" s="165">
        <v>0.97012987012987018</v>
      </c>
      <c r="I20" s="165">
        <v>0.97677734772866165</v>
      </c>
      <c r="J20" s="165">
        <v>0.96259336538752305</v>
      </c>
      <c r="K20"/>
      <c r="L20"/>
      <c r="M20"/>
      <c r="N20"/>
      <c r="O20"/>
      <c r="P20"/>
      <c r="Q20"/>
      <c r="R20" s="133"/>
      <c r="S20" s="133"/>
      <c r="T20" s="133"/>
      <c r="U20" s="133"/>
      <c r="V20" s="133"/>
      <c r="W20" s="133"/>
      <c r="X20" s="133"/>
      <c r="Y20" s="133"/>
      <c r="Z20" s="133"/>
      <c r="AA20" s="133"/>
      <c r="AB20" s="133"/>
      <c r="AC20" s="133"/>
      <c r="AD20" s="133"/>
      <c r="AE20" s="133"/>
      <c r="AF20" s="133"/>
      <c r="AG20" s="133"/>
      <c r="AH20" s="133"/>
      <c r="AI20" s="133"/>
      <c r="AJ20" s="133"/>
      <c r="AK20" s="133"/>
      <c r="AL20" s="133"/>
      <c r="AM20" s="133"/>
      <c r="AN20" s="133"/>
      <c r="AO20" s="133"/>
      <c r="AP20" s="133"/>
      <c r="AQ20" s="133"/>
      <c r="AR20" s="133"/>
      <c r="AS20" s="133"/>
      <c r="AT20" s="133"/>
      <c r="AU20" s="133"/>
      <c r="AV20" s="133"/>
      <c r="AW20" s="133"/>
      <c r="AX20" s="133"/>
      <c r="AY20" s="133"/>
      <c r="AZ20" s="133"/>
      <c r="BA20" s="133"/>
      <c r="BB20" s="133"/>
      <c r="BC20" s="133"/>
      <c r="BD20" s="133"/>
      <c r="BE20" s="133"/>
      <c r="BF20" s="133"/>
      <c r="BG20" s="133"/>
      <c r="BH20" s="133"/>
      <c r="BI20" s="133"/>
      <c r="BJ20" s="133"/>
      <c r="BK20" s="133"/>
      <c r="BL20" s="133"/>
      <c r="BM20" s="133"/>
      <c r="BN20" s="133"/>
      <c r="BO20" s="133"/>
      <c r="BP20" s="133"/>
      <c r="BQ20" s="133"/>
      <c r="BR20" s="133"/>
      <c r="BS20" s="133"/>
      <c r="BT20" s="133"/>
      <c r="BU20" s="133"/>
      <c r="BV20" s="133"/>
      <c r="BW20" s="133"/>
      <c r="BX20" s="133"/>
      <c r="BY20" s="133"/>
      <c r="BZ20" s="133"/>
      <c r="CA20" s="133"/>
      <c r="CB20" s="133"/>
      <c r="CC20" s="133"/>
      <c r="CD20" s="133"/>
      <c r="CE20" s="133"/>
      <c r="CF20" s="133"/>
      <c r="CG20" s="133"/>
      <c r="CH20" s="133"/>
      <c r="CI20" s="133"/>
      <c r="CJ20" s="133"/>
      <c r="CK20" s="133"/>
      <c r="CL20" s="133"/>
      <c r="CM20" s="133"/>
      <c r="CN20" s="133"/>
      <c r="CO20" s="133"/>
      <c r="CP20" s="133"/>
      <c r="CQ20" s="133"/>
      <c r="CR20" s="133"/>
      <c r="CS20" s="133"/>
      <c r="CT20" s="133"/>
      <c r="CU20" s="133"/>
      <c r="CV20" s="133"/>
      <c r="CW20" s="133"/>
      <c r="CX20" s="133"/>
      <c r="CY20" s="133"/>
      <c r="CZ20" s="133"/>
      <c r="DA20" s="133"/>
      <c r="DB20" s="133"/>
      <c r="DC20" s="133"/>
      <c r="DD20" s="133"/>
      <c r="DE20" s="133"/>
      <c r="DF20" s="133"/>
      <c r="DG20" s="133"/>
      <c r="DH20" s="133"/>
      <c r="DI20" s="133"/>
      <c r="DJ20" s="133"/>
      <c r="DK20" s="133"/>
      <c r="DL20" s="133"/>
      <c r="DM20" s="133"/>
      <c r="DN20" s="133"/>
      <c r="DO20" s="133"/>
      <c r="DP20" s="133"/>
      <c r="DQ20" s="133"/>
      <c r="DR20" s="133"/>
      <c r="DS20" s="133"/>
      <c r="DT20" s="133"/>
      <c r="DU20" s="133"/>
      <c r="DV20" s="133"/>
      <c r="DW20" s="133"/>
      <c r="DX20" s="133"/>
      <c r="DY20" s="133"/>
      <c r="DZ20" s="133"/>
      <c r="EA20" s="133"/>
      <c r="EB20" s="133"/>
      <c r="EC20" s="133"/>
      <c r="ED20" s="133"/>
      <c r="EE20" s="133"/>
      <c r="EF20" s="133"/>
      <c r="EG20" s="133"/>
      <c r="EH20" s="133"/>
      <c r="EI20" s="133"/>
      <c r="EJ20" s="133"/>
      <c r="EK20" s="133"/>
      <c r="EL20" s="133"/>
      <c r="EM20" s="133"/>
      <c r="EN20" s="133"/>
      <c r="EO20" s="133"/>
      <c r="EP20" s="133"/>
      <c r="EQ20" s="133"/>
      <c r="ER20" s="133"/>
      <c r="ES20" s="133"/>
      <c r="ET20" s="133"/>
      <c r="EU20" s="133"/>
      <c r="EV20" s="133"/>
      <c r="EW20" s="133"/>
      <c r="EX20" s="133"/>
      <c r="EY20" s="133"/>
      <c r="EZ20" s="133"/>
      <c r="FA20" s="133"/>
      <c r="FB20" s="133"/>
      <c r="FC20" s="133"/>
      <c r="FD20" s="133"/>
      <c r="FE20" s="133"/>
      <c r="FF20" s="133"/>
      <c r="FG20" s="133"/>
      <c r="FH20" s="133"/>
      <c r="FI20" s="133"/>
      <c r="FJ20" s="133"/>
      <c r="FK20" s="133"/>
      <c r="FL20" s="133"/>
      <c r="FM20" s="133"/>
      <c r="FN20" s="133"/>
      <c r="FO20" s="133"/>
      <c r="FP20" s="133"/>
      <c r="FQ20" s="133"/>
      <c r="FR20" s="133"/>
      <c r="FS20" s="133"/>
      <c r="FT20" s="133"/>
      <c r="FU20" s="133"/>
      <c r="FV20" s="133"/>
      <c r="FW20" s="133"/>
      <c r="FX20" s="133"/>
      <c r="FY20" s="133"/>
      <c r="FZ20" s="133"/>
      <c r="GA20" s="133"/>
      <c r="GB20" s="133"/>
      <c r="GC20" s="133"/>
      <c r="GD20" s="133"/>
      <c r="GE20" s="133"/>
      <c r="GF20" s="133"/>
      <c r="GG20" s="133"/>
      <c r="GH20" s="133"/>
      <c r="GI20" s="133"/>
      <c r="GJ20" s="133"/>
      <c r="GK20" s="133"/>
      <c r="GL20" s="133"/>
      <c r="GM20" s="133"/>
      <c r="GN20" s="133"/>
      <c r="GO20" s="133"/>
      <c r="GP20" s="133"/>
      <c r="GQ20" s="133"/>
      <c r="GR20" s="133"/>
      <c r="GS20" s="133"/>
      <c r="GT20" s="133"/>
      <c r="GU20" s="133"/>
      <c r="GV20" s="133"/>
      <c r="GW20" s="133"/>
      <c r="GX20" s="133"/>
      <c r="GY20" s="133"/>
      <c r="GZ20" s="133"/>
      <c r="HA20" s="133"/>
      <c r="HB20" s="133"/>
      <c r="HC20" s="133"/>
      <c r="HD20" s="133"/>
      <c r="HE20" s="133"/>
      <c r="HF20" s="133"/>
      <c r="HG20" s="133"/>
      <c r="HH20" s="133"/>
      <c r="HI20" s="133"/>
      <c r="HJ20" s="133"/>
      <c r="HK20" s="133"/>
      <c r="HL20" s="133"/>
      <c r="HM20" s="133"/>
      <c r="HN20" s="133"/>
      <c r="HO20" s="133"/>
      <c r="HP20" s="133"/>
      <c r="HQ20" s="133"/>
      <c r="HR20" s="133"/>
      <c r="HS20" s="133"/>
      <c r="HT20" s="133"/>
      <c r="HU20" s="133"/>
      <c r="HV20" s="133"/>
      <c r="HW20" s="133"/>
      <c r="HX20" s="133"/>
      <c r="HY20" s="133"/>
      <c r="HZ20" s="133"/>
      <c r="IA20" s="133"/>
      <c r="IB20" s="133"/>
      <c r="IC20" s="133"/>
      <c r="ID20" s="133"/>
      <c r="IE20" s="133"/>
      <c r="IF20" s="133"/>
      <c r="IG20" s="133"/>
      <c r="IH20" s="133"/>
      <c r="II20" s="133"/>
      <c r="IJ20" s="133"/>
      <c r="IK20" s="133"/>
      <c r="IL20" s="133"/>
      <c r="IM20" s="133"/>
      <c r="IN20" s="133"/>
      <c r="IO20" s="133"/>
      <c r="IP20" s="133"/>
      <c r="IQ20" s="133"/>
      <c r="IR20" s="133"/>
      <c r="IS20" s="133"/>
      <c r="IT20" s="133"/>
      <c r="IU20" s="133"/>
      <c r="IV20" s="133"/>
      <c r="IW20" s="133"/>
      <c r="IX20" s="133"/>
      <c r="IY20" s="133"/>
      <c r="IZ20" s="133"/>
      <c r="JA20" s="133"/>
      <c r="JB20" s="133"/>
      <c r="JC20" s="133"/>
      <c r="JD20" s="133"/>
      <c r="JE20" s="133"/>
      <c r="JF20" s="133"/>
      <c r="JG20" s="133"/>
      <c r="JH20" s="133"/>
      <c r="JI20" s="133"/>
      <c r="JJ20" s="133"/>
      <c r="JK20" s="133"/>
      <c r="JL20" s="133"/>
      <c r="JM20" s="133"/>
      <c r="JN20" s="133"/>
      <c r="JO20" s="133"/>
      <c r="JP20" s="133"/>
      <c r="JQ20" s="133"/>
      <c r="JR20" s="133"/>
      <c r="JS20" s="133"/>
      <c r="JT20" s="133"/>
      <c r="JU20" s="133"/>
      <c r="JV20" s="133"/>
      <c r="JW20" s="133"/>
      <c r="JX20" s="133"/>
      <c r="JY20" s="133"/>
      <c r="JZ20" s="133"/>
      <c r="KA20" s="133"/>
      <c r="KB20" s="133"/>
      <c r="KC20" s="133"/>
      <c r="KD20" s="133"/>
      <c r="KE20" s="133"/>
      <c r="KF20" s="133"/>
      <c r="KG20" s="133"/>
      <c r="KH20" s="133"/>
      <c r="KI20" s="133"/>
      <c r="KJ20" s="133"/>
      <c r="KK20" s="133"/>
      <c r="KL20" s="133"/>
      <c r="KM20" s="133"/>
      <c r="KN20" s="133"/>
      <c r="KO20" s="133"/>
      <c r="KP20" s="133"/>
      <c r="KQ20" s="133"/>
      <c r="KR20" s="133"/>
      <c r="KS20" s="133"/>
      <c r="KT20" s="133"/>
      <c r="KU20" s="133"/>
      <c r="KV20" s="133"/>
      <c r="KW20" s="133"/>
      <c r="KX20" s="133"/>
      <c r="KY20" s="133"/>
      <c r="KZ20" s="133"/>
      <c r="LA20" s="133"/>
      <c r="LB20" s="133"/>
      <c r="LC20" s="133"/>
      <c r="LD20" s="133"/>
      <c r="LE20" s="133"/>
      <c r="LF20" s="133"/>
      <c r="LG20" s="133"/>
      <c r="LH20" s="133"/>
      <c r="LI20" s="133"/>
      <c r="LJ20" s="133"/>
      <c r="LK20" s="133"/>
      <c r="LL20" s="133"/>
      <c r="LM20" s="133"/>
      <c r="LN20" s="133"/>
      <c r="LO20" s="133"/>
      <c r="LP20" s="133"/>
      <c r="LQ20" s="133"/>
      <c r="LR20" s="133"/>
      <c r="LS20" s="133"/>
      <c r="LT20" s="133"/>
      <c r="LU20" s="133"/>
      <c r="LV20" s="133"/>
      <c r="LW20" s="133"/>
      <c r="LX20" s="133"/>
      <c r="LY20" s="133"/>
      <c r="LZ20" s="133"/>
      <c r="MA20" s="133"/>
      <c r="MB20" s="133"/>
      <c r="MC20" s="133"/>
      <c r="MD20" s="133"/>
      <c r="ME20" s="133"/>
      <c r="MF20" s="133"/>
      <c r="MG20" s="133"/>
      <c r="MH20" s="133"/>
      <c r="MI20" s="133"/>
      <c r="MJ20" s="133"/>
      <c r="MK20" s="133"/>
      <c r="ML20" s="133"/>
      <c r="MM20" s="133"/>
      <c r="MN20" s="133"/>
      <c r="MO20" s="133"/>
      <c r="MP20" s="133"/>
      <c r="MQ20" s="133"/>
      <c r="MR20" s="133"/>
      <c r="MS20" s="133"/>
      <c r="MT20" s="133"/>
      <c r="MU20" s="133"/>
      <c r="MV20" s="133"/>
      <c r="MW20" s="133"/>
      <c r="MX20" s="133"/>
      <c r="MY20" s="133"/>
      <c r="MZ20" s="133"/>
      <c r="NA20" s="133"/>
      <c r="NB20" s="133"/>
      <c r="NC20" s="133"/>
      <c r="ND20" s="133"/>
      <c r="NE20" s="133"/>
      <c r="NF20" s="133"/>
      <c r="NG20" s="133"/>
      <c r="NH20" s="133"/>
      <c r="NI20" s="133"/>
      <c r="NJ20" s="133"/>
      <c r="NK20" s="133"/>
      <c r="NL20" s="133"/>
      <c r="NM20" s="133"/>
      <c r="NN20" s="133"/>
      <c r="NO20" s="133"/>
      <c r="NP20" s="133"/>
      <c r="NQ20" s="133"/>
      <c r="NR20" s="133"/>
      <c r="NS20" s="133"/>
      <c r="NT20" s="133"/>
      <c r="NU20" s="133"/>
      <c r="NV20" s="133"/>
      <c r="NW20" s="133"/>
      <c r="NX20" s="133"/>
    </row>
    <row r="21" spans="1:388" ht="15" customHeight="1" x14ac:dyDescent="0.2">
      <c r="A21" s="151" t="s">
        <v>287</v>
      </c>
      <c r="B21" s="174" t="s">
        <v>337</v>
      </c>
      <c r="C21" s="165">
        <v>0.6841880341880342</v>
      </c>
      <c r="D21" s="165">
        <v>0.45575548434804042</v>
      </c>
      <c r="E21" s="165">
        <v>0.55991516436903499</v>
      </c>
      <c r="F21" s="165">
        <v>0.6452482588182431</v>
      </c>
      <c r="G21" s="165">
        <v>0.74828030954428204</v>
      </c>
      <c r="H21" s="165">
        <v>0.80856760374832659</v>
      </c>
      <c r="I21" s="165">
        <v>0.82085505735140774</v>
      </c>
      <c r="J21" s="165">
        <v>0.67868811259110329</v>
      </c>
      <c r="K21"/>
      <c r="L21"/>
      <c r="M21"/>
      <c r="N21"/>
      <c r="O21"/>
      <c r="P21"/>
      <c r="Q21"/>
      <c r="R21" s="133"/>
      <c r="S21" s="133"/>
      <c r="T21" s="133"/>
      <c r="U21" s="133"/>
      <c r="V21" s="133"/>
      <c r="W21" s="133"/>
      <c r="X21" s="133"/>
      <c r="Y21" s="133"/>
      <c r="Z21" s="133"/>
      <c r="AA21" s="133"/>
      <c r="AB21" s="133"/>
      <c r="AC21" s="133"/>
      <c r="AD21" s="133"/>
      <c r="AE21" s="133"/>
      <c r="AF21" s="133"/>
      <c r="AG21" s="133"/>
      <c r="AH21" s="133"/>
      <c r="AI21" s="133"/>
      <c r="AJ21" s="133"/>
      <c r="AK21" s="133"/>
      <c r="AL21" s="133"/>
      <c r="AM21" s="133"/>
      <c r="AN21" s="133"/>
      <c r="AO21" s="133"/>
      <c r="AP21" s="133"/>
      <c r="AQ21" s="133"/>
      <c r="AR21" s="133"/>
      <c r="AS21" s="133"/>
      <c r="AT21" s="133"/>
      <c r="AU21" s="133"/>
      <c r="AV21" s="133"/>
      <c r="AW21" s="133"/>
      <c r="AX21" s="133"/>
      <c r="AY21" s="133"/>
      <c r="AZ21" s="133"/>
      <c r="BA21" s="133"/>
      <c r="BB21" s="133"/>
      <c r="BC21" s="133"/>
      <c r="BD21" s="133"/>
      <c r="BE21" s="133"/>
      <c r="BF21" s="133"/>
      <c r="BG21" s="133"/>
      <c r="BH21" s="133"/>
      <c r="BI21" s="133"/>
      <c r="BJ21" s="133"/>
      <c r="BK21" s="133"/>
      <c r="BL21" s="133"/>
      <c r="BM21" s="133"/>
      <c r="BN21" s="133"/>
      <c r="BO21" s="133"/>
      <c r="BP21" s="133"/>
      <c r="BQ21" s="133"/>
      <c r="BR21" s="133"/>
      <c r="BS21" s="133"/>
      <c r="BT21" s="133"/>
      <c r="BU21" s="133"/>
      <c r="BV21" s="133"/>
      <c r="BW21" s="133"/>
      <c r="BX21" s="133"/>
      <c r="BY21" s="133"/>
      <c r="BZ21" s="133"/>
      <c r="CA21" s="133"/>
      <c r="CB21" s="133"/>
      <c r="CC21" s="133"/>
      <c r="CD21" s="133"/>
      <c r="CE21" s="133"/>
      <c r="CF21" s="133"/>
      <c r="CG21" s="133"/>
      <c r="CH21" s="133"/>
      <c r="CI21" s="133"/>
      <c r="CJ21" s="133"/>
      <c r="CK21" s="133"/>
      <c r="CL21" s="133"/>
      <c r="CM21" s="133"/>
      <c r="CN21" s="133"/>
      <c r="CO21" s="133"/>
      <c r="CP21" s="133"/>
      <c r="CQ21" s="133"/>
      <c r="CR21" s="133"/>
      <c r="CS21" s="133"/>
      <c r="CT21" s="133"/>
      <c r="CU21" s="133"/>
      <c r="CV21" s="133"/>
      <c r="CW21" s="133"/>
      <c r="CX21" s="133"/>
      <c r="CY21" s="133"/>
      <c r="CZ21" s="133"/>
      <c r="DA21" s="133"/>
      <c r="DB21" s="133"/>
      <c r="DC21" s="133"/>
      <c r="DD21" s="133"/>
      <c r="DE21" s="133"/>
      <c r="DF21" s="133"/>
      <c r="DG21" s="133"/>
      <c r="DH21" s="133"/>
      <c r="DI21" s="133"/>
      <c r="DJ21" s="133"/>
      <c r="DK21" s="133"/>
      <c r="DL21" s="133"/>
      <c r="DM21" s="133"/>
      <c r="DN21" s="133"/>
      <c r="DO21" s="133"/>
      <c r="DP21" s="133"/>
      <c r="DQ21" s="133"/>
      <c r="DR21" s="133"/>
      <c r="DS21" s="133"/>
      <c r="DT21" s="133"/>
      <c r="DU21" s="133"/>
      <c r="DV21" s="133"/>
      <c r="DW21" s="133"/>
      <c r="DX21" s="133"/>
      <c r="DY21" s="133"/>
      <c r="DZ21" s="133"/>
      <c r="EA21" s="133"/>
      <c r="EB21" s="133"/>
      <c r="EC21" s="133"/>
      <c r="ED21" s="133"/>
      <c r="EE21" s="133"/>
      <c r="EF21" s="133"/>
      <c r="EG21" s="133"/>
      <c r="EH21" s="133"/>
      <c r="EI21" s="133"/>
      <c r="EJ21" s="133"/>
      <c r="EK21" s="133"/>
      <c r="EL21" s="133"/>
      <c r="EM21" s="133"/>
      <c r="EN21" s="133"/>
      <c r="EO21" s="133"/>
      <c r="EP21" s="133"/>
      <c r="EQ21" s="133"/>
      <c r="ER21" s="133"/>
      <c r="ES21" s="133"/>
      <c r="ET21" s="133"/>
      <c r="EU21" s="133"/>
      <c r="EV21" s="133"/>
      <c r="EW21" s="133"/>
      <c r="EX21" s="133"/>
      <c r="EY21" s="133"/>
      <c r="EZ21" s="133"/>
      <c r="FA21" s="133"/>
      <c r="FB21" s="133"/>
      <c r="FC21" s="133"/>
      <c r="FD21" s="133"/>
      <c r="FE21" s="133"/>
      <c r="FF21" s="133"/>
      <c r="FG21" s="133"/>
      <c r="FH21" s="133"/>
      <c r="FI21" s="133"/>
      <c r="FJ21" s="133"/>
      <c r="FK21" s="133"/>
      <c r="FL21" s="133"/>
      <c r="FM21" s="133"/>
      <c r="FN21" s="133"/>
      <c r="FO21" s="133"/>
      <c r="FP21" s="133"/>
      <c r="FQ21" s="133"/>
      <c r="FR21" s="133"/>
      <c r="FS21" s="133"/>
      <c r="FT21" s="133"/>
      <c r="FU21" s="133"/>
      <c r="FV21" s="133"/>
      <c r="FW21" s="133"/>
      <c r="FX21" s="133"/>
      <c r="FY21" s="133"/>
      <c r="FZ21" s="133"/>
      <c r="GA21" s="133"/>
      <c r="GB21" s="133"/>
      <c r="GC21" s="133"/>
      <c r="GD21" s="133"/>
      <c r="GE21" s="133"/>
      <c r="GF21" s="133"/>
      <c r="GG21" s="133"/>
      <c r="GH21" s="133"/>
      <c r="GI21" s="133"/>
      <c r="GJ21" s="133"/>
      <c r="GK21" s="133"/>
      <c r="GL21" s="133"/>
      <c r="GM21" s="133"/>
      <c r="GN21" s="133"/>
      <c r="GO21" s="133"/>
      <c r="GP21" s="133"/>
      <c r="GQ21" s="133"/>
      <c r="GR21" s="133"/>
      <c r="GS21" s="133"/>
      <c r="GT21" s="133"/>
      <c r="GU21" s="133"/>
      <c r="GV21" s="133"/>
      <c r="GW21" s="133"/>
      <c r="GX21" s="133"/>
      <c r="GY21" s="133"/>
      <c r="GZ21" s="133"/>
      <c r="HA21" s="133"/>
      <c r="HB21" s="133"/>
      <c r="HC21" s="133"/>
      <c r="HD21" s="133"/>
      <c r="HE21" s="133"/>
      <c r="HF21" s="133"/>
      <c r="HG21" s="133"/>
      <c r="HH21" s="133"/>
      <c r="HI21" s="133"/>
      <c r="HJ21" s="133"/>
      <c r="HK21" s="133"/>
      <c r="HL21" s="133"/>
      <c r="HM21" s="133"/>
      <c r="HN21" s="133"/>
      <c r="HO21" s="133"/>
      <c r="HP21" s="133"/>
      <c r="HQ21" s="133"/>
      <c r="HR21" s="133"/>
      <c r="HS21" s="133"/>
      <c r="HT21" s="133"/>
      <c r="HU21" s="133"/>
      <c r="HV21" s="133"/>
      <c r="HW21" s="133"/>
      <c r="HX21" s="133"/>
      <c r="HY21" s="133"/>
      <c r="HZ21" s="133"/>
      <c r="IA21" s="133"/>
      <c r="IB21" s="133"/>
      <c r="IC21" s="133"/>
      <c r="ID21" s="133"/>
      <c r="IE21" s="133"/>
      <c r="IF21" s="133"/>
      <c r="IG21" s="133"/>
      <c r="IH21" s="133"/>
      <c r="II21" s="133"/>
      <c r="IJ21" s="133"/>
      <c r="IK21" s="133"/>
      <c r="IL21" s="133"/>
      <c r="IM21" s="133"/>
      <c r="IN21" s="133"/>
      <c r="IO21" s="133"/>
      <c r="IP21" s="133"/>
      <c r="IQ21" s="133"/>
      <c r="IR21" s="133"/>
      <c r="IS21" s="133"/>
      <c r="IT21" s="133"/>
      <c r="IU21" s="133"/>
      <c r="IV21" s="133"/>
      <c r="IW21" s="133"/>
      <c r="IX21" s="133"/>
      <c r="IY21" s="133"/>
      <c r="IZ21" s="133"/>
      <c r="JA21" s="133"/>
      <c r="JB21" s="133"/>
      <c r="JC21" s="133"/>
      <c r="JD21" s="133"/>
      <c r="JE21" s="133"/>
      <c r="JF21" s="133"/>
      <c r="JG21" s="133"/>
      <c r="JH21" s="133"/>
      <c r="JI21" s="133"/>
      <c r="JJ21" s="133"/>
      <c r="JK21" s="133"/>
      <c r="JL21" s="133"/>
      <c r="JM21" s="133"/>
      <c r="JN21" s="133"/>
      <c r="JO21" s="133"/>
      <c r="JP21" s="133"/>
      <c r="JQ21" s="133"/>
      <c r="JR21" s="133"/>
      <c r="JS21" s="133"/>
      <c r="JT21" s="133"/>
      <c r="JU21" s="133"/>
      <c r="JV21" s="133"/>
      <c r="JW21" s="133"/>
      <c r="JX21" s="133"/>
      <c r="JY21" s="133"/>
      <c r="JZ21" s="133"/>
      <c r="KA21" s="133"/>
      <c r="KB21" s="133"/>
      <c r="KC21" s="133"/>
      <c r="KD21" s="133"/>
      <c r="KE21" s="133"/>
      <c r="KF21" s="133"/>
      <c r="KG21" s="133"/>
      <c r="KH21" s="133"/>
      <c r="KI21" s="133"/>
      <c r="KJ21" s="133"/>
      <c r="KK21" s="133"/>
      <c r="KL21" s="133"/>
      <c r="KM21" s="133"/>
      <c r="KN21" s="133"/>
      <c r="KO21" s="133"/>
      <c r="KP21" s="133"/>
      <c r="KQ21" s="133"/>
      <c r="KR21" s="133"/>
      <c r="KS21" s="133"/>
      <c r="KT21" s="133"/>
      <c r="KU21" s="133"/>
      <c r="KV21" s="133"/>
      <c r="KW21" s="133"/>
      <c r="KX21" s="133"/>
      <c r="KY21" s="133"/>
      <c r="KZ21" s="133"/>
      <c r="LA21" s="133"/>
      <c r="LB21" s="133"/>
      <c r="LC21" s="133"/>
      <c r="LD21" s="133"/>
      <c r="LE21" s="133"/>
      <c r="LF21" s="133"/>
      <c r="LG21" s="133"/>
      <c r="LH21" s="133"/>
      <c r="LI21" s="133"/>
      <c r="LJ21" s="133"/>
      <c r="LK21" s="133"/>
      <c r="LL21" s="133"/>
      <c r="LM21" s="133"/>
      <c r="LN21" s="133"/>
      <c r="LO21" s="133"/>
      <c r="LP21" s="133"/>
      <c r="LQ21" s="133"/>
      <c r="LR21" s="133"/>
      <c r="LS21" s="133"/>
      <c r="LT21" s="133"/>
      <c r="LU21" s="133"/>
      <c r="LV21" s="133"/>
      <c r="LW21" s="133"/>
      <c r="LX21" s="133"/>
      <c r="LY21" s="133"/>
      <c r="LZ21" s="133"/>
      <c r="MA21" s="133"/>
      <c r="MB21" s="133"/>
      <c r="MC21" s="133"/>
      <c r="MD21" s="133"/>
      <c r="ME21" s="133"/>
      <c r="MF21" s="133"/>
      <c r="MG21" s="133"/>
      <c r="MH21" s="133"/>
      <c r="MI21" s="133"/>
      <c r="MJ21" s="133"/>
      <c r="MK21" s="133"/>
      <c r="ML21" s="133"/>
      <c r="MM21" s="133"/>
      <c r="MN21" s="133"/>
      <c r="MO21" s="133"/>
      <c r="MP21" s="133"/>
      <c r="MQ21" s="133"/>
      <c r="MR21" s="133"/>
      <c r="MS21" s="133"/>
      <c r="MT21" s="133"/>
      <c r="MU21" s="133"/>
      <c r="MV21" s="133"/>
      <c r="MW21" s="133"/>
      <c r="MX21" s="133"/>
      <c r="MY21" s="133"/>
      <c r="MZ21" s="133"/>
      <c r="NA21" s="133"/>
      <c r="NB21" s="133"/>
      <c r="NC21" s="133"/>
      <c r="ND21" s="133"/>
      <c r="NE21" s="133"/>
      <c r="NF21" s="133"/>
      <c r="NG21" s="133"/>
      <c r="NH21" s="133"/>
      <c r="NI21" s="133"/>
      <c r="NJ21" s="133"/>
      <c r="NK21" s="133"/>
      <c r="NL21" s="133"/>
      <c r="NM21" s="133"/>
      <c r="NN21" s="133"/>
      <c r="NO21" s="133"/>
      <c r="NP21" s="133"/>
      <c r="NQ21" s="133"/>
      <c r="NR21" s="133"/>
      <c r="NS21" s="133"/>
      <c r="NT21" s="133"/>
      <c r="NU21" s="133"/>
      <c r="NV21" s="133"/>
      <c r="NW21" s="133"/>
      <c r="NX21" s="133"/>
    </row>
    <row r="22" spans="1:388" s="50" customFormat="1" ht="15" x14ac:dyDescent="0.2">
      <c r="A22" s="150" t="s">
        <v>288</v>
      </c>
      <c r="B22" s="172" t="s">
        <v>338</v>
      </c>
      <c r="C22" s="38"/>
      <c r="D22" s="38"/>
      <c r="E22" s="38"/>
      <c r="F22" s="38"/>
      <c r="G22" s="38"/>
      <c r="H22" s="38"/>
      <c r="I22" s="38"/>
      <c r="J22" s="38"/>
      <c r="K22"/>
      <c r="L22"/>
      <c r="M22"/>
      <c r="N22"/>
      <c r="O22"/>
      <c r="P22"/>
      <c r="Q22"/>
      <c r="R22" s="133"/>
      <c r="S22" s="133"/>
      <c r="T22" s="133"/>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3"/>
      <c r="CB22" s="133"/>
      <c r="CC22" s="133"/>
      <c r="CD22" s="133"/>
      <c r="CE22" s="133"/>
      <c r="CF22" s="133"/>
      <c r="CG22" s="133"/>
      <c r="CH22" s="133"/>
      <c r="CI22" s="133"/>
      <c r="CJ22" s="133"/>
      <c r="CK22" s="133"/>
      <c r="CL22" s="133"/>
      <c r="CM22" s="133"/>
      <c r="CN22" s="133"/>
      <c r="CO22" s="133"/>
      <c r="CP22" s="133"/>
      <c r="CQ22" s="133"/>
      <c r="CR22" s="133"/>
      <c r="CS22" s="133"/>
      <c r="CT22" s="133"/>
      <c r="CU22" s="133"/>
      <c r="CV22" s="133"/>
      <c r="CW22" s="133"/>
      <c r="CX22" s="133"/>
      <c r="CY22" s="133"/>
      <c r="CZ22" s="133"/>
      <c r="DA22" s="133"/>
      <c r="DB22" s="133"/>
      <c r="DC22" s="133"/>
      <c r="DD22" s="133"/>
      <c r="DE22" s="133"/>
      <c r="DF22" s="133"/>
      <c r="DG22" s="133"/>
      <c r="DH22" s="133"/>
      <c r="DI22" s="133"/>
      <c r="DJ22" s="133"/>
      <c r="DK22" s="133"/>
      <c r="DL22" s="133"/>
      <c r="DM22" s="133"/>
      <c r="DN22" s="133"/>
      <c r="DO22" s="133"/>
      <c r="DP22" s="133"/>
      <c r="DQ22" s="133"/>
      <c r="DR22" s="133"/>
      <c r="DS22" s="133"/>
      <c r="DT22" s="133"/>
      <c r="DU22" s="133"/>
      <c r="DV22" s="133"/>
      <c r="DW22" s="133"/>
      <c r="DX22" s="133"/>
      <c r="DY22" s="133"/>
      <c r="DZ22" s="133"/>
      <c r="EA22" s="133"/>
      <c r="EB22" s="133"/>
      <c r="EC22" s="133"/>
      <c r="ED22" s="133"/>
      <c r="EE22" s="133"/>
      <c r="EF22" s="133"/>
      <c r="EG22" s="133"/>
      <c r="EH22" s="133"/>
      <c r="EI22" s="133"/>
      <c r="EJ22" s="133"/>
      <c r="EK22" s="133"/>
      <c r="EL22" s="133"/>
      <c r="EM22" s="133"/>
      <c r="EN22" s="133"/>
      <c r="EO22" s="133"/>
      <c r="EP22" s="133"/>
      <c r="EQ22" s="133"/>
      <c r="ER22" s="133"/>
      <c r="ES22" s="133"/>
      <c r="ET22" s="133"/>
      <c r="EU22" s="133"/>
      <c r="EV22" s="133"/>
      <c r="EW22" s="133"/>
      <c r="EX22" s="133"/>
      <c r="EY22" s="133"/>
      <c r="EZ22" s="133"/>
      <c r="FA22" s="133"/>
      <c r="FB22" s="133"/>
      <c r="FC22" s="133"/>
      <c r="FD22" s="133"/>
      <c r="FE22" s="133"/>
      <c r="FF22" s="133"/>
      <c r="FG22" s="133"/>
      <c r="FH22" s="133"/>
      <c r="FI22" s="133"/>
      <c r="FJ22" s="133"/>
      <c r="FK22" s="133"/>
      <c r="FL22" s="133"/>
      <c r="FM22" s="133"/>
      <c r="FN22" s="133"/>
      <c r="FO22" s="133"/>
      <c r="FP22" s="133"/>
      <c r="FQ22" s="133"/>
      <c r="FR22" s="133"/>
      <c r="FS22" s="133"/>
      <c r="FT22" s="133"/>
      <c r="FU22" s="133"/>
      <c r="FV22" s="133"/>
      <c r="FW22" s="133"/>
      <c r="FX22" s="133"/>
      <c r="FY22" s="133"/>
      <c r="FZ22" s="133"/>
      <c r="GA22" s="133"/>
      <c r="GB22" s="133"/>
      <c r="GC22" s="133"/>
      <c r="GD22" s="133"/>
      <c r="GE22" s="133"/>
      <c r="GF22" s="133"/>
      <c r="GG22" s="133"/>
      <c r="GH22" s="133"/>
      <c r="GI22" s="133"/>
      <c r="GJ22" s="133"/>
      <c r="GK22" s="133"/>
      <c r="GL22" s="133"/>
      <c r="GM22" s="133"/>
      <c r="GN22" s="133"/>
      <c r="GO22" s="133"/>
      <c r="GP22" s="133"/>
      <c r="GQ22" s="133"/>
      <c r="GR22" s="133"/>
      <c r="GS22" s="133"/>
      <c r="GT22" s="133"/>
      <c r="GU22" s="133"/>
      <c r="GV22" s="133"/>
      <c r="GW22" s="133"/>
      <c r="GX22" s="133"/>
      <c r="GY22" s="133"/>
      <c r="GZ22" s="133"/>
      <c r="HA22" s="133"/>
      <c r="HB22" s="133"/>
      <c r="HC22" s="133"/>
      <c r="HD22" s="133"/>
      <c r="HE22" s="133"/>
      <c r="HF22" s="133"/>
      <c r="HG22" s="133"/>
      <c r="HH22" s="133"/>
      <c r="HI22" s="133"/>
      <c r="HJ22" s="133"/>
      <c r="HK22" s="133"/>
      <c r="HL22" s="133"/>
      <c r="HM22" s="133"/>
      <c r="HN22" s="133"/>
      <c r="HO22" s="133"/>
      <c r="HP22" s="133"/>
      <c r="HQ22" s="133"/>
      <c r="HR22" s="133"/>
      <c r="HS22" s="133"/>
      <c r="HT22" s="133"/>
      <c r="HU22" s="133"/>
      <c r="HV22" s="133"/>
      <c r="HW22" s="133"/>
      <c r="HX22" s="133"/>
      <c r="HY22" s="133"/>
      <c r="HZ22" s="133"/>
      <c r="IA22" s="133"/>
      <c r="IB22" s="133"/>
      <c r="IC22" s="133"/>
      <c r="ID22" s="133"/>
      <c r="IE22" s="133"/>
      <c r="IF22" s="133"/>
      <c r="IG22" s="133"/>
      <c r="IH22" s="133"/>
      <c r="II22" s="133"/>
      <c r="IJ22" s="133"/>
      <c r="IK22" s="133"/>
      <c r="IL22" s="133"/>
      <c r="IM22" s="133"/>
      <c r="IN22" s="133"/>
      <c r="IO22" s="133"/>
      <c r="IP22" s="133"/>
      <c r="IQ22" s="133"/>
      <c r="IR22" s="133"/>
      <c r="IS22" s="133"/>
      <c r="IT22" s="133"/>
      <c r="IU22" s="133"/>
      <c r="IV22" s="133"/>
      <c r="IW22" s="133"/>
      <c r="IX22" s="133"/>
      <c r="IY22" s="133"/>
      <c r="IZ22" s="133"/>
      <c r="JA22" s="133"/>
      <c r="JB22" s="133"/>
      <c r="JC22" s="133"/>
      <c r="JD22" s="133"/>
      <c r="JE22" s="133"/>
      <c r="JF22" s="133"/>
      <c r="JG22" s="133"/>
      <c r="JH22" s="133"/>
      <c r="JI22" s="133"/>
      <c r="JJ22" s="133"/>
      <c r="JK22" s="133"/>
      <c r="JL22" s="133"/>
      <c r="JM22" s="133"/>
      <c r="JN22" s="133"/>
      <c r="JO22" s="133"/>
      <c r="JP22" s="133"/>
      <c r="JQ22" s="133"/>
      <c r="JR22" s="133"/>
      <c r="JS22" s="133"/>
      <c r="JT22" s="133"/>
      <c r="JU22" s="133"/>
      <c r="JV22" s="133"/>
      <c r="JW22" s="133"/>
      <c r="JX22" s="133"/>
      <c r="JY22" s="133"/>
      <c r="JZ22" s="133"/>
      <c r="KA22" s="133"/>
      <c r="KB22" s="133"/>
      <c r="KC22" s="133"/>
      <c r="KD22" s="133"/>
      <c r="KE22" s="133"/>
      <c r="KF22" s="133"/>
      <c r="KG22" s="133"/>
      <c r="KH22" s="133"/>
      <c r="KI22" s="133"/>
      <c r="KJ22" s="133"/>
      <c r="KK22" s="133"/>
      <c r="KL22" s="133"/>
      <c r="KM22" s="133"/>
      <c r="KN22" s="133"/>
      <c r="KO22" s="133"/>
      <c r="KP22" s="133"/>
      <c r="KQ22" s="133"/>
      <c r="KR22" s="133"/>
      <c r="KS22" s="133"/>
      <c r="KT22" s="133"/>
      <c r="KU22" s="133"/>
      <c r="KV22" s="133"/>
      <c r="KW22" s="133"/>
      <c r="KX22" s="133"/>
      <c r="KY22" s="133"/>
      <c r="KZ22" s="133"/>
      <c r="LA22" s="133"/>
      <c r="LB22" s="133"/>
      <c r="LC22" s="133"/>
      <c r="LD22" s="133"/>
      <c r="LE22" s="133"/>
      <c r="LF22" s="133"/>
      <c r="LG22" s="133"/>
      <c r="LH22" s="133"/>
      <c r="LI22" s="133"/>
      <c r="LJ22" s="133"/>
      <c r="LK22" s="133"/>
      <c r="LL22" s="133"/>
      <c r="LM22" s="133"/>
      <c r="LN22" s="133"/>
      <c r="LO22" s="133"/>
      <c r="LP22" s="133"/>
      <c r="LQ22" s="133"/>
      <c r="LR22" s="133"/>
      <c r="LS22" s="133"/>
      <c r="LT22" s="133"/>
      <c r="LU22" s="133"/>
      <c r="LV22" s="133"/>
      <c r="LW22" s="133"/>
      <c r="LX22" s="133"/>
      <c r="LY22" s="133"/>
      <c r="LZ22" s="133"/>
      <c r="MA22" s="133"/>
      <c r="MB22" s="133"/>
      <c r="MC22" s="133"/>
      <c r="MD22" s="133"/>
      <c r="ME22" s="133"/>
      <c r="MF22" s="133"/>
      <c r="MG22" s="133"/>
      <c r="MH22" s="133"/>
      <c r="MI22" s="133"/>
      <c r="MJ22" s="133"/>
      <c r="MK22" s="133"/>
      <c r="ML22" s="133"/>
      <c r="MM22" s="133"/>
      <c r="MN22" s="133"/>
      <c r="MO22" s="133"/>
      <c r="MP22" s="133"/>
      <c r="MQ22" s="133"/>
      <c r="MR22" s="133"/>
      <c r="MS22" s="133"/>
      <c r="MT22" s="133"/>
      <c r="MU22" s="133"/>
      <c r="MV22" s="133"/>
      <c r="MW22" s="133"/>
      <c r="MX22" s="133"/>
      <c r="MY22" s="133"/>
      <c r="MZ22" s="133"/>
      <c r="NA22" s="133"/>
      <c r="NB22" s="133"/>
      <c r="NC22" s="133"/>
      <c r="ND22" s="133"/>
      <c r="NE22" s="133"/>
      <c r="NF22" s="133"/>
      <c r="NG22" s="133"/>
      <c r="NH22" s="133"/>
      <c r="NI22" s="133"/>
      <c r="NJ22" s="133"/>
      <c r="NK22" s="133"/>
      <c r="NL22" s="133"/>
      <c r="NM22" s="133"/>
      <c r="NN22" s="133"/>
      <c r="NO22" s="133"/>
      <c r="NP22" s="133"/>
      <c r="NQ22" s="133"/>
      <c r="NR22" s="133"/>
      <c r="NS22" s="133"/>
      <c r="NT22" s="133"/>
      <c r="NU22" s="133"/>
      <c r="NV22" s="133"/>
      <c r="NW22" s="133"/>
      <c r="NX22" s="133"/>
    </row>
    <row r="23" spans="1:388" s="50" customFormat="1" ht="15" customHeight="1" x14ac:dyDescent="0.2">
      <c r="A23" s="151" t="s">
        <v>288</v>
      </c>
      <c r="B23" s="174" t="s">
        <v>339</v>
      </c>
      <c r="C23" s="38"/>
      <c r="D23" s="38"/>
      <c r="E23" s="38"/>
      <c r="F23" s="38"/>
      <c r="G23" s="38"/>
      <c r="H23" s="38"/>
      <c r="I23" s="38"/>
      <c r="J23" s="38"/>
      <c r="K23"/>
      <c r="L23"/>
      <c r="M23"/>
      <c r="N23"/>
      <c r="O23"/>
      <c r="P23"/>
      <c r="Q23"/>
      <c r="R23" s="133"/>
      <c r="S23" s="133"/>
      <c r="T23" s="133"/>
      <c r="U23" s="133"/>
      <c r="V23" s="133"/>
      <c r="W23" s="133"/>
      <c r="X23" s="133"/>
      <c r="Y23" s="133"/>
      <c r="Z23" s="133"/>
      <c r="AA23" s="133"/>
      <c r="AB23" s="133"/>
      <c r="AC23" s="133"/>
      <c r="AD23" s="133"/>
      <c r="AE23" s="133"/>
      <c r="AF23" s="133"/>
      <c r="AG23" s="133"/>
      <c r="AH23" s="133"/>
      <c r="AI23" s="133"/>
      <c r="AJ23" s="133"/>
      <c r="AK23" s="133"/>
      <c r="AL23" s="133"/>
      <c r="AM23" s="133"/>
      <c r="AN23" s="133"/>
      <c r="AO23" s="133"/>
      <c r="AP23" s="133"/>
      <c r="AQ23" s="133"/>
      <c r="AR23" s="133"/>
      <c r="AS23" s="133"/>
      <c r="AT23" s="133"/>
      <c r="AU23" s="133"/>
      <c r="AV23" s="133"/>
      <c r="AW23" s="133"/>
      <c r="AX23" s="133"/>
      <c r="AY23" s="133"/>
      <c r="AZ23" s="133"/>
      <c r="BA23" s="133"/>
      <c r="BB23" s="133"/>
      <c r="BC23" s="133"/>
      <c r="BD23" s="133"/>
      <c r="BE23" s="133"/>
      <c r="BF23" s="133"/>
      <c r="BG23" s="133"/>
      <c r="BH23" s="133"/>
      <c r="BI23" s="133"/>
      <c r="BJ23" s="133"/>
      <c r="BK23" s="133"/>
      <c r="BL23" s="133"/>
      <c r="BM23" s="133"/>
      <c r="BN23" s="133"/>
      <c r="BO23" s="133"/>
      <c r="BP23" s="133"/>
      <c r="BQ23" s="133"/>
      <c r="BR23" s="133"/>
      <c r="BS23" s="133"/>
      <c r="BT23" s="133"/>
      <c r="BU23" s="133"/>
      <c r="BV23" s="133"/>
      <c r="BW23" s="133"/>
      <c r="BX23" s="133"/>
      <c r="BY23" s="133"/>
      <c r="BZ23" s="133"/>
      <c r="CA23" s="133"/>
      <c r="CB23" s="133"/>
      <c r="CC23" s="133"/>
      <c r="CD23" s="133"/>
      <c r="CE23" s="133"/>
      <c r="CF23" s="133"/>
      <c r="CG23" s="133"/>
      <c r="CH23" s="133"/>
      <c r="CI23" s="133"/>
      <c r="CJ23" s="133"/>
      <c r="CK23" s="133"/>
      <c r="CL23" s="133"/>
      <c r="CM23" s="133"/>
      <c r="CN23" s="133"/>
      <c r="CO23" s="133"/>
      <c r="CP23" s="133"/>
      <c r="CQ23" s="133"/>
      <c r="CR23" s="133"/>
      <c r="CS23" s="133"/>
      <c r="CT23" s="133"/>
      <c r="CU23" s="133"/>
      <c r="CV23" s="133"/>
      <c r="CW23" s="133"/>
      <c r="CX23" s="133"/>
      <c r="CY23" s="133"/>
      <c r="CZ23" s="133"/>
      <c r="DA23" s="133"/>
      <c r="DB23" s="133"/>
      <c r="DC23" s="133"/>
      <c r="DD23" s="133"/>
      <c r="DE23" s="133"/>
      <c r="DF23" s="133"/>
      <c r="DG23" s="133"/>
      <c r="DH23" s="133"/>
      <c r="DI23" s="133"/>
      <c r="DJ23" s="133"/>
      <c r="DK23" s="133"/>
      <c r="DL23" s="133"/>
      <c r="DM23" s="133"/>
      <c r="DN23" s="133"/>
      <c r="DO23" s="133"/>
      <c r="DP23" s="133"/>
      <c r="DQ23" s="133"/>
      <c r="DR23" s="133"/>
      <c r="DS23" s="133"/>
      <c r="DT23" s="133"/>
      <c r="DU23" s="133"/>
      <c r="DV23" s="133"/>
      <c r="DW23" s="133"/>
      <c r="DX23" s="133"/>
      <c r="DY23" s="133"/>
      <c r="DZ23" s="133"/>
      <c r="EA23" s="133"/>
      <c r="EB23" s="133"/>
      <c r="EC23" s="133"/>
      <c r="ED23" s="133"/>
      <c r="EE23" s="133"/>
      <c r="EF23" s="133"/>
      <c r="EG23" s="133"/>
      <c r="EH23" s="133"/>
      <c r="EI23" s="133"/>
      <c r="EJ23" s="133"/>
      <c r="EK23" s="133"/>
      <c r="EL23" s="133"/>
      <c r="EM23" s="133"/>
      <c r="EN23" s="133"/>
      <c r="EO23" s="133"/>
      <c r="EP23" s="133"/>
      <c r="EQ23" s="133"/>
      <c r="ER23" s="133"/>
      <c r="ES23" s="133"/>
      <c r="ET23" s="133"/>
      <c r="EU23" s="133"/>
      <c r="EV23" s="133"/>
      <c r="EW23" s="133"/>
      <c r="EX23" s="133"/>
      <c r="EY23" s="133"/>
      <c r="EZ23" s="133"/>
      <c r="FA23" s="133"/>
      <c r="FB23" s="133"/>
      <c r="FC23" s="133"/>
      <c r="FD23" s="133"/>
      <c r="FE23" s="133"/>
      <c r="FF23" s="133"/>
      <c r="FG23" s="133"/>
      <c r="FH23" s="133"/>
      <c r="FI23" s="133"/>
      <c r="FJ23" s="133"/>
      <c r="FK23" s="133"/>
      <c r="FL23" s="133"/>
      <c r="FM23" s="133"/>
      <c r="FN23" s="133"/>
      <c r="FO23" s="133"/>
      <c r="FP23" s="133"/>
      <c r="FQ23" s="133"/>
      <c r="FR23" s="133"/>
      <c r="FS23" s="133"/>
      <c r="FT23" s="133"/>
      <c r="FU23" s="133"/>
      <c r="FV23" s="133"/>
      <c r="FW23" s="133"/>
      <c r="FX23" s="133"/>
      <c r="FY23" s="133"/>
      <c r="FZ23" s="133"/>
      <c r="GA23" s="133"/>
      <c r="GB23" s="133"/>
      <c r="GC23" s="133"/>
      <c r="GD23" s="133"/>
      <c r="GE23" s="133"/>
      <c r="GF23" s="133"/>
      <c r="GG23" s="133"/>
      <c r="GH23" s="133"/>
      <c r="GI23" s="133"/>
      <c r="GJ23" s="133"/>
      <c r="GK23" s="133"/>
      <c r="GL23" s="133"/>
      <c r="GM23" s="133"/>
      <c r="GN23" s="133"/>
      <c r="GO23" s="133"/>
      <c r="GP23" s="133"/>
      <c r="GQ23" s="133"/>
      <c r="GR23" s="133"/>
      <c r="GS23" s="133"/>
      <c r="GT23" s="133"/>
      <c r="GU23" s="133"/>
      <c r="GV23" s="133"/>
      <c r="GW23" s="133"/>
      <c r="GX23" s="133"/>
      <c r="GY23" s="133"/>
      <c r="GZ23" s="133"/>
      <c r="HA23" s="133"/>
      <c r="HB23" s="133"/>
      <c r="HC23" s="133"/>
      <c r="HD23" s="133"/>
      <c r="HE23" s="133"/>
      <c r="HF23" s="133"/>
      <c r="HG23" s="133"/>
      <c r="HH23" s="133"/>
      <c r="HI23" s="133"/>
      <c r="HJ23" s="133"/>
      <c r="HK23" s="133"/>
      <c r="HL23" s="133"/>
      <c r="HM23" s="133"/>
      <c r="HN23" s="133"/>
      <c r="HO23" s="133"/>
      <c r="HP23" s="133"/>
      <c r="HQ23" s="133"/>
      <c r="HR23" s="133"/>
      <c r="HS23" s="133"/>
      <c r="HT23" s="133"/>
      <c r="HU23" s="133"/>
      <c r="HV23" s="133"/>
      <c r="HW23" s="133"/>
      <c r="HX23" s="133"/>
      <c r="HY23" s="133"/>
      <c r="HZ23" s="133"/>
      <c r="IA23" s="133"/>
      <c r="IB23" s="133"/>
      <c r="IC23" s="133"/>
      <c r="ID23" s="133"/>
      <c r="IE23" s="133"/>
      <c r="IF23" s="133"/>
      <c r="IG23" s="133"/>
      <c r="IH23" s="133"/>
      <c r="II23" s="133"/>
      <c r="IJ23" s="133"/>
      <c r="IK23" s="133"/>
      <c r="IL23" s="133"/>
      <c r="IM23" s="133"/>
      <c r="IN23" s="133"/>
      <c r="IO23" s="133"/>
      <c r="IP23" s="133"/>
      <c r="IQ23" s="133"/>
      <c r="IR23" s="133"/>
      <c r="IS23" s="133"/>
      <c r="IT23" s="133"/>
      <c r="IU23" s="133"/>
      <c r="IV23" s="133"/>
      <c r="IW23" s="133"/>
      <c r="IX23" s="133"/>
      <c r="IY23" s="133"/>
      <c r="IZ23" s="133"/>
      <c r="JA23" s="133"/>
      <c r="JB23" s="133"/>
      <c r="JC23" s="133"/>
      <c r="JD23" s="133"/>
      <c r="JE23" s="133"/>
      <c r="JF23" s="133"/>
      <c r="JG23" s="133"/>
      <c r="JH23" s="133"/>
      <c r="JI23" s="133"/>
      <c r="JJ23" s="133"/>
      <c r="JK23" s="133"/>
      <c r="JL23" s="133"/>
      <c r="JM23" s="133"/>
      <c r="JN23" s="133"/>
      <c r="JO23" s="133"/>
      <c r="JP23" s="133"/>
      <c r="JQ23" s="133"/>
      <c r="JR23" s="133"/>
      <c r="JS23" s="133"/>
      <c r="JT23" s="133"/>
      <c r="JU23" s="133"/>
      <c r="JV23" s="133"/>
      <c r="JW23" s="133"/>
      <c r="JX23" s="133"/>
      <c r="JY23" s="133"/>
      <c r="JZ23" s="133"/>
      <c r="KA23" s="133"/>
      <c r="KB23" s="133"/>
      <c r="KC23" s="133"/>
      <c r="KD23" s="133"/>
      <c r="KE23" s="133"/>
      <c r="KF23" s="133"/>
      <c r="KG23" s="133"/>
      <c r="KH23" s="133"/>
      <c r="KI23" s="133"/>
      <c r="KJ23" s="133"/>
      <c r="KK23" s="133"/>
      <c r="KL23" s="133"/>
      <c r="KM23" s="133"/>
      <c r="KN23" s="133"/>
      <c r="KO23" s="133"/>
      <c r="KP23" s="133"/>
      <c r="KQ23" s="133"/>
      <c r="KR23" s="133"/>
      <c r="KS23" s="133"/>
      <c r="KT23" s="133"/>
      <c r="KU23" s="133"/>
      <c r="KV23" s="133"/>
      <c r="KW23" s="133"/>
      <c r="KX23" s="133"/>
      <c r="KY23" s="133"/>
      <c r="KZ23" s="133"/>
      <c r="LA23" s="133"/>
      <c r="LB23" s="133"/>
      <c r="LC23" s="133"/>
      <c r="LD23" s="133"/>
      <c r="LE23" s="133"/>
      <c r="LF23" s="133"/>
      <c r="LG23" s="133"/>
      <c r="LH23" s="133"/>
      <c r="LI23" s="133"/>
      <c r="LJ23" s="133"/>
      <c r="LK23" s="133"/>
      <c r="LL23" s="133"/>
      <c r="LM23" s="133"/>
      <c r="LN23" s="133"/>
      <c r="LO23" s="133"/>
      <c r="LP23" s="133"/>
      <c r="LQ23" s="133"/>
      <c r="LR23" s="133"/>
      <c r="LS23" s="133"/>
      <c r="LT23" s="133"/>
      <c r="LU23" s="133"/>
      <c r="LV23" s="133"/>
      <c r="LW23" s="133"/>
      <c r="LX23" s="133"/>
      <c r="LY23" s="133"/>
      <c r="LZ23" s="133"/>
      <c r="MA23" s="133"/>
      <c r="MB23" s="133"/>
      <c r="MC23" s="133"/>
      <c r="MD23" s="133"/>
      <c r="ME23" s="133"/>
      <c r="MF23" s="133"/>
      <c r="MG23" s="133"/>
      <c r="MH23" s="133"/>
      <c r="MI23" s="133"/>
      <c r="MJ23" s="133"/>
      <c r="MK23" s="133"/>
      <c r="ML23" s="133"/>
      <c r="MM23" s="133"/>
      <c r="MN23" s="133"/>
      <c r="MO23" s="133"/>
      <c r="MP23" s="133"/>
      <c r="MQ23" s="133"/>
      <c r="MR23" s="133"/>
      <c r="MS23" s="133"/>
      <c r="MT23" s="133"/>
      <c r="MU23" s="133"/>
      <c r="MV23" s="133"/>
      <c r="MW23" s="133"/>
      <c r="MX23" s="133"/>
      <c r="MY23" s="133"/>
      <c r="MZ23" s="133"/>
      <c r="NA23" s="133"/>
      <c r="NB23" s="133"/>
      <c r="NC23" s="133"/>
      <c r="ND23" s="133"/>
      <c r="NE23" s="133"/>
      <c r="NF23" s="133"/>
      <c r="NG23" s="133"/>
      <c r="NH23" s="133"/>
      <c r="NI23" s="133"/>
      <c r="NJ23" s="133"/>
      <c r="NK23" s="133"/>
      <c r="NL23" s="133"/>
      <c r="NM23" s="133"/>
      <c r="NN23" s="133"/>
      <c r="NO23" s="133"/>
      <c r="NP23" s="133"/>
      <c r="NQ23" s="133"/>
      <c r="NR23" s="133"/>
      <c r="NS23" s="133"/>
      <c r="NT23" s="133"/>
      <c r="NU23" s="133"/>
      <c r="NV23" s="133"/>
      <c r="NW23" s="133"/>
      <c r="NX23" s="133"/>
    </row>
    <row r="24" spans="1:388" ht="15" customHeight="1" x14ac:dyDescent="0.2">
      <c r="A24" s="151" t="s">
        <v>288</v>
      </c>
      <c r="B24" s="174" t="s">
        <v>340</v>
      </c>
      <c r="C24" s="38">
        <v>120168.36</v>
      </c>
      <c r="D24" s="38">
        <v>104171.58899999999</v>
      </c>
      <c r="E24" s="38">
        <v>121067.05499999999</v>
      </c>
      <c r="F24" s="38">
        <v>114288.327</v>
      </c>
      <c r="G24" s="38">
        <v>119449.40399999999</v>
      </c>
      <c r="H24" s="38">
        <v>115084.314</v>
      </c>
      <c r="I24" s="38">
        <v>123121.215</v>
      </c>
      <c r="J24" s="38">
        <v>817350.26399999997</v>
      </c>
      <c r="K24"/>
      <c r="L24"/>
      <c r="M24"/>
      <c r="N24"/>
      <c r="O24"/>
      <c r="P24"/>
      <c r="Q24"/>
      <c r="R24" s="133"/>
      <c r="S24" s="133"/>
      <c r="T24" s="133"/>
      <c r="U24" s="133"/>
      <c r="V24" s="133"/>
      <c r="W24" s="133"/>
      <c r="X24" s="133"/>
      <c r="Y24" s="133"/>
      <c r="Z24" s="133"/>
      <c r="AA24" s="133"/>
      <c r="AB24" s="133"/>
      <c r="AC24" s="133"/>
      <c r="AD24" s="133"/>
      <c r="AE24" s="133"/>
      <c r="AF24" s="133"/>
      <c r="AG24" s="133"/>
      <c r="AH24" s="133"/>
      <c r="AI24" s="133"/>
      <c r="AJ24" s="133"/>
      <c r="AK24" s="133"/>
      <c r="AL24" s="133"/>
      <c r="AM24" s="133"/>
      <c r="AN24" s="133"/>
      <c r="AO24" s="133"/>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c r="DE24" s="133"/>
      <c r="DF24" s="133"/>
      <c r="DG24" s="133"/>
      <c r="DH24" s="133"/>
      <c r="DI24" s="133"/>
      <c r="DJ24" s="133"/>
      <c r="DK24" s="133"/>
      <c r="DL24" s="133"/>
      <c r="DM24" s="133"/>
      <c r="DN24" s="133"/>
      <c r="DO24" s="133"/>
      <c r="DP24" s="133"/>
      <c r="DQ24" s="133"/>
      <c r="DR24" s="133"/>
      <c r="DS24" s="133"/>
      <c r="DT24" s="133"/>
      <c r="DU24" s="133"/>
      <c r="DV24" s="133"/>
      <c r="DW24" s="133"/>
      <c r="DX24" s="133"/>
      <c r="DY24" s="133"/>
      <c r="DZ24" s="133"/>
      <c r="EA24" s="133"/>
      <c r="EB24" s="133"/>
      <c r="EC24" s="133"/>
      <c r="ED24" s="133"/>
      <c r="EE24" s="133"/>
      <c r="EF24" s="133"/>
      <c r="EG24" s="133"/>
      <c r="EH24" s="133"/>
      <c r="EI24" s="133"/>
      <c r="EJ24" s="133"/>
      <c r="EK24" s="133"/>
      <c r="EL24" s="133"/>
      <c r="EM24" s="133"/>
      <c r="EN24" s="133"/>
      <c r="EO24" s="133"/>
      <c r="EP24" s="133"/>
      <c r="EQ24" s="133"/>
      <c r="ER24" s="133"/>
      <c r="ES24" s="133"/>
      <c r="ET24" s="133"/>
      <c r="EU24" s="133"/>
      <c r="EV24" s="133"/>
      <c r="EW24" s="133"/>
      <c r="EX24" s="133"/>
      <c r="EY24" s="133"/>
      <c r="EZ24" s="133"/>
      <c r="FA24" s="133"/>
      <c r="FB24" s="133"/>
      <c r="FC24" s="133"/>
      <c r="FD24" s="133"/>
      <c r="FE24" s="133"/>
      <c r="FF24" s="133"/>
      <c r="FG24" s="133"/>
      <c r="FH24" s="133"/>
      <c r="FI24" s="133"/>
      <c r="FJ24" s="133"/>
      <c r="FK24" s="133"/>
      <c r="FL24" s="133"/>
      <c r="FM24" s="133"/>
      <c r="FN24" s="133"/>
      <c r="FO24" s="133"/>
      <c r="FP24" s="133"/>
      <c r="FQ24" s="133"/>
      <c r="FR24" s="133"/>
      <c r="FS24" s="133"/>
      <c r="FT24" s="133"/>
      <c r="FU24" s="133"/>
      <c r="FV24" s="133"/>
      <c r="FW24" s="133"/>
      <c r="FX24" s="133"/>
      <c r="FY24" s="133"/>
      <c r="FZ24" s="133"/>
      <c r="GA24" s="133"/>
      <c r="GB24" s="133"/>
      <c r="GC24" s="133"/>
      <c r="GD24" s="133"/>
      <c r="GE24" s="133"/>
      <c r="GF24" s="133"/>
      <c r="GG24" s="133"/>
      <c r="GH24" s="133"/>
      <c r="GI24" s="133"/>
      <c r="GJ24" s="133"/>
      <c r="GK24" s="133"/>
      <c r="GL24" s="133"/>
      <c r="GM24" s="133"/>
      <c r="GN24" s="133"/>
      <c r="GO24" s="133"/>
      <c r="GP24" s="133"/>
      <c r="GQ24" s="133"/>
      <c r="GR24" s="133"/>
      <c r="GS24" s="133"/>
      <c r="GT24" s="133"/>
      <c r="GU24" s="133"/>
      <c r="GV24" s="133"/>
      <c r="GW24" s="133"/>
      <c r="GX24" s="133"/>
      <c r="GY24" s="133"/>
      <c r="GZ24" s="133"/>
      <c r="HA24" s="133"/>
      <c r="HB24" s="133"/>
      <c r="HC24" s="133"/>
      <c r="HD24" s="133"/>
      <c r="HE24" s="133"/>
      <c r="HF24" s="133"/>
      <c r="HG24" s="133"/>
      <c r="HH24" s="133"/>
      <c r="HI24" s="133"/>
      <c r="HJ24" s="133"/>
      <c r="HK24" s="133"/>
      <c r="HL24" s="133"/>
      <c r="HM24" s="133"/>
      <c r="HN24" s="133"/>
      <c r="HO24" s="133"/>
      <c r="HP24" s="133"/>
      <c r="HQ24" s="133"/>
      <c r="HR24" s="133"/>
      <c r="HS24" s="133"/>
      <c r="HT24" s="133"/>
      <c r="HU24" s="133"/>
      <c r="HV24" s="133"/>
      <c r="HW24" s="133"/>
      <c r="HX24" s="133"/>
      <c r="HY24" s="133"/>
      <c r="HZ24" s="133"/>
      <c r="IA24" s="133"/>
      <c r="IB24" s="133"/>
      <c r="IC24" s="133"/>
      <c r="ID24" s="133"/>
      <c r="IE24" s="133"/>
      <c r="IF24" s="133"/>
      <c r="IG24" s="133"/>
      <c r="IH24" s="133"/>
      <c r="II24" s="133"/>
      <c r="IJ24" s="133"/>
      <c r="IK24" s="133"/>
      <c r="IL24" s="133"/>
      <c r="IM24" s="133"/>
      <c r="IN24" s="133"/>
      <c r="IO24" s="133"/>
      <c r="IP24" s="133"/>
      <c r="IQ24" s="133"/>
      <c r="IR24" s="133"/>
      <c r="IS24" s="133"/>
      <c r="IT24" s="133"/>
      <c r="IU24" s="133"/>
      <c r="IV24" s="133"/>
      <c r="IW24" s="133"/>
      <c r="IX24" s="133"/>
      <c r="IY24" s="133"/>
      <c r="IZ24" s="133"/>
      <c r="JA24" s="133"/>
      <c r="JB24" s="133"/>
      <c r="JC24" s="133"/>
      <c r="JD24" s="133"/>
      <c r="JE24" s="133"/>
      <c r="JF24" s="133"/>
      <c r="JG24" s="133"/>
      <c r="JH24" s="133"/>
      <c r="JI24" s="133"/>
      <c r="JJ24" s="133"/>
      <c r="JK24" s="133"/>
      <c r="JL24" s="133"/>
      <c r="JM24" s="133"/>
      <c r="JN24" s="133"/>
      <c r="JO24" s="133"/>
      <c r="JP24" s="133"/>
      <c r="JQ24" s="133"/>
      <c r="JR24" s="133"/>
      <c r="JS24" s="133"/>
      <c r="JT24" s="133"/>
      <c r="JU24" s="133"/>
      <c r="JV24" s="133"/>
      <c r="JW24" s="133"/>
      <c r="JX24" s="133"/>
      <c r="JY24" s="133"/>
      <c r="JZ24" s="133"/>
      <c r="KA24" s="133"/>
      <c r="KB24" s="133"/>
      <c r="KC24" s="133"/>
      <c r="KD24" s="133"/>
      <c r="KE24" s="133"/>
      <c r="KF24" s="133"/>
      <c r="KG24" s="133"/>
      <c r="KH24" s="133"/>
      <c r="KI24" s="133"/>
      <c r="KJ24" s="133"/>
      <c r="KK24" s="133"/>
      <c r="KL24" s="133"/>
      <c r="KM24" s="133"/>
      <c r="KN24" s="133"/>
      <c r="KO24" s="133"/>
      <c r="KP24" s="133"/>
      <c r="KQ24" s="133"/>
      <c r="KR24" s="133"/>
      <c r="KS24" s="133"/>
      <c r="KT24" s="133"/>
      <c r="KU24" s="133"/>
      <c r="KV24" s="133"/>
      <c r="KW24" s="133"/>
      <c r="KX24" s="133"/>
      <c r="KY24" s="133"/>
      <c r="KZ24" s="133"/>
      <c r="LA24" s="133"/>
      <c r="LB24" s="133"/>
      <c r="LC24" s="133"/>
      <c r="LD24" s="133"/>
      <c r="LE24" s="133"/>
      <c r="LF24" s="133"/>
      <c r="LG24" s="133"/>
      <c r="LH24" s="133"/>
      <c r="LI24" s="133"/>
      <c r="LJ24" s="133"/>
      <c r="LK24" s="133"/>
      <c r="LL24" s="133"/>
      <c r="LM24" s="133"/>
      <c r="LN24" s="133"/>
      <c r="LO24" s="133"/>
      <c r="LP24" s="133"/>
      <c r="LQ24" s="133"/>
      <c r="LR24" s="133"/>
      <c r="LS24" s="133"/>
      <c r="LT24" s="133"/>
      <c r="LU24" s="133"/>
      <c r="LV24" s="133"/>
      <c r="LW24" s="133"/>
      <c r="LX24" s="133"/>
      <c r="LY24" s="133"/>
      <c r="LZ24" s="133"/>
      <c r="MA24" s="133"/>
      <c r="MB24" s="133"/>
      <c r="MC24" s="133"/>
      <c r="MD24" s="133"/>
      <c r="ME24" s="133"/>
      <c r="MF24" s="133"/>
      <c r="MG24" s="133"/>
      <c r="MH24" s="133"/>
      <c r="MI24" s="133"/>
      <c r="MJ24" s="133"/>
      <c r="MK24" s="133"/>
      <c r="ML24" s="133"/>
      <c r="MM24" s="133"/>
      <c r="MN24" s="133"/>
      <c r="MO24" s="133"/>
      <c r="MP24" s="133"/>
      <c r="MQ24" s="133"/>
      <c r="MR24" s="133"/>
      <c r="MS24" s="133"/>
      <c r="MT24" s="133"/>
      <c r="MU24" s="133"/>
      <c r="MV24" s="133"/>
      <c r="MW24" s="133"/>
      <c r="MX24" s="133"/>
      <c r="MY24" s="133"/>
      <c r="MZ24" s="133"/>
      <c r="NA24" s="133"/>
      <c r="NB24" s="133"/>
      <c r="NC24" s="133"/>
      <c r="ND24" s="133"/>
      <c r="NE24" s="133"/>
      <c r="NF24" s="133"/>
      <c r="NG24" s="133"/>
      <c r="NH24" s="133"/>
      <c r="NI24" s="133"/>
      <c r="NJ24" s="133"/>
      <c r="NK24" s="133"/>
      <c r="NL24" s="133"/>
      <c r="NM24" s="133"/>
      <c r="NN24" s="133"/>
      <c r="NO24" s="133"/>
      <c r="NP24" s="133"/>
      <c r="NQ24" s="133"/>
      <c r="NR24" s="133"/>
      <c r="NS24" s="133"/>
      <c r="NT24" s="133"/>
      <c r="NU24" s="133"/>
      <c r="NV24" s="133"/>
      <c r="NW24" s="133"/>
      <c r="NX24" s="133"/>
    </row>
    <row r="25" spans="1:388" s="50" customFormat="1" ht="15" x14ac:dyDescent="0.2">
      <c r="A25" s="150" t="s">
        <v>288</v>
      </c>
      <c r="B25" s="173" t="s">
        <v>341</v>
      </c>
      <c r="C25" s="54">
        <v>120168.36</v>
      </c>
      <c r="D25" s="54">
        <v>104171.58899999999</v>
      </c>
      <c r="E25" s="54">
        <v>121067.05499999999</v>
      </c>
      <c r="F25" s="54">
        <v>114288.327</v>
      </c>
      <c r="G25" s="54">
        <v>119449.40399999999</v>
      </c>
      <c r="H25" s="54">
        <v>115084.314</v>
      </c>
      <c r="I25" s="54">
        <v>123121.215</v>
      </c>
      <c r="J25" s="54">
        <v>817350.26399999997</v>
      </c>
      <c r="K25"/>
      <c r="L25"/>
      <c r="M25"/>
      <c r="N25"/>
      <c r="O25"/>
      <c r="P25"/>
      <c r="Q25"/>
      <c r="R25" s="133"/>
      <c r="S25" s="133"/>
      <c r="T25" s="133"/>
      <c r="U25" s="133"/>
      <c r="V25" s="133"/>
      <c r="W25" s="133"/>
      <c r="X25" s="133"/>
      <c r="Y25" s="133"/>
      <c r="Z25" s="133"/>
      <c r="AA25" s="133"/>
      <c r="AB25" s="133"/>
      <c r="AC25" s="133"/>
      <c r="AD25" s="133"/>
      <c r="AE25" s="133"/>
      <c r="AF25" s="133"/>
      <c r="AG25" s="133"/>
      <c r="AH25" s="133"/>
      <c r="AI25" s="133"/>
      <c r="AJ25" s="133"/>
      <c r="AK25" s="133"/>
      <c r="AL25" s="133"/>
      <c r="AM25" s="133"/>
      <c r="AN25" s="133"/>
      <c r="AO25" s="133"/>
      <c r="AP25" s="133"/>
      <c r="AQ25" s="133"/>
      <c r="AR25" s="133"/>
      <c r="AS25" s="133"/>
      <c r="AT25" s="133"/>
      <c r="AU25" s="133"/>
      <c r="AV25" s="133"/>
      <c r="AW25" s="133"/>
      <c r="AX25" s="133"/>
      <c r="AY25" s="133"/>
      <c r="AZ25" s="133"/>
      <c r="BA25" s="133"/>
      <c r="BB25" s="133"/>
      <c r="BC25" s="133"/>
      <c r="BD25" s="133"/>
      <c r="BE25" s="133"/>
      <c r="BF25" s="133"/>
      <c r="BG25" s="133"/>
      <c r="BH25" s="133"/>
      <c r="BI25" s="133"/>
      <c r="BJ25" s="133"/>
      <c r="BK25" s="133"/>
      <c r="BL25" s="133"/>
      <c r="BM25" s="133"/>
      <c r="BN25" s="133"/>
      <c r="BO25" s="133"/>
      <c r="BP25" s="133"/>
      <c r="BQ25" s="133"/>
      <c r="BR25" s="133"/>
      <c r="BS25" s="133"/>
      <c r="BT25" s="133"/>
      <c r="BU25" s="133"/>
      <c r="BV25" s="133"/>
      <c r="BW25" s="133"/>
      <c r="BX25" s="133"/>
      <c r="BY25" s="133"/>
      <c r="BZ25" s="133"/>
      <c r="CA25" s="133"/>
      <c r="CB25" s="133"/>
      <c r="CC25" s="133"/>
      <c r="CD25" s="133"/>
      <c r="CE25" s="133"/>
      <c r="CF25" s="133"/>
      <c r="CG25" s="133"/>
      <c r="CH25" s="133"/>
      <c r="CI25" s="133"/>
      <c r="CJ25" s="133"/>
      <c r="CK25" s="133"/>
      <c r="CL25" s="133"/>
      <c r="CM25" s="133"/>
      <c r="CN25" s="133"/>
      <c r="CO25" s="133"/>
      <c r="CP25" s="133"/>
      <c r="CQ25" s="133"/>
      <c r="CR25" s="133"/>
      <c r="CS25" s="133"/>
      <c r="CT25" s="133"/>
      <c r="CU25" s="133"/>
      <c r="CV25" s="133"/>
      <c r="CW25" s="133"/>
      <c r="CX25" s="133"/>
      <c r="CY25" s="133"/>
      <c r="CZ25" s="133"/>
      <c r="DA25" s="133"/>
      <c r="DB25" s="133"/>
      <c r="DC25" s="133"/>
      <c r="DD25" s="133"/>
      <c r="DE25" s="133"/>
      <c r="DF25" s="133"/>
      <c r="DG25" s="133"/>
      <c r="DH25" s="133"/>
      <c r="DI25" s="133"/>
      <c r="DJ25" s="133"/>
      <c r="DK25" s="133"/>
      <c r="DL25" s="133"/>
      <c r="DM25" s="133"/>
      <c r="DN25" s="133"/>
      <c r="DO25" s="133"/>
      <c r="DP25" s="133"/>
      <c r="DQ25" s="133"/>
      <c r="DR25" s="133"/>
      <c r="DS25" s="133"/>
      <c r="DT25" s="133"/>
      <c r="DU25" s="133"/>
      <c r="DV25" s="133"/>
      <c r="DW25" s="133"/>
      <c r="DX25" s="133"/>
      <c r="DY25" s="133"/>
      <c r="DZ25" s="133"/>
      <c r="EA25" s="133"/>
      <c r="EB25" s="133"/>
      <c r="EC25" s="133"/>
      <c r="ED25" s="133"/>
      <c r="EE25" s="133"/>
      <c r="EF25" s="133"/>
      <c r="EG25" s="133"/>
      <c r="EH25" s="133"/>
      <c r="EI25" s="133"/>
      <c r="EJ25" s="133"/>
      <c r="EK25" s="133"/>
      <c r="EL25" s="133"/>
      <c r="EM25" s="133"/>
      <c r="EN25" s="133"/>
      <c r="EO25" s="133"/>
      <c r="EP25" s="133"/>
      <c r="EQ25" s="133"/>
      <c r="ER25" s="133"/>
      <c r="ES25" s="133"/>
      <c r="ET25" s="133"/>
      <c r="EU25" s="133"/>
      <c r="EV25" s="133"/>
      <c r="EW25" s="133"/>
      <c r="EX25" s="133"/>
      <c r="EY25" s="133"/>
      <c r="EZ25" s="133"/>
      <c r="FA25" s="133"/>
      <c r="FB25" s="133"/>
      <c r="FC25" s="133"/>
      <c r="FD25" s="133"/>
      <c r="FE25" s="133"/>
      <c r="FF25" s="133"/>
      <c r="FG25" s="133"/>
      <c r="FH25" s="133"/>
      <c r="FI25" s="133"/>
      <c r="FJ25" s="133"/>
      <c r="FK25" s="133"/>
      <c r="FL25" s="133"/>
      <c r="FM25" s="133"/>
      <c r="FN25" s="133"/>
      <c r="FO25" s="133"/>
      <c r="FP25" s="133"/>
      <c r="FQ25" s="133"/>
      <c r="FR25" s="133"/>
      <c r="FS25" s="133"/>
      <c r="FT25" s="133"/>
      <c r="FU25" s="133"/>
      <c r="FV25" s="133"/>
      <c r="FW25" s="133"/>
      <c r="FX25" s="133"/>
      <c r="FY25" s="133"/>
      <c r="FZ25" s="133"/>
      <c r="GA25" s="133"/>
      <c r="GB25" s="133"/>
      <c r="GC25" s="133"/>
      <c r="GD25" s="133"/>
      <c r="GE25" s="133"/>
      <c r="GF25" s="133"/>
      <c r="GG25" s="133"/>
      <c r="GH25" s="133"/>
      <c r="GI25" s="133"/>
      <c r="GJ25" s="133"/>
      <c r="GK25" s="133"/>
      <c r="GL25" s="133"/>
      <c r="GM25" s="133"/>
      <c r="GN25" s="133"/>
      <c r="GO25" s="133"/>
      <c r="GP25" s="133"/>
      <c r="GQ25" s="133"/>
      <c r="GR25" s="133"/>
      <c r="GS25" s="133"/>
      <c r="GT25" s="133"/>
      <c r="GU25" s="133"/>
      <c r="GV25" s="133"/>
      <c r="GW25" s="133"/>
      <c r="GX25" s="133"/>
      <c r="GY25" s="133"/>
      <c r="GZ25" s="133"/>
      <c r="HA25" s="133"/>
      <c r="HB25" s="133"/>
      <c r="HC25" s="133"/>
      <c r="HD25" s="133"/>
      <c r="HE25" s="133"/>
      <c r="HF25" s="133"/>
      <c r="HG25" s="133"/>
      <c r="HH25" s="133"/>
      <c r="HI25" s="133"/>
      <c r="HJ25" s="133"/>
      <c r="HK25" s="133"/>
      <c r="HL25" s="133"/>
      <c r="HM25" s="133"/>
      <c r="HN25" s="133"/>
      <c r="HO25" s="133"/>
      <c r="HP25" s="133"/>
      <c r="HQ25" s="133"/>
      <c r="HR25" s="133"/>
      <c r="HS25" s="133"/>
      <c r="HT25" s="133"/>
      <c r="HU25" s="133"/>
      <c r="HV25" s="133"/>
      <c r="HW25" s="133"/>
      <c r="HX25" s="133"/>
      <c r="HY25" s="133"/>
      <c r="HZ25" s="133"/>
      <c r="IA25" s="133"/>
      <c r="IB25" s="133"/>
      <c r="IC25" s="133"/>
      <c r="ID25" s="133"/>
      <c r="IE25" s="133"/>
      <c r="IF25" s="133"/>
      <c r="IG25" s="133"/>
      <c r="IH25" s="133"/>
      <c r="II25" s="133"/>
      <c r="IJ25" s="133"/>
      <c r="IK25" s="133"/>
      <c r="IL25" s="133"/>
      <c r="IM25" s="133"/>
      <c r="IN25" s="133"/>
      <c r="IO25" s="133"/>
      <c r="IP25" s="133"/>
      <c r="IQ25" s="133"/>
      <c r="IR25" s="133"/>
      <c r="IS25" s="133"/>
      <c r="IT25" s="133"/>
      <c r="IU25" s="133"/>
      <c r="IV25" s="133"/>
      <c r="IW25" s="133"/>
      <c r="IX25" s="133"/>
      <c r="IY25" s="133"/>
      <c r="IZ25" s="133"/>
      <c r="JA25" s="133"/>
      <c r="JB25" s="133"/>
      <c r="JC25" s="133"/>
      <c r="JD25" s="133"/>
      <c r="JE25" s="133"/>
      <c r="JF25" s="133"/>
      <c r="JG25" s="133"/>
      <c r="JH25" s="133"/>
      <c r="JI25" s="133"/>
      <c r="JJ25" s="133"/>
      <c r="JK25" s="133"/>
      <c r="JL25" s="133"/>
      <c r="JM25" s="133"/>
      <c r="JN25" s="133"/>
      <c r="JO25" s="133"/>
      <c r="JP25" s="133"/>
      <c r="JQ25" s="133"/>
      <c r="JR25" s="133"/>
      <c r="JS25" s="133"/>
      <c r="JT25" s="133"/>
      <c r="JU25" s="133"/>
      <c r="JV25" s="133"/>
      <c r="JW25" s="133"/>
      <c r="JX25" s="133"/>
      <c r="JY25" s="133"/>
      <c r="JZ25" s="133"/>
      <c r="KA25" s="133"/>
      <c r="KB25" s="133"/>
      <c r="KC25" s="133"/>
      <c r="KD25" s="133"/>
      <c r="KE25" s="133"/>
      <c r="KF25" s="133"/>
      <c r="KG25" s="133"/>
      <c r="KH25" s="133"/>
      <c r="KI25" s="133"/>
      <c r="KJ25" s="133"/>
      <c r="KK25" s="133"/>
      <c r="KL25" s="133"/>
      <c r="KM25" s="133"/>
      <c r="KN25" s="133"/>
      <c r="KO25" s="133"/>
      <c r="KP25" s="133"/>
      <c r="KQ25" s="133"/>
      <c r="KR25" s="133"/>
      <c r="KS25" s="133"/>
      <c r="KT25" s="133"/>
      <c r="KU25" s="133"/>
      <c r="KV25" s="133"/>
      <c r="KW25" s="133"/>
      <c r="KX25" s="133"/>
      <c r="KY25" s="133"/>
      <c r="KZ25" s="133"/>
      <c r="LA25" s="133"/>
      <c r="LB25" s="133"/>
      <c r="LC25" s="133"/>
      <c r="LD25" s="133"/>
      <c r="LE25" s="133"/>
      <c r="LF25" s="133"/>
      <c r="LG25" s="133"/>
      <c r="LH25" s="133"/>
      <c r="LI25" s="133"/>
      <c r="LJ25" s="133"/>
      <c r="LK25" s="133"/>
      <c r="LL25" s="133"/>
      <c r="LM25" s="133"/>
      <c r="LN25" s="133"/>
      <c r="LO25" s="133"/>
      <c r="LP25" s="133"/>
      <c r="LQ25" s="133"/>
      <c r="LR25" s="133"/>
      <c r="LS25" s="133"/>
      <c r="LT25" s="133"/>
      <c r="LU25" s="133"/>
      <c r="LV25" s="133"/>
      <c r="LW25" s="133"/>
      <c r="LX25" s="133"/>
      <c r="LY25" s="133"/>
      <c r="LZ25" s="133"/>
      <c r="MA25" s="133"/>
      <c r="MB25" s="133"/>
      <c r="MC25" s="133"/>
      <c r="MD25" s="133"/>
      <c r="ME25" s="133"/>
      <c r="MF25" s="133"/>
      <c r="MG25" s="133"/>
      <c r="MH25" s="133"/>
      <c r="MI25" s="133"/>
      <c r="MJ25" s="133"/>
      <c r="MK25" s="133"/>
      <c r="ML25" s="133"/>
      <c r="MM25" s="133"/>
      <c r="MN25" s="133"/>
      <c r="MO25" s="133"/>
      <c r="MP25" s="133"/>
      <c r="MQ25" s="133"/>
      <c r="MR25" s="133"/>
      <c r="MS25" s="133"/>
      <c r="MT25" s="133"/>
      <c r="MU25" s="133"/>
      <c r="MV25" s="133"/>
      <c r="MW25" s="133"/>
      <c r="MX25" s="133"/>
      <c r="MY25" s="133"/>
      <c r="MZ25" s="133"/>
      <c r="NA25" s="133"/>
      <c r="NB25" s="133"/>
      <c r="NC25" s="133"/>
      <c r="ND25" s="133"/>
      <c r="NE25" s="133"/>
      <c r="NF25" s="133"/>
      <c r="NG25" s="133"/>
      <c r="NH25" s="133"/>
      <c r="NI25" s="133"/>
      <c r="NJ25" s="133"/>
      <c r="NK25" s="133"/>
      <c r="NL25" s="133"/>
      <c r="NM25" s="133"/>
      <c r="NN25" s="133"/>
      <c r="NO25" s="133"/>
      <c r="NP25" s="133"/>
      <c r="NQ25" s="133"/>
      <c r="NR25" s="133"/>
      <c r="NS25" s="133"/>
      <c r="NT25" s="133"/>
      <c r="NU25" s="133"/>
      <c r="NV25" s="133"/>
      <c r="NW25" s="133"/>
      <c r="NX25" s="133"/>
    </row>
    <row r="26" spans="1:388" ht="15" customHeight="1" x14ac:dyDescent="0.2">
      <c r="A26" s="150" t="s">
        <v>289</v>
      </c>
      <c r="B26" s="172" t="s">
        <v>342</v>
      </c>
      <c r="C26" s="38"/>
      <c r="D26" s="38"/>
      <c r="E26" s="38"/>
      <c r="F26" s="38"/>
      <c r="G26" s="38"/>
      <c r="H26" s="38"/>
      <c r="I26" s="38"/>
      <c r="J26" s="38"/>
      <c r="K26"/>
      <c r="L26"/>
      <c r="M26"/>
      <c r="N26"/>
      <c r="O26"/>
      <c r="P26"/>
      <c r="Q26"/>
      <c r="R26" s="133"/>
      <c r="S26" s="133"/>
      <c r="T26" s="133"/>
      <c r="U26" s="133"/>
      <c r="V26" s="133"/>
      <c r="W26" s="133"/>
      <c r="X26" s="133"/>
      <c r="Y26" s="133"/>
      <c r="Z26" s="133"/>
      <c r="AA26" s="133"/>
      <c r="AB26" s="133"/>
      <c r="AC26" s="133"/>
      <c r="AD26" s="133"/>
      <c r="AE26" s="133"/>
      <c r="AF26" s="133"/>
      <c r="AG26" s="133"/>
      <c r="AH26" s="133"/>
      <c r="AI26" s="133"/>
      <c r="AJ26" s="133"/>
      <c r="AK26" s="133"/>
      <c r="AL26" s="133"/>
      <c r="AM26" s="133"/>
      <c r="AN26" s="133"/>
      <c r="AO26" s="133"/>
      <c r="AP26" s="133"/>
      <c r="AQ26" s="133"/>
      <c r="AR26" s="133"/>
      <c r="AS26" s="133"/>
      <c r="AT26" s="133"/>
      <c r="AU26" s="133"/>
      <c r="AV26" s="133"/>
      <c r="AW26" s="133"/>
      <c r="AX26" s="133"/>
      <c r="AY26" s="133"/>
      <c r="AZ26" s="133"/>
      <c r="BA26" s="133"/>
      <c r="BB26" s="133"/>
      <c r="BC26" s="133"/>
      <c r="BD26" s="133"/>
      <c r="BE26" s="133"/>
      <c r="BF26" s="133"/>
      <c r="BG26" s="133"/>
      <c r="BH26" s="133"/>
      <c r="BI26" s="133"/>
      <c r="BJ26" s="133"/>
      <c r="BK26" s="133"/>
      <c r="BL26" s="133"/>
      <c r="BM26" s="133"/>
      <c r="BN26" s="133"/>
      <c r="BO26" s="133"/>
      <c r="BP26" s="133"/>
      <c r="BQ26" s="133"/>
      <c r="BR26" s="133"/>
      <c r="BS26" s="133"/>
      <c r="BT26" s="133"/>
      <c r="BU26" s="133"/>
      <c r="BV26" s="133"/>
      <c r="BW26" s="133"/>
      <c r="BX26" s="133"/>
      <c r="BY26" s="133"/>
      <c r="BZ26" s="133"/>
      <c r="CA26" s="133"/>
      <c r="CB26" s="133"/>
      <c r="CC26" s="133"/>
      <c r="CD26" s="133"/>
      <c r="CE26" s="133"/>
      <c r="CF26" s="133"/>
      <c r="CG26" s="133"/>
      <c r="CH26" s="133"/>
      <c r="CI26" s="133"/>
      <c r="CJ26" s="133"/>
      <c r="CK26" s="133"/>
      <c r="CL26" s="133"/>
      <c r="CM26" s="133"/>
      <c r="CN26" s="133"/>
      <c r="CO26" s="133"/>
      <c r="CP26" s="133"/>
      <c r="CQ26" s="133"/>
      <c r="CR26" s="133"/>
      <c r="CS26" s="133"/>
      <c r="CT26" s="133"/>
      <c r="CU26" s="133"/>
      <c r="CV26" s="133"/>
      <c r="CW26" s="133"/>
      <c r="CX26" s="133"/>
      <c r="CY26" s="133"/>
      <c r="CZ26" s="133"/>
      <c r="DA26" s="133"/>
      <c r="DB26" s="133"/>
      <c r="DC26" s="133"/>
      <c r="DD26" s="133"/>
      <c r="DE26" s="133"/>
      <c r="DF26" s="133"/>
      <c r="DG26" s="133"/>
      <c r="DH26" s="133"/>
      <c r="DI26" s="133"/>
      <c r="DJ26" s="133"/>
      <c r="DK26" s="133"/>
      <c r="DL26" s="133"/>
      <c r="DM26" s="133"/>
      <c r="DN26" s="133"/>
      <c r="DO26" s="133"/>
      <c r="DP26" s="133"/>
      <c r="DQ26" s="133"/>
      <c r="DR26" s="133"/>
      <c r="DS26" s="133"/>
      <c r="DT26" s="133"/>
      <c r="DU26" s="133"/>
      <c r="DV26" s="133"/>
      <c r="DW26" s="133"/>
      <c r="DX26" s="133"/>
      <c r="DY26" s="133"/>
      <c r="DZ26" s="133"/>
      <c r="EA26" s="133"/>
      <c r="EB26" s="133"/>
      <c r="EC26" s="133"/>
      <c r="ED26" s="133"/>
      <c r="EE26" s="133"/>
      <c r="EF26" s="133"/>
      <c r="EG26" s="133"/>
      <c r="EH26" s="133"/>
      <c r="EI26" s="133"/>
      <c r="EJ26" s="133"/>
      <c r="EK26" s="133"/>
      <c r="EL26" s="133"/>
      <c r="EM26" s="133"/>
      <c r="EN26" s="133"/>
      <c r="EO26" s="133"/>
      <c r="EP26" s="133"/>
      <c r="EQ26" s="133"/>
      <c r="ER26" s="133"/>
      <c r="ES26" s="133"/>
      <c r="ET26" s="133"/>
      <c r="EU26" s="133"/>
      <c r="EV26" s="133"/>
      <c r="EW26" s="133"/>
      <c r="EX26" s="133"/>
      <c r="EY26" s="133"/>
      <c r="EZ26" s="133"/>
      <c r="FA26" s="133"/>
      <c r="FB26" s="133"/>
      <c r="FC26" s="133"/>
      <c r="FD26" s="133"/>
      <c r="FE26" s="133"/>
      <c r="FF26" s="133"/>
      <c r="FG26" s="133"/>
      <c r="FH26" s="133"/>
      <c r="FI26" s="133"/>
      <c r="FJ26" s="133"/>
      <c r="FK26" s="133"/>
      <c r="FL26" s="133"/>
      <c r="FM26" s="133"/>
      <c r="FN26" s="133"/>
      <c r="FO26" s="133"/>
      <c r="FP26" s="133"/>
      <c r="FQ26" s="133"/>
      <c r="FR26" s="133"/>
      <c r="FS26" s="133"/>
      <c r="FT26" s="133"/>
      <c r="FU26" s="133"/>
      <c r="FV26" s="133"/>
      <c r="FW26" s="133"/>
      <c r="FX26" s="133"/>
      <c r="FY26" s="133"/>
      <c r="FZ26" s="133"/>
      <c r="GA26" s="133"/>
      <c r="GB26" s="133"/>
      <c r="GC26" s="133"/>
      <c r="GD26" s="133"/>
      <c r="GE26" s="133"/>
      <c r="GF26" s="133"/>
      <c r="GG26" s="133"/>
      <c r="GH26" s="133"/>
      <c r="GI26" s="133"/>
      <c r="GJ26" s="133"/>
      <c r="GK26" s="133"/>
      <c r="GL26" s="133"/>
      <c r="GM26" s="133"/>
      <c r="GN26" s="133"/>
      <c r="GO26" s="133"/>
      <c r="GP26" s="133"/>
      <c r="GQ26" s="133"/>
      <c r="GR26" s="133"/>
      <c r="GS26" s="133"/>
      <c r="GT26" s="133"/>
      <c r="GU26" s="133"/>
      <c r="GV26" s="133"/>
      <c r="GW26" s="133"/>
      <c r="GX26" s="133"/>
      <c r="GY26" s="133"/>
      <c r="GZ26" s="133"/>
      <c r="HA26" s="133"/>
      <c r="HB26" s="133"/>
      <c r="HC26" s="133"/>
      <c r="HD26" s="133"/>
      <c r="HE26" s="133"/>
      <c r="HF26" s="133"/>
      <c r="HG26" s="133"/>
      <c r="HH26" s="133"/>
      <c r="HI26" s="133"/>
      <c r="HJ26" s="133"/>
      <c r="HK26" s="133"/>
      <c r="HL26" s="133"/>
      <c r="HM26" s="133"/>
      <c r="HN26" s="133"/>
      <c r="HO26" s="133"/>
      <c r="HP26" s="133"/>
      <c r="HQ26" s="133"/>
      <c r="HR26" s="133"/>
      <c r="HS26" s="133"/>
      <c r="HT26" s="133"/>
      <c r="HU26" s="133"/>
      <c r="HV26" s="133"/>
      <c r="HW26" s="133"/>
      <c r="HX26" s="133"/>
      <c r="HY26" s="133"/>
      <c r="HZ26" s="133"/>
      <c r="IA26" s="133"/>
      <c r="IB26" s="133"/>
      <c r="IC26" s="133"/>
      <c r="ID26" s="133"/>
      <c r="IE26" s="133"/>
      <c r="IF26" s="133"/>
      <c r="IG26" s="133"/>
      <c r="IH26" s="133"/>
      <c r="II26" s="133"/>
      <c r="IJ26" s="133"/>
      <c r="IK26" s="133"/>
      <c r="IL26" s="133"/>
      <c r="IM26" s="133"/>
      <c r="IN26" s="133"/>
      <c r="IO26" s="133"/>
      <c r="IP26" s="133"/>
      <c r="IQ26" s="133"/>
      <c r="IR26" s="133"/>
      <c r="IS26" s="133"/>
      <c r="IT26" s="133"/>
      <c r="IU26" s="133"/>
      <c r="IV26" s="133"/>
      <c r="IW26" s="133"/>
      <c r="IX26" s="133"/>
      <c r="IY26" s="133"/>
      <c r="IZ26" s="133"/>
      <c r="JA26" s="133"/>
      <c r="JB26" s="133"/>
      <c r="JC26" s="133"/>
      <c r="JD26" s="133"/>
      <c r="JE26" s="133"/>
      <c r="JF26" s="133"/>
      <c r="JG26" s="133"/>
      <c r="JH26" s="133"/>
      <c r="JI26" s="133"/>
      <c r="JJ26" s="133"/>
      <c r="JK26" s="133"/>
      <c r="JL26" s="133"/>
      <c r="JM26" s="133"/>
      <c r="JN26" s="133"/>
      <c r="JO26" s="133"/>
      <c r="JP26" s="133"/>
      <c r="JQ26" s="133"/>
      <c r="JR26" s="133"/>
      <c r="JS26" s="133"/>
      <c r="JT26" s="133"/>
      <c r="JU26" s="133"/>
      <c r="JV26" s="133"/>
      <c r="JW26" s="133"/>
      <c r="JX26" s="133"/>
      <c r="JY26" s="133"/>
      <c r="JZ26" s="133"/>
      <c r="KA26" s="133"/>
      <c r="KB26" s="133"/>
      <c r="KC26" s="133"/>
      <c r="KD26" s="133"/>
      <c r="KE26" s="133"/>
      <c r="KF26" s="133"/>
      <c r="KG26" s="133"/>
      <c r="KH26" s="133"/>
      <c r="KI26" s="133"/>
      <c r="KJ26" s="133"/>
      <c r="KK26" s="133"/>
      <c r="KL26" s="133"/>
      <c r="KM26" s="133"/>
      <c r="KN26" s="133"/>
      <c r="KO26" s="133"/>
      <c r="KP26" s="133"/>
      <c r="KQ26" s="133"/>
      <c r="KR26" s="133"/>
      <c r="KS26" s="133"/>
      <c r="KT26" s="133"/>
      <c r="KU26" s="133"/>
      <c r="KV26" s="133"/>
      <c r="KW26" s="133"/>
      <c r="KX26" s="133"/>
      <c r="KY26" s="133"/>
      <c r="KZ26" s="133"/>
      <c r="LA26" s="133"/>
      <c r="LB26" s="133"/>
      <c r="LC26" s="133"/>
      <c r="LD26" s="133"/>
      <c r="LE26" s="133"/>
      <c r="LF26" s="133"/>
      <c r="LG26" s="133"/>
      <c r="LH26" s="133"/>
      <c r="LI26" s="133"/>
      <c r="LJ26" s="133"/>
      <c r="LK26" s="133"/>
      <c r="LL26" s="133"/>
      <c r="LM26" s="133"/>
      <c r="LN26" s="133"/>
      <c r="LO26" s="133"/>
      <c r="LP26" s="133"/>
      <c r="LQ26" s="133"/>
      <c r="LR26" s="133"/>
      <c r="LS26" s="133"/>
      <c r="LT26" s="133"/>
      <c r="LU26" s="133"/>
      <c r="LV26" s="133"/>
      <c r="LW26" s="133"/>
      <c r="LX26" s="133"/>
      <c r="LY26" s="133"/>
      <c r="LZ26" s="133"/>
      <c r="MA26" s="133"/>
      <c r="MB26" s="133"/>
      <c r="MC26" s="133"/>
      <c r="MD26" s="133"/>
      <c r="ME26" s="133"/>
      <c r="MF26" s="133"/>
      <c r="MG26" s="133"/>
      <c r="MH26" s="133"/>
      <c r="MI26" s="133"/>
      <c r="MJ26" s="133"/>
      <c r="MK26" s="133"/>
      <c r="ML26" s="133"/>
      <c r="MM26" s="133"/>
      <c r="MN26" s="133"/>
      <c r="MO26" s="133"/>
      <c r="MP26" s="133"/>
      <c r="MQ26" s="133"/>
      <c r="MR26" s="133"/>
      <c r="MS26" s="133"/>
      <c r="MT26" s="133"/>
      <c r="MU26" s="133"/>
      <c r="MV26" s="133"/>
      <c r="MW26" s="133"/>
      <c r="MX26" s="133"/>
      <c r="MY26" s="133"/>
      <c r="MZ26" s="133"/>
      <c r="NA26" s="133"/>
      <c r="NB26" s="133"/>
      <c r="NC26" s="133"/>
      <c r="ND26" s="133"/>
      <c r="NE26" s="133"/>
      <c r="NF26" s="133"/>
      <c r="NG26" s="133"/>
      <c r="NH26" s="133"/>
      <c r="NI26" s="133"/>
      <c r="NJ26" s="133"/>
      <c r="NK26" s="133"/>
      <c r="NL26" s="133"/>
      <c r="NM26" s="133"/>
      <c r="NN26" s="133"/>
      <c r="NO26" s="133"/>
      <c r="NP26" s="133"/>
      <c r="NQ26" s="133"/>
      <c r="NR26" s="133"/>
      <c r="NS26" s="133"/>
      <c r="NT26" s="133"/>
      <c r="NU26" s="133"/>
      <c r="NV26" s="133"/>
      <c r="NW26" s="133"/>
      <c r="NX26" s="133"/>
    </row>
    <row r="27" spans="1:388" ht="15" customHeight="1" x14ac:dyDescent="0.2">
      <c r="A27" s="150" t="s">
        <v>290</v>
      </c>
      <c r="B27" s="172" t="s">
        <v>343</v>
      </c>
      <c r="C27" s="38"/>
      <c r="D27" s="38"/>
      <c r="E27" s="38"/>
      <c r="F27" s="38"/>
      <c r="G27" s="38"/>
      <c r="H27" s="38"/>
      <c r="I27" s="38"/>
      <c r="J27" s="38"/>
      <c r="K27"/>
      <c r="L27"/>
      <c r="M27"/>
      <c r="N27"/>
      <c r="O27"/>
      <c r="P27"/>
      <c r="Q27"/>
      <c r="R27" s="133"/>
      <c r="S27" s="133"/>
      <c r="T27" s="133"/>
      <c r="U27" s="133"/>
      <c r="V27" s="133"/>
      <c r="W27" s="133"/>
      <c r="X27" s="133"/>
      <c r="Y27" s="133"/>
      <c r="Z27" s="133"/>
      <c r="AA27" s="133"/>
      <c r="AB27" s="133"/>
      <c r="AC27" s="133"/>
      <c r="AD27" s="133"/>
      <c r="AE27" s="133"/>
      <c r="AF27" s="133"/>
      <c r="AG27" s="133"/>
      <c r="AH27" s="133"/>
      <c r="AI27" s="133"/>
      <c r="AJ27" s="133"/>
      <c r="AK27" s="133"/>
      <c r="AL27" s="133"/>
      <c r="AM27" s="133"/>
      <c r="AN27" s="133"/>
      <c r="AO27" s="133"/>
      <c r="AP27" s="133"/>
      <c r="AQ27" s="133"/>
      <c r="AR27" s="133"/>
      <c r="AS27" s="133"/>
      <c r="AT27" s="133"/>
      <c r="AU27" s="133"/>
      <c r="AV27" s="133"/>
      <c r="AW27" s="133"/>
      <c r="AX27" s="133"/>
      <c r="AY27" s="133"/>
      <c r="AZ27" s="133"/>
      <c r="BA27" s="133"/>
      <c r="BB27" s="133"/>
      <c r="BC27" s="133"/>
      <c r="BD27" s="133"/>
      <c r="BE27" s="133"/>
      <c r="BF27" s="133"/>
      <c r="BG27" s="133"/>
      <c r="BH27" s="133"/>
      <c r="BI27" s="133"/>
      <c r="BJ27" s="133"/>
      <c r="BK27" s="133"/>
      <c r="BL27" s="133"/>
      <c r="BM27" s="133"/>
      <c r="BN27" s="133"/>
      <c r="BO27" s="133"/>
      <c r="BP27" s="133"/>
      <c r="BQ27" s="133"/>
      <c r="BR27" s="133"/>
      <c r="BS27" s="133"/>
      <c r="BT27" s="133"/>
      <c r="BU27" s="133"/>
      <c r="BV27" s="133"/>
      <c r="BW27" s="133"/>
      <c r="BX27" s="133"/>
      <c r="BY27" s="133"/>
      <c r="BZ27" s="133"/>
      <c r="CA27" s="133"/>
      <c r="CB27" s="133"/>
      <c r="CC27" s="133"/>
      <c r="CD27" s="133"/>
      <c r="CE27" s="133"/>
      <c r="CF27" s="133"/>
      <c r="CG27" s="133"/>
      <c r="CH27" s="133"/>
      <c r="CI27" s="133"/>
      <c r="CJ27" s="133"/>
      <c r="CK27" s="133"/>
      <c r="CL27" s="133"/>
      <c r="CM27" s="133"/>
      <c r="CN27" s="133"/>
      <c r="CO27" s="133"/>
      <c r="CP27" s="133"/>
      <c r="CQ27" s="133"/>
      <c r="CR27" s="133"/>
      <c r="CS27" s="133"/>
      <c r="CT27" s="133"/>
      <c r="CU27" s="133"/>
      <c r="CV27" s="133"/>
      <c r="CW27" s="133"/>
      <c r="CX27" s="133"/>
      <c r="CY27" s="133"/>
      <c r="CZ27" s="133"/>
      <c r="DA27" s="133"/>
      <c r="DB27" s="133"/>
      <c r="DC27" s="133"/>
      <c r="DD27" s="133"/>
      <c r="DE27" s="133"/>
      <c r="DF27" s="133"/>
      <c r="DG27" s="133"/>
      <c r="DH27" s="133"/>
      <c r="DI27" s="133"/>
      <c r="DJ27" s="133"/>
      <c r="DK27" s="133"/>
      <c r="DL27" s="133"/>
      <c r="DM27" s="133"/>
      <c r="DN27" s="133"/>
      <c r="DO27" s="133"/>
      <c r="DP27" s="133"/>
      <c r="DQ27" s="133"/>
      <c r="DR27" s="133"/>
      <c r="DS27" s="133"/>
      <c r="DT27" s="133"/>
      <c r="DU27" s="133"/>
      <c r="DV27" s="133"/>
      <c r="DW27" s="133"/>
      <c r="DX27" s="133"/>
      <c r="DY27" s="133"/>
      <c r="DZ27" s="133"/>
      <c r="EA27" s="133"/>
      <c r="EB27" s="133"/>
      <c r="EC27" s="133"/>
      <c r="ED27" s="133"/>
      <c r="EE27" s="133"/>
      <c r="EF27" s="133"/>
      <c r="EG27" s="133"/>
      <c r="EH27" s="133"/>
      <c r="EI27" s="133"/>
      <c r="EJ27" s="133"/>
      <c r="EK27" s="133"/>
      <c r="EL27" s="133"/>
      <c r="EM27" s="133"/>
      <c r="EN27" s="133"/>
      <c r="EO27" s="133"/>
      <c r="EP27" s="133"/>
      <c r="EQ27" s="133"/>
      <c r="ER27" s="133"/>
      <c r="ES27" s="133"/>
      <c r="ET27" s="133"/>
      <c r="EU27" s="133"/>
      <c r="EV27" s="133"/>
      <c r="EW27" s="133"/>
      <c r="EX27" s="133"/>
      <c r="EY27" s="133"/>
      <c r="EZ27" s="133"/>
      <c r="FA27" s="133"/>
      <c r="FB27" s="133"/>
      <c r="FC27" s="133"/>
      <c r="FD27" s="133"/>
      <c r="FE27" s="133"/>
      <c r="FF27" s="133"/>
      <c r="FG27" s="133"/>
      <c r="FH27" s="133"/>
      <c r="FI27" s="133"/>
      <c r="FJ27" s="133"/>
      <c r="FK27" s="133"/>
      <c r="FL27" s="133"/>
      <c r="FM27" s="133"/>
      <c r="FN27" s="133"/>
      <c r="FO27" s="133"/>
      <c r="FP27" s="133"/>
      <c r="FQ27" s="133"/>
      <c r="FR27" s="133"/>
      <c r="FS27" s="133"/>
      <c r="FT27" s="133"/>
      <c r="FU27" s="133"/>
      <c r="FV27" s="133"/>
      <c r="FW27" s="133"/>
      <c r="FX27" s="133"/>
      <c r="FY27" s="133"/>
      <c r="FZ27" s="133"/>
      <c r="GA27" s="133"/>
      <c r="GB27" s="133"/>
      <c r="GC27" s="133"/>
      <c r="GD27" s="133"/>
      <c r="GE27" s="133"/>
      <c r="GF27" s="133"/>
      <c r="GG27" s="133"/>
      <c r="GH27" s="133"/>
      <c r="GI27" s="133"/>
      <c r="GJ27" s="133"/>
      <c r="GK27" s="133"/>
      <c r="GL27" s="133"/>
      <c r="GM27" s="133"/>
      <c r="GN27" s="133"/>
      <c r="GO27" s="133"/>
      <c r="GP27" s="133"/>
      <c r="GQ27" s="133"/>
      <c r="GR27" s="133"/>
      <c r="GS27" s="133"/>
      <c r="GT27" s="133"/>
      <c r="GU27" s="133"/>
      <c r="GV27" s="133"/>
      <c r="GW27" s="133"/>
      <c r="GX27" s="133"/>
      <c r="GY27" s="133"/>
      <c r="GZ27" s="133"/>
      <c r="HA27" s="133"/>
      <c r="HB27" s="133"/>
      <c r="HC27" s="133"/>
      <c r="HD27" s="133"/>
      <c r="HE27" s="133"/>
      <c r="HF27" s="133"/>
      <c r="HG27" s="133"/>
      <c r="HH27" s="133"/>
      <c r="HI27" s="133"/>
      <c r="HJ27" s="133"/>
      <c r="HK27" s="133"/>
      <c r="HL27" s="133"/>
      <c r="HM27" s="133"/>
      <c r="HN27" s="133"/>
      <c r="HO27" s="133"/>
      <c r="HP27" s="133"/>
      <c r="HQ27" s="133"/>
      <c r="HR27" s="133"/>
      <c r="HS27" s="133"/>
      <c r="HT27" s="133"/>
      <c r="HU27" s="133"/>
      <c r="HV27" s="133"/>
      <c r="HW27" s="133"/>
      <c r="HX27" s="133"/>
      <c r="HY27" s="133"/>
      <c r="HZ27" s="133"/>
      <c r="IA27" s="133"/>
      <c r="IB27" s="133"/>
      <c r="IC27" s="133"/>
      <c r="ID27" s="133"/>
      <c r="IE27" s="133"/>
      <c r="IF27" s="133"/>
      <c r="IG27" s="133"/>
      <c r="IH27" s="133"/>
      <c r="II27" s="133"/>
      <c r="IJ27" s="133"/>
      <c r="IK27" s="133"/>
      <c r="IL27" s="133"/>
      <c r="IM27" s="133"/>
      <c r="IN27" s="133"/>
      <c r="IO27" s="133"/>
      <c r="IP27" s="133"/>
      <c r="IQ27" s="133"/>
      <c r="IR27" s="133"/>
      <c r="IS27" s="133"/>
      <c r="IT27" s="133"/>
      <c r="IU27" s="133"/>
      <c r="IV27" s="133"/>
      <c r="IW27" s="133"/>
      <c r="IX27" s="133"/>
      <c r="IY27" s="133"/>
      <c r="IZ27" s="133"/>
      <c r="JA27" s="133"/>
      <c r="JB27" s="133"/>
      <c r="JC27" s="133"/>
      <c r="JD27" s="133"/>
      <c r="JE27" s="133"/>
      <c r="JF27" s="133"/>
      <c r="JG27" s="133"/>
      <c r="JH27" s="133"/>
      <c r="JI27" s="133"/>
      <c r="JJ27" s="133"/>
      <c r="JK27" s="133"/>
      <c r="JL27" s="133"/>
      <c r="JM27" s="133"/>
      <c r="JN27" s="133"/>
      <c r="JO27" s="133"/>
      <c r="JP27" s="133"/>
      <c r="JQ27" s="133"/>
      <c r="JR27" s="133"/>
      <c r="JS27" s="133"/>
      <c r="JT27" s="133"/>
      <c r="JU27" s="133"/>
      <c r="JV27" s="133"/>
      <c r="JW27" s="133"/>
      <c r="JX27" s="133"/>
      <c r="JY27" s="133"/>
      <c r="JZ27" s="133"/>
      <c r="KA27" s="133"/>
      <c r="KB27" s="133"/>
      <c r="KC27" s="133"/>
      <c r="KD27" s="133"/>
      <c r="KE27" s="133"/>
      <c r="KF27" s="133"/>
      <c r="KG27" s="133"/>
      <c r="KH27" s="133"/>
      <c r="KI27" s="133"/>
      <c r="KJ27" s="133"/>
      <c r="KK27" s="133"/>
      <c r="KL27" s="133"/>
      <c r="KM27" s="133"/>
      <c r="KN27" s="133"/>
      <c r="KO27" s="133"/>
      <c r="KP27" s="133"/>
      <c r="KQ27" s="133"/>
      <c r="KR27" s="133"/>
      <c r="KS27" s="133"/>
      <c r="KT27" s="133"/>
      <c r="KU27" s="133"/>
      <c r="KV27" s="133"/>
      <c r="KW27" s="133"/>
      <c r="KX27" s="133"/>
      <c r="KY27" s="133"/>
      <c r="KZ27" s="133"/>
      <c r="LA27" s="133"/>
      <c r="LB27" s="133"/>
      <c r="LC27" s="133"/>
      <c r="LD27" s="133"/>
      <c r="LE27" s="133"/>
      <c r="LF27" s="133"/>
      <c r="LG27" s="133"/>
      <c r="LH27" s="133"/>
      <c r="LI27" s="133"/>
      <c r="LJ27" s="133"/>
      <c r="LK27" s="133"/>
      <c r="LL27" s="133"/>
      <c r="LM27" s="133"/>
      <c r="LN27" s="133"/>
      <c r="LO27" s="133"/>
      <c r="LP27" s="133"/>
      <c r="LQ27" s="133"/>
      <c r="LR27" s="133"/>
      <c r="LS27" s="133"/>
      <c r="LT27" s="133"/>
      <c r="LU27" s="133"/>
      <c r="LV27" s="133"/>
      <c r="LW27" s="133"/>
      <c r="LX27" s="133"/>
      <c r="LY27" s="133"/>
      <c r="LZ27" s="133"/>
      <c r="MA27" s="133"/>
      <c r="MB27" s="133"/>
      <c r="MC27" s="133"/>
      <c r="MD27" s="133"/>
      <c r="ME27" s="133"/>
      <c r="MF27" s="133"/>
      <c r="MG27" s="133"/>
      <c r="MH27" s="133"/>
      <c r="MI27" s="133"/>
      <c r="MJ27" s="133"/>
      <c r="MK27" s="133"/>
      <c r="ML27" s="133"/>
      <c r="MM27" s="133"/>
      <c r="MN27" s="133"/>
      <c r="MO27" s="133"/>
      <c r="MP27" s="133"/>
      <c r="MQ27" s="133"/>
      <c r="MR27" s="133"/>
      <c r="MS27" s="133"/>
      <c r="MT27" s="133"/>
      <c r="MU27" s="133"/>
      <c r="MV27" s="133"/>
      <c r="MW27" s="133"/>
      <c r="MX27" s="133"/>
      <c r="MY27" s="133"/>
      <c r="MZ27" s="133"/>
      <c r="NA27" s="133"/>
      <c r="NB27" s="133"/>
      <c r="NC27" s="133"/>
      <c r="ND27" s="133"/>
      <c r="NE27" s="133"/>
      <c r="NF27" s="133"/>
      <c r="NG27" s="133"/>
      <c r="NH27" s="133"/>
      <c r="NI27" s="133"/>
      <c r="NJ27" s="133"/>
      <c r="NK27" s="133"/>
      <c r="NL27" s="133"/>
      <c r="NM27" s="133"/>
      <c r="NN27" s="133"/>
      <c r="NO27" s="133"/>
      <c r="NP27" s="133"/>
      <c r="NQ27" s="133"/>
      <c r="NR27" s="133"/>
      <c r="NS27" s="133"/>
      <c r="NT27" s="133"/>
      <c r="NU27" s="133"/>
      <c r="NV27" s="133"/>
      <c r="NW27" s="133"/>
      <c r="NX27" s="133"/>
    </row>
    <row r="28" spans="1:388" ht="15" customHeight="1" x14ac:dyDescent="0.2">
      <c r="A28" s="151" t="s">
        <v>290</v>
      </c>
      <c r="B28" s="174" t="s">
        <v>344</v>
      </c>
      <c r="C28" s="38"/>
      <c r="D28" s="38"/>
      <c r="E28" s="38"/>
      <c r="F28" s="38"/>
      <c r="G28" s="38"/>
      <c r="H28" s="38"/>
      <c r="I28" s="38"/>
      <c r="J28" s="38"/>
      <c r="K28"/>
      <c r="L28"/>
      <c r="M28"/>
      <c r="N28"/>
      <c r="O28"/>
      <c r="P28"/>
      <c r="Q28"/>
      <c r="R28" s="133"/>
      <c r="S28" s="133"/>
      <c r="T28" s="133"/>
      <c r="U28" s="133"/>
      <c r="V28" s="133"/>
      <c r="W28" s="133"/>
      <c r="X28" s="133"/>
      <c r="Y28" s="133"/>
      <c r="Z28" s="133"/>
      <c r="AA28" s="133"/>
      <c r="AB28" s="133"/>
      <c r="AC28" s="133"/>
      <c r="AD28" s="133"/>
      <c r="AE28" s="133"/>
      <c r="AF28" s="133"/>
      <c r="AG28" s="133"/>
      <c r="AH28" s="133"/>
      <c r="AI28" s="133"/>
      <c r="AJ28" s="133"/>
      <c r="AK28" s="133"/>
      <c r="AL28" s="133"/>
      <c r="AM28" s="133"/>
      <c r="AN28" s="133"/>
      <c r="AO28" s="133"/>
      <c r="AP28" s="133"/>
      <c r="AQ28" s="133"/>
      <c r="AR28" s="133"/>
      <c r="AS28" s="133"/>
      <c r="AT28" s="133"/>
      <c r="AU28" s="133"/>
      <c r="AV28" s="133"/>
      <c r="AW28" s="133"/>
      <c r="AX28" s="133"/>
      <c r="AY28" s="133"/>
      <c r="AZ28" s="133"/>
      <c r="BA28" s="133"/>
      <c r="BB28" s="133"/>
      <c r="BC28" s="133"/>
      <c r="BD28" s="133"/>
      <c r="BE28" s="133"/>
      <c r="BF28" s="133"/>
      <c r="BG28" s="133"/>
      <c r="BH28" s="133"/>
      <c r="BI28" s="133"/>
      <c r="BJ28" s="133"/>
      <c r="BK28" s="133"/>
      <c r="BL28" s="133"/>
      <c r="BM28" s="133"/>
      <c r="BN28" s="133"/>
      <c r="BO28" s="133"/>
      <c r="BP28" s="133"/>
      <c r="BQ28" s="133"/>
      <c r="BR28" s="133"/>
      <c r="BS28" s="133"/>
      <c r="BT28" s="133"/>
      <c r="BU28" s="133"/>
      <c r="BV28" s="133"/>
      <c r="BW28" s="133"/>
      <c r="BX28" s="133"/>
      <c r="BY28" s="133"/>
      <c r="BZ28" s="133"/>
      <c r="CA28" s="133"/>
      <c r="CB28" s="133"/>
      <c r="CC28" s="133"/>
      <c r="CD28" s="133"/>
      <c r="CE28" s="133"/>
      <c r="CF28" s="133"/>
      <c r="CG28" s="133"/>
      <c r="CH28" s="133"/>
      <c r="CI28" s="133"/>
      <c r="CJ28" s="133"/>
      <c r="CK28" s="133"/>
      <c r="CL28" s="133"/>
      <c r="CM28" s="133"/>
      <c r="CN28" s="133"/>
      <c r="CO28" s="133"/>
      <c r="CP28" s="133"/>
      <c r="CQ28" s="133"/>
      <c r="CR28" s="133"/>
      <c r="CS28" s="133"/>
      <c r="CT28" s="133"/>
      <c r="CU28" s="133"/>
      <c r="CV28" s="133"/>
      <c r="CW28" s="133"/>
      <c r="CX28" s="133"/>
      <c r="CY28" s="133"/>
      <c r="CZ28" s="133"/>
      <c r="DA28" s="133"/>
      <c r="DB28" s="133"/>
      <c r="DC28" s="133"/>
      <c r="DD28" s="133"/>
      <c r="DE28" s="133"/>
      <c r="DF28" s="133"/>
      <c r="DG28" s="133"/>
      <c r="DH28" s="133"/>
      <c r="DI28" s="133"/>
      <c r="DJ28" s="133"/>
      <c r="DK28" s="133"/>
      <c r="DL28" s="133"/>
      <c r="DM28" s="133"/>
      <c r="DN28" s="133"/>
      <c r="DO28" s="133"/>
      <c r="DP28" s="133"/>
      <c r="DQ28" s="133"/>
      <c r="DR28" s="133"/>
      <c r="DS28" s="133"/>
      <c r="DT28" s="133"/>
      <c r="DU28" s="133"/>
      <c r="DV28" s="133"/>
      <c r="DW28" s="133"/>
      <c r="DX28" s="133"/>
      <c r="DY28" s="133"/>
      <c r="DZ28" s="133"/>
      <c r="EA28" s="133"/>
      <c r="EB28" s="133"/>
      <c r="EC28" s="133"/>
      <c r="ED28" s="133"/>
      <c r="EE28" s="133"/>
      <c r="EF28" s="133"/>
      <c r="EG28" s="133"/>
      <c r="EH28" s="133"/>
      <c r="EI28" s="133"/>
      <c r="EJ28" s="133"/>
      <c r="EK28" s="133"/>
      <c r="EL28" s="133"/>
      <c r="EM28" s="133"/>
      <c r="EN28" s="133"/>
      <c r="EO28" s="133"/>
      <c r="EP28" s="133"/>
      <c r="EQ28" s="133"/>
      <c r="ER28" s="133"/>
      <c r="ES28" s="133"/>
      <c r="ET28" s="133"/>
      <c r="EU28" s="133"/>
      <c r="EV28" s="133"/>
      <c r="EW28" s="133"/>
      <c r="EX28" s="133"/>
      <c r="EY28" s="133"/>
      <c r="EZ28" s="133"/>
      <c r="FA28" s="133"/>
      <c r="FB28" s="133"/>
      <c r="FC28" s="133"/>
      <c r="FD28" s="133"/>
      <c r="FE28" s="133"/>
      <c r="FF28" s="133"/>
      <c r="FG28" s="133"/>
      <c r="FH28" s="133"/>
      <c r="FI28" s="133"/>
      <c r="FJ28" s="133"/>
      <c r="FK28" s="133"/>
      <c r="FL28" s="133"/>
      <c r="FM28" s="133"/>
      <c r="FN28" s="133"/>
      <c r="FO28" s="133"/>
      <c r="FP28" s="133"/>
      <c r="FQ28" s="133"/>
      <c r="FR28" s="133"/>
      <c r="FS28" s="133"/>
      <c r="FT28" s="133"/>
      <c r="FU28" s="133"/>
      <c r="FV28" s="133"/>
      <c r="FW28" s="133"/>
      <c r="FX28" s="133"/>
      <c r="FY28" s="133"/>
      <c r="FZ28" s="133"/>
      <c r="GA28" s="133"/>
      <c r="GB28" s="133"/>
      <c r="GC28" s="133"/>
      <c r="GD28" s="133"/>
      <c r="GE28" s="133"/>
      <c r="GF28" s="133"/>
      <c r="GG28" s="133"/>
      <c r="GH28" s="133"/>
      <c r="GI28" s="133"/>
      <c r="GJ28" s="133"/>
      <c r="GK28" s="133"/>
      <c r="GL28" s="133"/>
      <c r="GM28" s="133"/>
      <c r="GN28" s="133"/>
      <c r="GO28" s="133"/>
      <c r="GP28" s="133"/>
      <c r="GQ28" s="133"/>
      <c r="GR28" s="133"/>
      <c r="GS28" s="133"/>
      <c r="GT28" s="133"/>
      <c r="GU28" s="133"/>
      <c r="GV28" s="133"/>
      <c r="GW28" s="133"/>
      <c r="GX28" s="133"/>
      <c r="GY28" s="133"/>
      <c r="GZ28" s="133"/>
      <c r="HA28" s="133"/>
      <c r="HB28" s="133"/>
      <c r="HC28" s="133"/>
      <c r="HD28" s="133"/>
      <c r="HE28" s="133"/>
      <c r="HF28" s="133"/>
      <c r="HG28" s="133"/>
      <c r="HH28" s="133"/>
      <c r="HI28" s="133"/>
      <c r="HJ28" s="133"/>
      <c r="HK28" s="133"/>
      <c r="HL28" s="133"/>
      <c r="HM28" s="133"/>
      <c r="HN28" s="133"/>
      <c r="HO28" s="133"/>
      <c r="HP28" s="133"/>
      <c r="HQ28" s="133"/>
      <c r="HR28" s="133"/>
      <c r="HS28" s="133"/>
      <c r="HT28" s="133"/>
      <c r="HU28" s="133"/>
      <c r="HV28" s="133"/>
      <c r="HW28" s="133"/>
      <c r="HX28" s="133"/>
      <c r="HY28" s="133"/>
      <c r="HZ28" s="133"/>
      <c r="IA28" s="133"/>
      <c r="IB28" s="133"/>
      <c r="IC28" s="133"/>
      <c r="ID28" s="133"/>
      <c r="IE28" s="133"/>
      <c r="IF28" s="133"/>
      <c r="IG28" s="133"/>
      <c r="IH28" s="133"/>
      <c r="II28" s="133"/>
      <c r="IJ28" s="133"/>
      <c r="IK28" s="133"/>
      <c r="IL28" s="133"/>
      <c r="IM28" s="133"/>
      <c r="IN28" s="133"/>
      <c r="IO28" s="133"/>
      <c r="IP28" s="133"/>
      <c r="IQ28" s="133"/>
      <c r="IR28" s="133"/>
      <c r="IS28" s="133"/>
      <c r="IT28" s="133"/>
      <c r="IU28" s="133"/>
      <c r="IV28" s="133"/>
      <c r="IW28" s="133"/>
      <c r="IX28" s="133"/>
      <c r="IY28" s="133"/>
      <c r="IZ28" s="133"/>
      <c r="JA28" s="133"/>
      <c r="JB28" s="133"/>
      <c r="JC28" s="133"/>
      <c r="JD28" s="133"/>
      <c r="JE28" s="133"/>
      <c r="JF28" s="133"/>
      <c r="JG28" s="133"/>
      <c r="JH28" s="133"/>
      <c r="JI28" s="133"/>
      <c r="JJ28" s="133"/>
      <c r="JK28" s="133"/>
      <c r="JL28" s="133"/>
      <c r="JM28" s="133"/>
      <c r="JN28" s="133"/>
      <c r="JO28" s="133"/>
      <c r="JP28" s="133"/>
      <c r="JQ28" s="133"/>
      <c r="JR28" s="133"/>
      <c r="JS28" s="133"/>
      <c r="JT28" s="133"/>
      <c r="JU28" s="133"/>
      <c r="JV28" s="133"/>
      <c r="JW28" s="133"/>
      <c r="JX28" s="133"/>
      <c r="JY28" s="133"/>
      <c r="JZ28" s="133"/>
      <c r="KA28" s="133"/>
      <c r="KB28" s="133"/>
      <c r="KC28" s="133"/>
      <c r="KD28" s="133"/>
      <c r="KE28" s="133"/>
      <c r="KF28" s="133"/>
      <c r="KG28" s="133"/>
      <c r="KH28" s="133"/>
      <c r="KI28" s="133"/>
      <c r="KJ28" s="133"/>
      <c r="KK28" s="133"/>
      <c r="KL28" s="133"/>
      <c r="KM28" s="133"/>
      <c r="KN28" s="133"/>
      <c r="KO28" s="133"/>
      <c r="KP28" s="133"/>
      <c r="KQ28" s="133"/>
      <c r="KR28" s="133"/>
      <c r="KS28" s="133"/>
      <c r="KT28" s="133"/>
      <c r="KU28" s="133"/>
      <c r="KV28" s="133"/>
      <c r="KW28" s="133"/>
      <c r="KX28" s="133"/>
      <c r="KY28" s="133"/>
      <c r="KZ28" s="133"/>
      <c r="LA28" s="133"/>
      <c r="LB28" s="133"/>
      <c r="LC28" s="133"/>
      <c r="LD28" s="133"/>
      <c r="LE28" s="133"/>
      <c r="LF28" s="133"/>
      <c r="LG28" s="133"/>
      <c r="LH28" s="133"/>
      <c r="LI28" s="133"/>
      <c r="LJ28" s="133"/>
      <c r="LK28" s="133"/>
      <c r="LL28" s="133"/>
      <c r="LM28" s="133"/>
      <c r="LN28" s="133"/>
      <c r="LO28" s="133"/>
      <c r="LP28" s="133"/>
      <c r="LQ28" s="133"/>
      <c r="LR28" s="133"/>
      <c r="LS28" s="133"/>
      <c r="LT28" s="133"/>
      <c r="LU28" s="133"/>
      <c r="LV28" s="133"/>
      <c r="LW28" s="133"/>
      <c r="LX28" s="133"/>
      <c r="LY28" s="133"/>
      <c r="LZ28" s="133"/>
      <c r="MA28" s="133"/>
      <c r="MB28" s="133"/>
      <c r="MC28" s="133"/>
      <c r="MD28" s="133"/>
      <c r="ME28" s="133"/>
      <c r="MF28" s="133"/>
      <c r="MG28" s="133"/>
      <c r="MH28" s="133"/>
      <c r="MI28" s="133"/>
      <c r="MJ28" s="133"/>
      <c r="MK28" s="133"/>
      <c r="ML28" s="133"/>
      <c r="MM28" s="133"/>
      <c r="MN28" s="133"/>
      <c r="MO28" s="133"/>
      <c r="MP28" s="133"/>
      <c r="MQ28" s="133"/>
      <c r="MR28" s="133"/>
      <c r="MS28" s="133"/>
      <c r="MT28" s="133"/>
      <c r="MU28" s="133"/>
      <c r="MV28" s="133"/>
      <c r="MW28" s="133"/>
      <c r="MX28" s="133"/>
      <c r="MY28" s="133"/>
      <c r="MZ28" s="133"/>
      <c r="NA28" s="133"/>
      <c r="NB28" s="133"/>
      <c r="NC28" s="133"/>
      <c r="ND28" s="133"/>
      <c r="NE28" s="133"/>
      <c r="NF28" s="133"/>
      <c r="NG28" s="133"/>
      <c r="NH28" s="133"/>
      <c r="NI28" s="133"/>
      <c r="NJ28" s="133"/>
      <c r="NK28" s="133"/>
      <c r="NL28" s="133"/>
      <c r="NM28" s="133"/>
      <c r="NN28" s="133"/>
      <c r="NO28" s="133"/>
      <c r="NP28" s="133"/>
      <c r="NQ28" s="133"/>
      <c r="NR28" s="133"/>
      <c r="NS28" s="133"/>
      <c r="NT28" s="133"/>
      <c r="NU28" s="133"/>
      <c r="NV28" s="133"/>
      <c r="NW28" s="133"/>
      <c r="NX28" s="133"/>
    </row>
    <row r="29" spans="1:388" ht="15" customHeight="1" x14ac:dyDescent="0.2">
      <c r="A29" s="151" t="s">
        <v>290</v>
      </c>
      <c r="B29" s="174" t="s">
        <v>345</v>
      </c>
      <c r="C29" s="38">
        <v>721010.16</v>
      </c>
      <c r="D29" s="38">
        <v>625029.53399999999</v>
      </c>
      <c r="E29" s="38">
        <v>726402.33</v>
      </c>
      <c r="F29" s="38">
        <v>685729.96200000006</v>
      </c>
      <c r="G29" s="38">
        <v>716696.424</v>
      </c>
      <c r="H29" s="38">
        <v>690505.88399999996</v>
      </c>
      <c r="I29" s="38">
        <v>738727.29</v>
      </c>
      <c r="J29" s="38">
        <v>4904101.5840000007</v>
      </c>
      <c r="K29"/>
      <c r="L29"/>
      <c r="M29"/>
      <c r="N29"/>
      <c r="O29"/>
      <c r="P29"/>
      <c r="Q29"/>
      <c r="R29" s="133"/>
      <c r="S29" s="133"/>
      <c r="T29" s="133"/>
      <c r="U29" s="133"/>
      <c r="V29" s="133"/>
      <c r="W29" s="133"/>
      <c r="X29" s="133"/>
      <c r="Y29" s="133"/>
      <c r="Z29" s="133"/>
      <c r="AA29" s="133"/>
      <c r="AB29" s="133"/>
      <c r="AC29" s="133"/>
      <c r="AD29" s="133"/>
      <c r="AE29" s="133"/>
      <c r="AF29" s="133"/>
      <c r="AG29" s="133"/>
      <c r="AH29" s="133"/>
      <c r="AI29" s="133"/>
      <c r="AJ29" s="133"/>
      <c r="AK29" s="133"/>
      <c r="AL29" s="133"/>
      <c r="AM29" s="133"/>
      <c r="AN29" s="133"/>
      <c r="AO29" s="133"/>
      <c r="AP29" s="133"/>
      <c r="AQ29" s="133"/>
      <c r="AR29" s="133"/>
      <c r="AS29" s="133"/>
      <c r="AT29" s="133"/>
      <c r="AU29" s="133"/>
      <c r="AV29" s="133"/>
      <c r="AW29" s="133"/>
      <c r="AX29" s="133"/>
      <c r="AY29" s="133"/>
      <c r="AZ29" s="133"/>
      <c r="BA29" s="133"/>
      <c r="BB29" s="133"/>
      <c r="BC29" s="133"/>
      <c r="BD29" s="133"/>
      <c r="BE29" s="133"/>
      <c r="BF29" s="133"/>
      <c r="BG29" s="133"/>
      <c r="BH29" s="133"/>
      <c r="BI29" s="133"/>
      <c r="BJ29" s="133"/>
      <c r="BK29" s="133"/>
      <c r="BL29" s="133"/>
      <c r="BM29" s="133"/>
      <c r="BN29" s="133"/>
      <c r="BO29" s="133"/>
      <c r="BP29" s="133"/>
      <c r="BQ29" s="133"/>
      <c r="BR29" s="133"/>
      <c r="BS29" s="133"/>
      <c r="BT29" s="133"/>
      <c r="BU29" s="133"/>
      <c r="BV29" s="133"/>
      <c r="BW29" s="133"/>
      <c r="BX29" s="133"/>
      <c r="BY29" s="133"/>
      <c r="BZ29" s="133"/>
      <c r="CA29" s="133"/>
      <c r="CB29" s="133"/>
      <c r="CC29" s="133"/>
      <c r="CD29" s="133"/>
      <c r="CE29" s="133"/>
      <c r="CF29" s="133"/>
      <c r="CG29" s="133"/>
      <c r="CH29" s="133"/>
      <c r="CI29" s="133"/>
      <c r="CJ29" s="133"/>
      <c r="CK29" s="133"/>
      <c r="CL29" s="133"/>
      <c r="CM29" s="133"/>
      <c r="CN29" s="133"/>
      <c r="CO29" s="133"/>
      <c r="CP29" s="133"/>
      <c r="CQ29" s="133"/>
      <c r="CR29" s="133"/>
      <c r="CS29" s="133"/>
      <c r="CT29" s="133"/>
      <c r="CU29" s="133"/>
      <c r="CV29" s="133"/>
      <c r="CW29" s="133"/>
      <c r="CX29" s="133"/>
      <c r="CY29" s="133"/>
      <c r="CZ29" s="133"/>
      <c r="DA29" s="133"/>
      <c r="DB29" s="133"/>
      <c r="DC29" s="133"/>
      <c r="DD29" s="133"/>
      <c r="DE29" s="133"/>
      <c r="DF29" s="133"/>
      <c r="DG29" s="133"/>
      <c r="DH29" s="133"/>
      <c r="DI29" s="133"/>
      <c r="DJ29" s="133"/>
      <c r="DK29" s="133"/>
      <c r="DL29" s="133"/>
      <c r="DM29" s="133"/>
      <c r="DN29" s="133"/>
      <c r="DO29" s="133"/>
      <c r="DP29" s="133"/>
      <c r="DQ29" s="133"/>
      <c r="DR29" s="133"/>
      <c r="DS29" s="133"/>
      <c r="DT29" s="133"/>
      <c r="DU29" s="133"/>
      <c r="DV29" s="133"/>
      <c r="DW29" s="133"/>
      <c r="DX29" s="133"/>
      <c r="DY29" s="133"/>
      <c r="DZ29" s="133"/>
      <c r="EA29" s="133"/>
      <c r="EB29" s="133"/>
      <c r="EC29" s="133"/>
      <c r="ED29" s="133"/>
      <c r="EE29" s="133"/>
      <c r="EF29" s="133"/>
      <c r="EG29" s="133"/>
      <c r="EH29" s="133"/>
      <c r="EI29" s="133"/>
      <c r="EJ29" s="133"/>
      <c r="EK29" s="133"/>
      <c r="EL29" s="133"/>
      <c r="EM29" s="133"/>
      <c r="EN29" s="133"/>
      <c r="EO29" s="133"/>
      <c r="EP29" s="133"/>
      <c r="EQ29" s="133"/>
      <c r="ER29" s="133"/>
      <c r="ES29" s="133"/>
      <c r="ET29" s="133"/>
      <c r="EU29" s="133"/>
      <c r="EV29" s="133"/>
      <c r="EW29" s="133"/>
      <c r="EX29" s="133"/>
      <c r="EY29" s="133"/>
      <c r="EZ29" s="133"/>
      <c r="FA29" s="133"/>
      <c r="FB29" s="133"/>
      <c r="FC29" s="133"/>
      <c r="FD29" s="133"/>
      <c r="FE29" s="133"/>
      <c r="FF29" s="133"/>
      <c r="FG29" s="133"/>
      <c r="FH29" s="133"/>
      <c r="FI29" s="133"/>
      <c r="FJ29" s="133"/>
      <c r="FK29" s="133"/>
      <c r="FL29" s="133"/>
      <c r="FM29" s="133"/>
      <c r="FN29" s="133"/>
      <c r="FO29" s="133"/>
      <c r="FP29" s="133"/>
      <c r="FQ29" s="133"/>
      <c r="FR29" s="133"/>
      <c r="FS29" s="133"/>
      <c r="FT29" s="133"/>
      <c r="FU29" s="133"/>
      <c r="FV29" s="133"/>
      <c r="FW29" s="133"/>
      <c r="FX29" s="133"/>
      <c r="FY29" s="133"/>
      <c r="FZ29" s="133"/>
      <c r="GA29" s="133"/>
      <c r="GB29" s="133"/>
      <c r="GC29" s="133"/>
      <c r="GD29" s="133"/>
      <c r="GE29" s="133"/>
      <c r="GF29" s="133"/>
      <c r="GG29" s="133"/>
      <c r="GH29" s="133"/>
      <c r="GI29" s="133"/>
      <c r="GJ29" s="133"/>
      <c r="GK29" s="133"/>
      <c r="GL29" s="133"/>
      <c r="GM29" s="133"/>
      <c r="GN29" s="133"/>
      <c r="GO29" s="133"/>
      <c r="GP29" s="133"/>
      <c r="GQ29" s="133"/>
      <c r="GR29" s="133"/>
      <c r="GS29" s="133"/>
      <c r="GT29" s="133"/>
      <c r="GU29" s="133"/>
      <c r="GV29" s="133"/>
      <c r="GW29" s="133"/>
      <c r="GX29" s="133"/>
      <c r="GY29" s="133"/>
      <c r="GZ29" s="133"/>
      <c r="HA29" s="133"/>
      <c r="HB29" s="133"/>
      <c r="HC29" s="133"/>
      <c r="HD29" s="133"/>
      <c r="HE29" s="133"/>
      <c r="HF29" s="133"/>
      <c r="HG29" s="133"/>
      <c r="HH29" s="133"/>
      <c r="HI29" s="133"/>
      <c r="HJ29" s="133"/>
      <c r="HK29" s="133"/>
      <c r="HL29" s="133"/>
      <c r="HM29" s="133"/>
      <c r="HN29" s="133"/>
      <c r="HO29" s="133"/>
      <c r="HP29" s="133"/>
      <c r="HQ29" s="133"/>
      <c r="HR29" s="133"/>
      <c r="HS29" s="133"/>
      <c r="HT29" s="133"/>
      <c r="HU29" s="133"/>
      <c r="HV29" s="133"/>
      <c r="HW29" s="133"/>
      <c r="HX29" s="133"/>
      <c r="HY29" s="133"/>
      <c r="HZ29" s="133"/>
      <c r="IA29" s="133"/>
      <c r="IB29" s="133"/>
      <c r="IC29" s="133"/>
      <c r="ID29" s="133"/>
      <c r="IE29" s="133"/>
      <c r="IF29" s="133"/>
      <c r="IG29" s="133"/>
      <c r="IH29" s="133"/>
      <c r="II29" s="133"/>
      <c r="IJ29" s="133"/>
      <c r="IK29" s="133"/>
      <c r="IL29" s="133"/>
      <c r="IM29" s="133"/>
      <c r="IN29" s="133"/>
      <c r="IO29" s="133"/>
      <c r="IP29" s="133"/>
      <c r="IQ29" s="133"/>
      <c r="IR29" s="133"/>
      <c r="IS29" s="133"/>
      <c r="IT29" s="133"/>
      <c r="IU29" s="133"/>
      <c r="IV29" s="133"/>
      <c r="IW29" s="133"/>
      <c r="IX29" s="133"/>
      <c r="IY29" s="133"/>
      <c r="IZ29" s="133"/>
      <c r="JA29" s="133"/>
      <c r="JB29" s="133"/>
      <c r="JC29" s="133"/>
      <c r="JD29" s="133"/>
      <c r="JE29" s="133"/>
      <c r="JF29" s="133"/>
      <c r="JG29" s="133"/>
      <c r="JH29" s="133"/>
      <c r="JI29" s="133"/>
      <c r="JJ29" s="133"/>
      <c r="JK29" s="133"/>
      <c r="JL29" s="133"/>
      <c r="JM29" s="133"/>
      <c r="JN29" s="133"/>
      <c r="JO29" s="133"/>
      <c r="JP29" s="133"/>
      <c r="JQ29" s="133"/>
      <c r="JR29" s="133"/>
      <c r="JS29" s="133"/>
      <c r="JT29" s="133"/>
      <c r="JU29" s="133"/>
      <c r="JV29" s="133"/>
      <c r="JW29" s="133"/>
      <c r="JX29" s="133"/>
      <c r="JY29" s="133"/>
      <c r="JZ29" s="133"/>
      <c r="KA29" s="133"/>
      <c r="KB29" s="133"/>
      <c r="KC29" s="133"/>
      <c r="KD29" s="133"/>
      <c r="KE29" s="133"/>
      <c r="KF29" s="133"/>
      <c r="KG29" s="133"/>
      <c r="KH29" s="133"/>
      <c r="KI29" s="133"/>
      <c r="KJ29" s="133"/>
      <c r="KK29" s="133"/>
      <c r="KL29" s="133"/>
      <c r="KM29" s="133"/>
      <c r="KN29" s="133"/>
      <c r="KO29" s="133"/>
      <c r="KP29" s="133"/>
      <c r="KQ29" s="133"/>
      <c r="KR29" s="133"/>
      <c r="KS29" s="133"/>
      <c r="KT29" s="133"/>
      <c r="KU29" s="133"/>
      <c r="KV29" s="133"/>
      <c r="KW29" s="133"/>
      <c r="KX29" s="133"/>
      <c r="KY29" s="133"/>
      <c r="KZ29" s="133"/>
      <c r="LA29" s="133"/>
      <c r="LB29" s="133"/>
      <c r="LC29" s="133"/>
      <c r="LD29" s="133"/>
      <c r="LE29" s="133"/>
      <c r="LF29" s="133"/>
      <c r="LG29" s="133"/>
      <c r="LH29" s="133"/>
      <c r="LI29" s="133"/>
      <c r="LJ29" s="133"/>
      <c r="LK29" s="133"/>
      <c r="LL29" s="133"/>
      <c r="LM29" s="133"/>
      <c r="LN29" s="133"/>
      <c r="LO29" s="133"/>
      <c r="LP29" s="133"/>
      <c r="LQ29" s="133"/>
      <c r="LR29" s="133"/>
      <c r="LS29" s="133"/>
      <c r="LT29" s="133"/>
      <c r="LU29" s="133"/>
      <c r="LV29" s="133"/>
      <c r="LW29" s="133"/>
      <c r="LX29" s="133"/>
      <c r="LY29" s="133"/>
      <c r="LZ29" s="133"/>
      <c r="MA29" s="133"/>
      <c r="MB29" s="133"/>
      <c r="MC29" s="133"/>
      <c r="MD29" s="133"/>
      <c r="ME29" s="133"/>
      <c r="MF29" s="133"/>
      <c r="MG29" s="133"/>
      <c r="MH29" s="133"/>
      <c r="MI29" s="133"/>
      <c r="MJ29" s="133"/>
      <c r="MK29" s="133"/>
      <c r="ML29" s="133"/>
      <c r="MM29" s="133"/>
      <c r="MN29" s="133"/>
      <c r="MO29" s="133"/>
      <c r="MP29" s="133"/>
      <c r="MQ29" s="133"/>
      <c r="MR29" s="133"/>
      <c r="MS29" s="133"/>
      <c r="MT29" s="133"/>
      <c r="MU29" s="133"/>
      <c r="MV29" s="133"/>
      <c r="MW29" s="133"/>
      <c r="MX29" s="133"/>
      <c r="MY29" s="133"/>
      <c r="MZ29" s="133"/>
      <c r="NA29" s="133"/>
      <c r="NB29" s="133"/>
      <c r="NC29" s="133"/>
      <c r="ND29" s="133"/>
      <c r="NE29" s="133"/>
      <c r="NF29" s="133"/>
      <c r="NG29" s="133"/>
      <c r="NH29" s="133"/>
      <c r="NI29" s="133"/>
      <c r="NJ29" s="133"/>
      <c r="NK29" s="133"/>
      <c r="NL29" s="133"/>
      <c r="NM29" s="133"/>
      <c r="NN29" s="133"/>
      <c r="NO29" s="133"/>
      <c r="NP29" s="133"/>
      <c r="NQ29" s="133"/>
      <c r="NR29" s="133"/>
      <c r="NS29" s="133"/>
      <c r="NT29" s="133"/>
      <c r="NU29" s="133"/>
      <c r="NV29" s="133"/>
      <c r="NW29" s="133"/>
      <c r="NX29" s="133"/>
    </row>
    <row r="30" spans="1:388" s="53" customFormat="1" ht="15" customHeight="1" x14ac:dyDescent="0.2">
      <c r="A30" s="150" t="s">
        <v>290</v>
      </c>
      <c r="B30" s="173" t="s">
        <v>346</v>
      </c>
      <c r="C30" s="54">
        <v>721010.16</v>
      </c>
      <c r="D30" s="54">
        <v>625029.53399999999</v>
      </c>
      <c r="E30" s="54">
        <v>726402.33</v>
      </c>
      <c r="F30" s="54">
        <v>685729.96200000006</v>
      </c>
      <c r="G30" s="54">
        <v>716696.424</v>
      </c>
      <c r="H30" s="54">
        <v>690505.88399999996</v>
      </c>
      <c r="I30" s="54">
        <v>738727.29</v>
      </c>
      <c r="J30" s="54">
        <v>4904101.5840000007</v>
      </c>
      <c r="K30"/>
      <c r="L30"/>
      <c r="M30"/>
      <c r="N30"/>
      <c r="O30"/>
      <c r="P30"/>
      <c r="Q30"/>
      <c r="R30" s="133"/>
      <c r="S30" s="133"/>
      <c r="T30" s="133"/>
      <c r="U30" s="133"/>
      <c r="V30" s="133"/>
      <c r="W30" s="133"/>
      <c r="X30" s="133"/>
      <c r="Y30" s="133"/>
      <c r="Z30" s="133"/>
      <c r="AA30" s="133"/>
      <c r="AB30" s="133"/>
      <c r="AC30" s="133"/>
      <c r="AD30" s="133"/>
      <c r="AE30" s="133"/>
      <c r="AF30" s="133"/>
      <c r="AG30" s="133"/>
      <c r="AH30" s="133"/>
      <c r="AI30" s="133"/>
      <c r="AJ30" s="133"/>
      <c r="AK30" s="133"/>
      <c r="AL30" s="133"/>
      <c r="AM30" s="133"/>
      <c r="AN30" s="133"/>
      <c r="AO30" s="133"/>
      <c r="AP30" s="133"/>
      <c r="AQ30" s="133"/>
      <c r="AR30" s="133"/>
      <c r="AS30" s="133"/>
      <c r="AT30" s="133"/>
      <c r="AU30" s="133"/>
      <c r="AV30" s="133"/>
      <c r="AW30" s="133"/>
      <c r="AX30" s="133"/>
      <c r="AY30" s="133"/>
      <c r="AZ30" s="133"/>
      <c r="BA30" s="133"/>
      <c r="BB30" s="133"/>
      <c r="BC30" s="133"/>
      <c r="BD30" s="133"/>
      <c r="BE30" s="133"/>
      <c r="BF30" s="133"/>
      <c r="BG30" s="133"/>
      <c r="BH30" s="133"/>
      <c r="BI30" s="133"/>
      <c r="BJ30" s="133"/>
      <c r="BK30" s="133"/>
      <c r="BL30" s="133"/>
      <c r="BM30" s="133"/>
      <c r="BN30" s="133"/>
      <c r="BO30" s="133"/>
      <c r="BP30" s="133"/>
      <c r="BQ30" s="133"/>
      <c r="BR30" s="133"/>
      <c r="BS30" s="133"/>
      <c r="BT30" s="133"/>
      <c r="BU30" s="133"/>
      <c r="BV30" s="133"/>
      <c r="BW30" s="133"/>
      <c r="BX30" s="133"/>
      <c r="BY30" s="133"/>
      <c r="BZ30" s="133"/>
      <c r="CA30" s="133"/>
      <c r="CB30" s="133"/>
      <c r="CC30" s="133"/>
      <c r="CD30" s="133"/>
      <c r="CE30" s="133"/>
      <c r="CF30" s="133"/>
      <c r="CG30" s="133"/>
      <c r="CH30" s="133"/>
      <c r="CI30" s="133"/>
      <c r="CJ30" s="133"/>
      <c r="CK30" s="133"/>
      <c r="CL30" s="133"/>
      <c r="CM30" s="133"/>
      <c r="CN30" s="133"/>
      <c r="CO30" s="133"/>
      <c r="CP30" s="133"/>
      <c r="CQ30" s="133"/>
      <c r="CR30" s="133"/>
      <c r="CS30" s="133"/>
      <c r="CT30" s="133"/>
      <c r="CU30" s="133"/>
      <c r="CV30" s="133"/>
      <c r="CW30" s="133"/>
      <c r="CX30" s="133"/>
      <c r="CY30" s="133"/>
      <c r="CZ30" s="133"/>
      <c r="DA30" s="133"/>
      <c r="DB30" s="133"/>
      <c r="DC30" s="133"/>
      <c r="DD30" s="133"/>
      <c r="DE30" s="133"/>
      <c r="DF30" s="133"/>
      <c r="DG30" s="133"/>
      <c r="DH30" s="133"/>
      <c r="DI30" s="133"/>
      <c r="DJ30" s="133"/>
      <c r="DK30" s="133"/>
      <c r="DL30" s="133"/>
      <c r="DM30" s="133"/>
      <c r="DN30" s="133"/>
      <c r="DO30" s="133"/>
      <c r="DP30" s="133"/>
      <c r="DQ30" s="133"/>
      <c r="DR30" s="133"/>
      <c r="DS30" s="133"/>
      <c r="DT30" s="133"/>
      <c r="DU30" s="133"/>
      <c r="DV30" s="133"/>
      <c r="DW30" s="133"/>
      <c r="DX30" s="133"/>
      <c r="DY30" s="133"/>
      <c r="DZ30" s="133"/>
      <c r="EA30" s="133"/>
      <c r="EB30" s="133"/>
      <c r="EC30" s="133"/>
      <c r="ED30" s="133"/>
      <c r="EE30" s="133"/>
      <c r="EF30" s="133"/>
      <c r="EG30" s="133"/>
      <c r="EH30" s="133"/>
      <c r="EI30" s="133"/>
      <c r="EJ30" s="133"/>
      <c r="EK30" s="133"/>
      <c r="EL30" s="133"/>
      <c r="EM30" s="133"/>
      <c r="EN30" s="133"/>
      <c r="EO30" s="133"/>
      <c r="EP30" s="133"/>
      <c r="EQ30" s="133"/>
      <c r="ER30" s="133"/>
      <c r="ES30" s="133"/>
      <c r="ET30" s="133"/>
      <c r="EU30" s="133"/>
      <c r="EV30" s="133"/>
      <c r="EW30" s="133"/>
      <c r="EX30" s="133"/>
      <c r="EY30" s="133"/>
      <c r="EZ30" s="133"/>
      <c r="FA30" s="133"/>
      <c r="FB30" s="133"/>
      <c r="FC30" s="133"/>
      <c r="FD30" s="133"/>
      <c r="FE30" s="133"/>
      <c r="FF30" s="133"/>
      <c r="FG30" s="133"/>
      <c r="FH30" s="133"/>
      <c r="FI30" s="133"/>
      <c r="FJ30" s="133"/>
      <c r="FK30" s="133"/>
      <c r="FL30" s="133"/>
      <c r="FM30" s="133"/>
      <c r="FN30" s="133"/>
      <c r="FO30" s="133"/>
      <c r="FP30" s="133"/>
      <c r="FQ30" s="133"/>
      <c r="FR30" s="133"/>
      <c r="FS30" s="133"/>
      <c r="FT30" s="133"/>
      <c r="FU30" s="133"/>
      <c r="FV30" s="133"/>
      <c r="FW30" s="133"/>
      <c r="FX30" s="133"/>
      <c r="FY30" s="133"/>
      <c r="FZ30" s="133"/>
      <c r="GA30" s="133"/>
      <c r="GB30" s="133"/>
      <c r="GC30" s="133"/>
      <c r="GD30" s="133"/>
      <c r="GE30" s="133"/>
      <c r="GF30" s="133"/>
      <c r="GG30" s="133"/>
      <c r="GH30" s="133"/>
      <c r="GI30" s="133"/>
      <c r="GJ30" s="133"/>
      <c r="GK30" s="133"/>
      <c r="GL30" s="133"/>
      <c r="GM30" s="133"/>
      <c r="GN30" s="133"/>
      <c r="GO30" s="133"/>
      <c r="GP30" s="133"/>
      <c r="GQ30" s="133"/>
      <c r="GR30" s="133"/>
      <c r="GS30" s="133"/>
      <c r="GT30" s="133"/>
      <c r="GU30" s="133"/>
      <c r="GV30" s="133"/>
      <c r="GW30" s="133"/>
      <c r="GX30" s="133"/>
      <c r="GY30" s="133"/>
      <c r="GZ30" s="133"/>
      <c r="HA30" s="133"/>
      <c r="HB30" s="133"/>
      <c r="HC30" s="133"/>
      <c r="HD30" s="133"/>
      <c r="HE30" s="133"/>
      <c r="HF30" s="133"/>
      <c r="HG30" s="133"/>
      <c r="HH30" s="133"/>
      <c r="HI30" s="133"/>
      <c r="HJ30" s="133"/>
      <c r="HK30" s="133"/>
      <c r="HL30" s="133"/>
      <c r="HM30" s="133"/>
      <c r="HN30" s="133"/>
      <c r="HO30" s="133"/>
      <c r="HP30" s="133"/>
      <c r="HQ30" s="133"/>
      <c r="HR30" s="133"/>
      <c r="HS30" s="133"/>
      <c r="HT30" s="133"/>
      <c r="HU30" s="133"/>
      <c r="HV30" s="133"/>
      <c r="HW30" s="133"/>
      <c r="HX30" s="133"/>
      <c r="HY30" s="133"/>
      <c r="HZ30" s="133"/>
      <c r="IA30" s="133"/>
      <c r="IB30" s="133"/>
      <c r="IC30" s="133"/>
      <c r="ID30" s="133"/>
      <c r="IE30" s="133"/>
      <c r="IF30" s="133"/>
      <c r="IG30" s="133"/>
      <c r="IH30" s="133"/>
      <c r="II30" s="133"/>
      <c r="IJ30" s="133"/>
      <c r="IK30" s="133"/>
      <c r="IL30" s="133"/>
      <c r="IM30" s="133"/>
      <c r="IN30" s="133"/>
      <c r="IO30" s="133"/>
      <c r="IP30" s="133"/>
      <c r="IQ30" s="133"/>
      <c r="IR30" s="133"/>
      <c r="IS30" s="133"/>
      <c r="IT30" s="133"/>
      <c r="IU30" s="133"/>
      <c r="IV30" s="133"/>
      <c r="IW30" s="133"/>
      <c r="IX30" s="133"/>
      <c r="IY30" s="133"/>
      <c r="IZ30" s="133"/>
      <c r="JA30" s="133"/>
      <c r="JB30" s="133"/>
      <c r="JC30" s="133"/>
      <c r="JD30" s="133"/>
      <c r="JE30" s="133"/>
      <c r="JF30" s="133"/>
      <c r="JG30" s="133"/>
      <c r="JH30" s="133"/>
      <c r="JI30" s="133"/>
      <c r="JJ30" s="133"/>
      <c r="JK30" s="133"/>
      <c r="JL30" s="133"/>
      <c r="JM30" s="133"/>
      <c r="JN30" s="133"/>
      <c r="JO30" s="133"/>
      <c r="JP30" s="133"/>
      <c r="JQ30" s="133"/>
      <c r="JR30" s="133"/>
      <c r="JS30" s="133"/>
      <c r="JT30" s="133"/>
      <c r="JU30" s="133"/>
      <c r="JV30" s="133"/>
      <c r="JW30" s="133"/>
      <c r="JX30" s="133"/>
      <c r="JY30" s="133"/>
      <c r="JZ30" s="133"/>
      <c r="KA30" s="133"/>
      <c r="KB30" s="133"/>
      <c r="KC30" s="133"/>
      <c r="KD30" s="133"/>
      <c r="KE30" s="133"/>
      <c r="KF30" s="133"/>
      <c r="KG30" s="133"/>
      <c r="KH30" s="133"/>
      <c r="KI30" s="133"/>
      <c r="KJ30" s="133"/>
      <c r="KK30" s="133"/>
      <c r="KL30" s="133"/>
      <c r="KM30" s="133"/>
      <c r="KN30" s="133"/>
      <c r="KO30" s="133"/>
      <c r="KP30" s="133"/>
      <c r="KQ30" s="133"/>
      <c r="KR30" s="133"/>
      <c r="KS30" s="133"/>
      <c r="KT30" s="133"/>
      <c r="KU30" s="133"/>
      <c r="KV30" s="133"/>
      <c r="KW30" s="133"/>
      <c r="KX30" s="133"/>
      <c r="KY30" s="133"/>
      <c r="KZ30" s="133"/>
      <c r="LA30" s="133"/>
      <c r="LB30" s="133"/>
      <c r="LC30" s="133"/>
      <c r="LD30" s="133"/>
      <c r="LE30" s="133"/>
      <c r="LF30" s="133"/>
      <c r="LG30" s="133"/>
      <c r="LH30" s="133"/>
      <c r="LI30" s="133"/>
      <c r="LJ30" s="133"/>
      <c r="LK30" s="133"/>
      <c r="LL30" s="133"/>
      <c r="LM30" s="133"/>
      <c r="LN30" s="133"/>
      <c r="LO30" s="133"/>
      <c r="LP30" s="133"/>
      <c r="LQ30" s="133"/>
      <c r="LR30" s="133"/>
      <c r="LS30" s="133"/>
      <c r="LT30" s="133"/>
      <c r="LU30" s="133"/>
      <c r="LV30" s="133"/>
      <c r="LW30" s="133"/>
      <c r="LX30" s="133"/>
      <c r="LY30" s="133"/>
      <c r="LZ30" s="133"/>
      <c r="MA30" s="133"/>
      <c r="MB30" s="133"/>
      <c r="MC30" s="133"/>
      <c r="MD30" s="133"/>
      <c r="ME30" s="133"/>
      <c r="MF30" s="133"/>
      <c r="MG30" s="133"/>
      <c r="MH30" s="133"/>
      <c r="MI30" s="133"/>
      <c r="MJ30" s="133"/>
      <c r="MK30" s="133"/>
      <c r="ML30" s="133"/>
      <c r="MM30" s="133"/>
      <c r="MN30" s="133"/>
      <c r="MO30" s="133"/>
      <c r="MP30" s="133"/>
      <c r="MQ30" s="133"/>
      <c r="MR30" s="133"/>
      <c r="MS30" s="133"/>
      <c r="MT30" s="133"/>
      <c r="MU30" s="133"/>
      <c r="MV30" s="133"/>
      <c r="MW30" s="133"/>
      <c r="MX30" s="133"/>
      <c r="MY30" s="133"/>
      <c r="MZ30" s="133"/>
      <c r="NA30" s="133"/>
      <c r="NB30" s="133"/>
      <c r="NC30" s="133"/>
      <c r="ND30" s="133"/>
      <c r="NE30" s="133"/>
      <c r="NF30" s="133"/>
      <c r="NG30" s="133"/>
      <c r="NH30" s="133"/>
      <c r="NI30" s="133"/>
      <c r="NJ30" s="133"/>
      <c r="NK30" s="133"/>
      <c r="NL30" s="133"/>
      <c r="NM30" s="133"/>
      <c r="NN30" s="133"/>
      <c r="NO30" s="133"/>
      <c r="NP30" s="133"/>
      <c r="NQ30" s="133"/>
      <c r="NR30" s="133"/>
      <c r="NS30" s="133"/>
      <c r="NT30" s="133"/>
      <c r="NU30" s="133"/>
      <c r="NV30" s="133"/>
      <c r="NW30" s="133"/>
      <c r="NX30" s="133"/>
    </row>
    <row r="31" spans="1:388" s="53" customFormat="1" ht="15" customHeight="1" x14ac:dyDescent="0.2">
      <c r="A31" s="151" t="s">
        <v>291</v>
      </c>
      <c r="B31" s="174" t="s">
        <v>347</v>
      </c>
      <c r="C31" s="166"/>
      <c r="D31" s="166"/>
      <c r="E31" s="166"/>
      <c r="F31" s="166"/>
      <c r="G31" s="166"/>
      <c r="H31" s="166"/>
      <c r="I31" s="166"/>
      <c r="J31" s="166"/>
      <c r="K31"/>
      <c r="L31"/>
      <c r="M31"/>
      <c r="N31"/>
      <c r="O31"/>
      <c r="P31"/>
      <c r="Q31"/>
      <c r="R31" s="133"/>
      <c r="S31" s="133"/>
      <c r="T31" s="133"/>
      <c r="U31" s="133"/>
      <c r="V31" s="133"/>
      <c r="W31" s="133"/>
      <c r="X31" s="133"/>
      <c r="Y31" s="133"/>
      <c r="Z31" s="133"/>
      <c r="AA31" s="133"/>
      <c r="AB31" s="133"/>
      <c r="AC31" s="133"/>
      <c r="AD31" s="133"/>
      <c r="AE31" s="133"/>
      <c r="AF31" s="133"/>
      <c r="AG31" s="133"/>
      <c r="AH31" s="133"/>
      <c r="AI31" s="133"/>
      <c r="AJ31" s="133"/>
      <c r="AK31" s="133"/>
      <c r="AL31" s="133"/>
      <c r="AM31" s="133"/>
      <c r="AN31" s="133"/>
      <c r="AO31" s="133"/>
      <c r="AP31" s="133"/>
      <c r="AQ31" s="133"/>
      <c r="AR31" s="133"/>
      <c r="AS31" s="133"/>
      <c r="AT31" s="133"/>
      <c r="AU31" s="133"/>
      <c r="AV31" s="133"/>
      <c r="AW31" s="133"/>
      <c r="AX31" s="133"/>
      <c r="AY31" s="133"/>
      <c r="AZ31" s="133"/>
      <c r="BA31" s="133"/>
      <c r="BB31" s="133"/>
      <c r="BC31" s="133"/>
      <c r="BD31" s="133"/>
      <c r="BE31" s="133"/>
      <c r="BF31" s="133"/>
      <c r="BG31" s="133"/>
      <c r="BH31" s="133"/>
      <c r="BI31" s="133"/>
      <c r="BJ31" s="133"/>
      <c r="BK31" s="133"/>
      <c r="BL31" s="133"/>
      <c r="BM31" s="133"/>
      <c r="BN31" s="133"/>
      <c r="BO31" s="133"/>
      <c r="BP31" s="133"/>
      <c r="BQ31" s="133"/>
      <c r="BR31" s="133"/>
      <c r="BS31" s="133"/>
      <c r="BT31" s="133"/>
      <c r="BU31" s="133"/>
      <c r="BV31" s="133"/>
      <c r="BW31" s="133"/>
      <c r="BX31" s="133"/>
      <c r="BY31" s="133"/>
      <c r="BZ31" s="133"/>
      <c r="CA31" s="133"/>
      <c r="CB31" s="133"/>
      <c r="CC31" s="133"/>
      <c r="CD31" s="133"/>
      <c r="CE31" s="133"/>
      <c r="CF31" s="133"/>
      <c r="CG31" s="133"/>
      <c r="CH31" s="133"/>
      <c r="CI31" s="133"/>
      <c r="CJ31" s="133"/>
      <c r="CK31" s="133"/>
      <c r="CL31" s="133"/>
      <c r="CM31" s="133"/>
      <c r="CN31" s="133"/>
      <c r="CO31" s="133"/>
      <c r="CP31" s="133"/>
      <c r="CQ31" s="133"/>
      <c r="CR31" s="133"/>
      <c r="CS31" s="133"/>
      <c r="CT31" s="133"/>
      <c r="CU31" s="133"/>
      <c r="CV31" s="133"/>
      <c r="CW31" s="133"/>
      <c r="CX31" s="133"/>
      <c r="CY31" s="133"/>
      <c r="CZ31" s="133"/>
      <c r="DA31" s="133"/>
      <c r="DB31" s="133"/>
      <c r="DC31" s="133"/>
      <c r="DD31" s="133"/>
      <c r="DE31" s="133"/>
      <c r="DF31" s="133"/>
      <c r="DG31" s="133"/>
      <c r="DH31" s="133"/>
      <c r="DI31" s="133"/>
      <c r="DJ31" s="133"/>
      <c r="DK31" s="133"/>
      <c r="DL31" s="133"/>
      <c r="DM31" s="133"/>
      <c r="DN31" s="133"/>
      <c r="DO31" s="133"/>
      <c r="DP31" s="133"/>
      <c r="DQ31" s="133"/>
      <c r="DR31" s="133"/>
      <c r="DS31" s="133"/>
      <c r="DT31" s="133"/>
      <c r="DU31" s="133"/>
      <c r="DV31" s="133"/>
      <c r="DW31" s="133"/>
      <c r="DX31" s="133"/>
      <c r="DY31" s="133"/>
      <c r="DZ31" s="133"/>
      <c r="EA31" s="133"/>
      <c r="EB31" s="133"/>
      <c r="EC31" s="133"/>
      <c r="ED31" s="133"/>
      <c r="EE31" s="133"/>
      <c r="EF31" s="133"/>
      <c r="EG31" s="133"/>
      <c r="EH31" s="133"/>
      <c r="EI31" s="133"/>
      <c r="EJ31" s="133"/>
      <c r="EK31" s="133"/>
      <c r="EL31" s="133"/>
      <c r="EM31" s="133"/>
      <c r="EN31" s="133"/>
      <c r="EO31" s="133"/>
      <c r="EP31" s="133"/>
      <c r="EQ31" s="133"/>
      <c r="ER31" s="133"/>
      <c r="ES31" s="133"/>
      <c r="ET31" s="133"/>
      <c r="EU31" s="133"/>
      <c r="EV31" s="133"/>
      <c r="EW31" s="133"/>
      <c r="EX31" s="133"/>
      <c r="EY31" s="133"/>
      <c r="EZ31" s="133"/>
      <c r="FA31" s="133"/>
      <c r="FB31" s="133"/>
      <c r="FC31" s="133"/>
      <c r="FD31" s="133"/>
      <c r="FE31" s="133"/>
      <c r="FF31" s="133"/>
      <c r="FG31" s="133"/>
      <c r="FH31" s="133"/>
      <c r="FI31" s="133"/>
      <c r="FJ31" s="133"/>
      <c r="FK31" s="133"/>
      <c r="FL31" s="133"/>
      <c r="FM31" s="133"/>
      <c r="FN31" s="133"/>
      <c r="FO31" s="133"/>
      <c r="FP31" s="133"/>
      <c r="FQ31" s="133"/>
      <c r="FR31" s="133"/>
      <c r="FS31" s="133"/>
      <c r="FT31" s="133"/>
      <c r="FU31" s="133"/>
      <c r="FV31" s="133"/>
      <c r="FW31" s="133"/>
      <c r="FX31" s="133"/>
      <c r="FY31" s="133"/>
      <c r="FZ31" s="133"/>
      <c r="GA31" s="133"/>
      <c r="GB31" s="133"/>
      <c r="GC31" s="133"/>
      <c r="GD31" s="133"/>
      <c r="GE31" s="133"/>
      <c r="GF31" s="133"/>
      <c r="GG31" s="133"/>
      <c r="GH31" s="133"/>
      <c r="GI31" s="133"/>
      <c r="GJ31" s="133"/>
      <c r="GK31" s="133"/>
      <c r="GL31" s="133"/>
      <c r="GM31" s="133"/>
      <c r="GN31" s="133"/>
      <c r="GO31" s="133"/>
      <c r="GP31" s="133"/>
      <c r="GQ31" s="133"/>
      <c r="GR31" s="133"/>
      <c r="GS31" s="133"/>
      <c r="GT31" s="133"/>
      <c r="GU31" s="133"/>
      <c r="GV31" s="133"/>
      <c r="GW31" s="133"/>
      <c r="GX31" s="133"/>
      <c r="GY31" s="133"/>
      <c r="GZ31" s="133"/>
      <c r="HA31" s="133"/>
      <c r="HB31" s="133"/>
      <c r="HC31" s="133"/>
      <c r="HD31" s="133"/>
      <c r="HE31" s="133"/>
      <c r="HF31" s="133"/>
      <c r="HG31" s="133"/>
      <c r="HH31" s="133"/>
      <c r="HI31" s="133"/>
      <c r="HJ31" s="133"/>
      <c r="HK31" s="133"/>
      <c r="HL31" s="133"/>
      <c r="HM31" s="133"/>
      <c r="HN31" s="133"/>
      <c r="HO31" s="133"/>
      <c r="HP31" s="133"/>
      <c r="HQ31" s="133"/>
      <c r="HR31" s="133"/>
      <c r="HS31" s="133"/>
      <c r="HT31" s="133"/>
      <c r="HU31" s="133"/>
      <c r="HV31" s="133"/>
      <c r="HW31" s="133"/>
      <c r="HX31" s="133"/>
      <c r="HY31" s="133"/>
      <c r="HZ31" s="133"/>
      <c r="IA31" s="133"/>
      <c r="IB31" s="133"/>
      <c r="IC31" s="133"/>
      <c r="ID31" s="133"/>
      <c r="IE31" s="133"/>
      <c r="IF31" s="133"/>
      <c r="IG31" s="133"/>
      <c r="IH31" s="133"/>
      <c r="II31" s="133"/>
      <c r="IJ31" s="133"/>
      <c r="IK31" s="133"/>
      <c r="IL31" s="133"/>
      <c r="IM31" s="133"/>
      <c r="IN31" s="133"/>
      <c r="IO31" s="133"/>
      <c r="IP31" s="133"/>
      <c r="IQ31" s="133"/>
      <c r="IR31" s="133"/>
      <c r="IS31" s="133"/>
      <c r="IT31" s="133"/>
      <c r="IU31" s="133"/>
      <c r="IV31" s="133"/>
      <c r="IW31" s="133"/>
      <c r="IX31" s="133"/>
      <c r="IY31" s="133"/>
      <c r="IZ31" s="133"/>
      <c r="JA31" s="133"/>
      <c r="JB31" s="133"/>
      <c r="JC31" s="133"/>
      <c r="JD31" s="133"/>
      <c r="JE31" s="133"/>
      <c r="JF31" s="133"/>
      <c r="JG31" s="133"/>
      <c r="JH31" s="133"/>
      <c r="JI31" s="133"/>
      <c r="JJ31" s="133"/>
      <c r="JK31" s="133"/>
      <c r="JL31" s="133"/>
      <c r="JM31" s="133"/>
      <c r="JN31" s="133"/>
      <c r="JO31" s="133"/>
      <c r="JP31" s="133"/>
      <c r="JQ31" s="133"/>
      <c r="JR31" s="133"/>
      <c r="JS31" s="133"/>
      <c r="JT31" s="133"/>
      <c r="JU31" s="133"/>
      <c r="JV31" s="133"/>
      <c r="JW31" s="133"/>
      <c r="JX31" s="133"/>
      <c r="JY31" s="133"/>
      <c r="JZ31" s="133"/>
      <c r="KA31" s="133"/>
      <c r="KB31" s="133"/>
      <c r="KC31" s="133"/>
      <c r="KD31" s="133"/>
      <c r="KE31" s="133"/>
      <c r="KF31" s="133"/>
      <c r="KG31" s="133"/>
      <c r="KH31" s="133"/>
      <c r="KI31" s="133"/>
      <c r="KJ31" s="133"/>
      <c r="KK31" s="133"/>
      <c r="KL31" s="133"/>
      <c r="KM31" s="133"/>
      <c r="KN31" s="133"/>
      <c r="KO31" s="133"/>
      <c r="KP31" s="133"/>
      <c r="KQ31" s="133"/>
      <c r="KR31" s="133"/>
      <c r="KS31" s="133"/>
      <c r="KT31" s="133"/>
      <c r="KU31" s="133"/>
      <c r="KV31" s="133"/>
      <c r="KW31" s="133"/>
      <c r="KX31" s="133"/>
      <c r="KY31" s="133"/>
      <c r="KZ31" s="133"/>
      <c r="LA31" s="133"/>
      <c r="LB31" s="133"/>
      <c r="LC31" s="133"/>
      <c r="LD31" s="133"/>
      <c r="LE31" s="133"/>
      <c r="LF31" s="133"/>
      <c r="LG31" s="133"/>
      <c r="LH31" s="133"/>
      <c r="LI31" s="133"/>
      <c r="LJ31" s="133"/>
      <c r="LK31" s="133"/>
      <c r="LL31" s="133"/>
      <c r="LM31" s="133"/>
      <c r="LN31" s="133"/>
      <c r="LO31" s="133"/>
      <c r="LP31" s="133"/>
      <c r="LQ31" s="133"/>
      <c r="LR31" s="133"/>
      <c r="LS31" s="133"/>
      <c r="LT31" s="133"/>
      <c r="LU31" s="133"/>
      <c r="LV31" s="133"/>
      <c r="LW31" s="133"/>
      <c r="LX31" s="133"/>
      <c r="LY31" s="133"/>
      <c r="LZ31" s="133"/>
      <c r="MA31" s="133"/>
      <c r="MB31" s="133"/>
      <c r="MC31" s="133"/>
      <c r="MD31" s="133"/>
      <c r="ME31" s="133"/>
      <c r="MF31" s="133"/>
      <c r="MG31" s="133"/>
      <c r="MH31" s="133"/>
      <c r="MI31" s="133"/>
      <c r="MJ31" s="133"/>
      <c r="MK31" s="133"/>
      <c r="ML31" s="133"/>
      <c r="MM31" s="133"/>
      <c r="MN31" s="133"/>
      <c r="MO31" s="133"/>
      <c r="MP31" s="133"/>
      <c r="MQ31" s="133"/>
      <c r="MR31" s="133"/>
      <c r="MS31" s="133"/>
      <c r="MT31" s="133"/>
      <c r="MU31" s="133"/>
      <c r="MV31" s="133"/>
      <c r="MW31" s="133"/>
      <c r="MX31" s="133"/>
      <c r="MY31" s="133"/>
      <c r="MZ31" s="133"/>
      <c r="NA31" s="133"/>
      <c r="NB31" s="133"/>
      <c r="NC31" s="133"/>
      <c r="ND31" s="133"/>
      <c r="NE31" s="133"/>
      <c r="NF31" s="133"/>
      <c r="NG31" s="133"/>
      <c r="NH31" s="133"/>
      <c r="NI31" s="133"/>
      <c r="NJ31" s="133"/>
      <c r="NK31" s="133"/>
      <c r="NL31" s="133"/>
      <c r="NM31" s="133"/>
      <c r="NN31" s="133"/>
      <c r="NO31" s="133"/>
      <c r="NP31" s="133"/>
      <c r="NQ31" s="133"/>
      <c r="NR31" s="133"/>
      <c r="NS31" s="133"/>
      <c r="NT31" s="133"/>
      <c r="NU31" s="133"/>
      <c r="NV31" s="133"/>
      <c r="NW31" s="133"/>
      <c r="NX31" s="133"/>
    </row>
    <row r="32" spans="1:388" s="53" customFormat="1" ht="15" customHeight="1" x14ac:dyDescent="0.2">
      <c r="A32" s="151" t="s">
        <v>291</v>
      </c>
      <c r="B32" s="174" t="s">
        <v>348</v>
      </c>
      <c r="C32" s="39">
        <v>31.81</v>
      </c>
      <c r="D32" s="39">
        <v>31.81</v>
      </c>
      <c r="E32" s="39">
        <v>31.81</v>
      </c>
      <c r="F32" s="39">
        <v>31.81</v>
      </c>
      <c r="G32" s="39">
        <v>31.81</v>
      </c>
      <c r="H32" s="39">
        <v>31.81</v>
      </c>
      <c r="I32" s="39">
        <v>31.81</v>
      </c>
      <c r="J32" s="39">
        <v>31.81</v>
      </c>
      <c r="K32"/>
      <c r="L32"/>
      <c r="M32"/>
      <c r="N32"/>
      <c r="O32"/>
      <c r="P32"/>
      <c r="Q32"/>
      <c r="R32" s="133"/>
      <c r="S32" s="133"/>
      <c r="T32" s="133"/>
      <c r="U32" s="133"/>
      <c r="V32" s="133"/>
      <c r="W32" s="133"/>
      <c r="X32" s="133"/>
      <c r="Y32" s="133"/>
      <c r="Z32" s="133"/>
      <c r="AA32" s="133"/>
      <c r="AB32" s="133"/>
      <c r="AC32" s="133"/>
      <c r="AD32" s="133"/>
      <c r="AE32" s="133"/>
      <c r="AF32" s="133"/>
      <c r="AG32" s="133"/>
      <c r="AH32" s="133"/>
      <c r="AI32" s="133"/>
      <c r="AJ32" s="133"/>
      <c r="AK32" s="133"/>
      <c r="AL32" s="133"/>
      <c r="AM32" s="133"/>
      <c r="AN32" s="133"/>
      <c r="AO32" s="133"/>
      <c r="AP32" s="133"/>
      <c r="AQ32" s="133"/>
      <c r="AR32" s="133"/>
      <c r="AS32" s="133"/>
      <c r="AT32" s="133"/>
      <c r="AU32" s="133"/>
      <c r="AV32" s="133"/>
      <c r="AW32" s="133"/>
      <c r="AX32" s="133"/>
      <c r="AY32" s="133"/>
      <c r="AZ32" s="133"/>
      <c r="BA32" s="133"/>
      <c r="BB32" s="133"/>
      <c r="BC32" s="133"/>
      <c r="BD32" s="133"/>
      <c r="BE32" s="133"/>
      <c r="BF32" s="133"/>
      <c r="BG32" s="133"/>
      <c r="BH32" s="133"/>
      <c r="BI32" s="133"/>
      <c r="BJ32" s="133"/>
      <c r="BK32" s="133"/>
      <c r="BL32" s="133"/>
      <c r="BM32" s="133"/>
      <c r="BN32" s="133"/>
      <c r="BO32" s="133"/>
      <c r="BP32" s="133"/>
      <c r="BQ32" s="133"/>
      <c r="BR32" s="133"/>
      <c r="BS32" s="133"/>
      <c r="BT32" s="133"/>
      <c r="BU32" s="133"/>
      <c r="BV32" s="133"/>
      <c r="BW32" s="133"/>
      <c r="BX32" s="133"/>
      <c r="BY32" s="133"/>
      <c r="BZ32" s="133"/>
      <c r="CA32" s="133"/>
      <c r="CB32" s="133"/>
      <c r="CC32" s="133"/>
      <c r="CD32" s="133"/>
      <c r="CE32" s="133"/>
      <c r="CF32" s="133"/>
      <c r="CG32" s="133"/>
      <c r="CH32" s="133"/>
      <c r="CI32" s="133"/>
      <c r="CJ32" s="133"/>
      <c r="CK32" s="133"/>
      <c r="CL32" s="133"/>
      <c r="CM32" s="133"/>
      <c r="CN32" s="133"/>
      <c r="CO32" s="133"/>
      <c r="CP32" s="133"/>
      <c r="CQ32" s="133"/>
      <c r="CR32" s="133"/>
      <c r="CS32" s="133"/>
      <c r="CT32" s="133"/>
      <c r="CU32" s="133"/>
      <c r="CV32" s="133"/>
      <c r="CW32" s="133"/>
      <c r="CX32" s="133"/>
      <c r="CY32" s="133"/>
      <c r="CZ32" s="133"/>
      <c r="DA32" s="133"/>
      <c r="DB32" s="133"/>
      <c r="DC32" s="133"/>
      <c r="DD32" s="133"/>
      <c r="DE32" s="133"/>
      <c r="DF32" s="133"/>
      <c r="DG32" s="133"/>
      <c r="DH32" s="133"/>
      <c r="DI32" s="133"/>
      <c r="DJ32" s="133"/>
      <c r="DK32" s="133"/>
      <c r="DL32" s="133"/>
      <c r="DM32" s="133"/>
      <c r="DN32" s="133"/>
      <c r="DO32" s="133"/>
      <c r="DP32" s="133"/>
      <c r="DQ32" s="133"/>
      <c r="DR32" s="133"/>
      <c r="DS32" s="133"/>
      <c r="DT32" s="133"/>
      <c r="DU32" s="133"/>
      <c r="DV32" s="133"/>
      <c r="DW32" s="133"/>
      <c r="DX32" s="133"/>
      <c r="DY32" s="133"/>
      <c r="DZ32" s="133"/>
      <c r="EA32" s="133"/>
      <c r="EB32" s="133"/>
      <c r="EC32" s="133"/>
      <c r="ED32" s="133"/>
      <c r="EE32" s="133"/>
      <c r="EF32" s="133"/>
      <c r="EG32" s="133"/>
      <c r="EH32" s="133"/>
      <c r="EI32" s="133"/>
      <c r="EJ32" s="133"/>
      <c r="EK32" s="133"/>
      <c r="EL32" s="133"/>
      <c r="EM32" s="133"/>
      <c r="EN32" s="133"/>
      <c r="EO32" s="133"/>
      <c r="EP32" s="133"/>
      <c r="EQ32" s="133"/>
      <c r="ER32" s="133"/>
      <c r="ES32" s="133"/>
      <c r="ET32" s="133"/>
      <c r="EU32" s="133"/>
      <c r="EV32" s="133"/>
      <c r="EW32" s="133"/>
      <c r="EX32" s="133"/>
      <c r="EY32" s="133"/>
      <c r="EZ32" s="133"/>
      <c r="FA32" s="133"/>
      <c r="FB32" s="133"/>
      <c r="FC32" s="133"/>
      <c r="FD32" s="133"/>
      <c r="FE32" s="133"/>
      <c r="FF32" s="133"/>
      <c r="FG32" s="133"/>
      <c r="FH32" s="133"/>
      <c r="FI32" s="133"/>
      <c r="FJ32" s="133"/>
      <c r="FK32" s="133"/>
      <c r="FL32" s="133"/>
      <c r="FM32" s="133"/>
      <c r="FN32" s="133"/>
      <c r="FO32" s="133"/>
      <c r="FP32" s="133"/>
      <c r="FQ32" s="133"/>
      <c r="FR32" s="133"/>
      <c r="FS32" s="133"/>
      <c r="FT32" s="133"/>
      <c r="FU32" s="133"/>
      <c r="FV32" s="133"/>
      <c r="FW32" s="133"/>
      <c r="FX32" s="133"/>
      <c r="FY32" s="133"/>
      <c r="FZ32" s="133"/>
      <c r="GA32" s="133"/>
      <c r="GB32" s="133"/>
      <c r="GC32" s="133"/>
      <c r="GD32" s="133"/>
      <c r="GE32" s="133"/>
      <c r="GF32" s="133"/>
      <c r="GG32" s="133"/>
      <c r="GH32" s="133"/>
      <c r="GI32" s="133"/>
      <c r="GJ32" s="133"/>
      <c r="GK32" s="133"/>
      <c r="GL32" s="133"/>
      <c r="GM32" s="133"/>
      <c r="GN32" s="133"/>
      <c r="GO32" s="133"/>
      <c r="GP32" s="133"/>
      <c r="GQ32" s="133"/>
      <c r="GR32" s="133"/>
      <c r="GS32" s="133"/>
      <c r="GT32" s="133"/>
      <c r="GU32" s="133"/>
      <c r="GV32" s="133"/>
      <c r="GW32" s="133"/>
      <c r="GX32" s="133"/>
      <c r="GY32" s="133"/>
      <c r="GZ32" s="133"/>
      <c r="HA32" s="133"/>
      <c r="HB32" s="133"/>
      <c r="HC32" s="133"/>
      <c r="HD32" s="133"/>
      <c r="HE32" s="133"/>
      <c r="HF32" s="133"/>
      <c r="HG32" s="133"/>
      <c r="HH32" s="133"/>
      <c r="HI32" s="133"/>
      <c r="HJ32" s="133"/>
      <c r="HK32" s="133"/>
      <c r="HL32" s="133"/>
      <c r="HM32" s="133"/>
      <c r="HN32" s="133"/>
      <c r="HO32" s="133"/>
      <c r="HP32" s="133"/>
      <c r="HQ32" s="133"/>
      <c r="HR32" s="133"/>
      <c r="HS32" s="133"/>
      <c r="HT32" s="133"/>
      <c r="HU32" s="133"/>
      <c r="HV32" s="133"/>
      <c r="HW32" s="133"/>
      <c r="HX32" s="133"/>
      <c r="HY32" s="133"/>
      <c r="HZ32" s="133"/>
      <c r="IA32" s="133"/>
      <c r="IB32" s="133"/>
      <c r="IC32" s="133"/>
      <c r="ID32" s="133"/>
      <c r="IE32" s="133"/>
      <c r="IF32" s="133"/>
      <c r="IG32" s="133"/>
      <c r="IH32" s="133"/>
      <c r="II32" s="133"/>
      <c r="IJ32" s="133"/>
      <c r="IK32" s="133"/>
      <c r="IL32" s="133"/>
      <c r="IM32" s="133"/>
      <c r="IN32" s="133"/>
      <c r="IO32" s="133"/>
      <c r="IP32" s="133"/>
      <c r="IQ32" s="133"/>
      <c r="IR32" s="133"/>
      <c r="IS32" s="133"/>
      <c r="IT32" s="133"/>
      <c r="IU32" s="133"/>
      <c r="IV32" s="133"/>
      <c r="IW32" s="133"/>
      <c r="IX32" s="133"/>
      <c r="IY32" s="133"/>
      <c r="IZ32" s="133"/>
      <c r="JA32" s="133"/>
      <c r="JB32" s="133"/>
      <c r="JC32" s="133"/>
      <c r="JD32" s="133"/>
      <c r="JE32" s="133"/>
      <c r="JF32" s="133"/>
      <c r="JG32" s="133"/>
      <c r="JH32" s="133"/>
      <c r="JI32" s="133"/>
      <c r="JJ32" s="133"/>
      <c r="JK32" s="133"/>
      <c r="JL32" s="133"/>
      <c r="JM32" s="133"/>
      <c r="JN32" s="133"/>
      <c r="JO32" s="133"/>
      <c r="JP32" s="133"/>
      <c r="JQ32" s="133"/>
      <c r="JR32" s="133"/>
      <c r="JS32" s="133"/>
      <c r="JT32" s="133"/>
      <c r="JU32" s="133"/>
      <c r="JV32" s="133"/>
      <c r="JW32" s="133"/>
      <c r="JX32" s="133"/>
      <c r="JY32" s="133"/>
      <c r="JZ32" s="133"/>
      <c r="KA32" s="133"/>
      <c r="KB32" s="133"/>
      <c r="KC32" s="133"/>
      <c r="KD32" s="133"/>
      <c r="KE32" s="133"/>
      <c r="KF32" s="133"/>
      <c r="KG32" s="133"/>
      <c r="KH32" s="133"/>
      <c r="KI32" s="133"/>
      <c r="KJ32" s="133"/>
      <c r="KK32" s="133"/>
      <c r="KL32" s="133"/>
      <c r="KM32" s="133"/>
      <c r="KN32" s="133"/>
      <c r="KO32" s="133"/>
      <c r="KP32" s="133"/>
      <c r="KQ32" s="133"/>
      <c r="KR32" s="133"/>
      <c r="KS32" s="133"/>
      <c r="KT32" s="133"/>
      <c r="KU32" s="133"/>
      <c r="KV32" s="133"/>
      <c r="KW32" s="133"/>
      <c r="KX32" s="133"/>
      <c r="KY32" s="133"/>
      <c r="KZ32" s="133"/>
      <c r="LA32" s="133"/>
      <c r="LB32" s="133"/>
      <c r="LC32" s="133"/>
      <c r="LD32" s="133"/>
      <c r="LE32" s="133"/>
      <c r="LF32" s="133"/>
      <c r="LG32" s="133"/>
      <c r="LH32" s="133"/>
      <c r="LI32" s="133"/>
      <c r="LJ32" s="133"/>
      <c r="LK32" s="133"/>
      <c r="LL32" s="133"/>
      <c r="LM32" s="133"/>
      <c r="LN32" s="133"/>
      <c r="LO32" s="133"/>
      <c r="LP32" s="133"/>
      <c r="LQ32" s="133"/>
      <c r="LR32" s="133"/>
      <c r="LS32" s="133"/>
      <c r="LT32" s="133"/>
      <c r="LU32" s="133"/>
      <c r="LV32" s="133"/>
      <c r="LW32" s="133"/>
      <c r="LX32" s="133"/>
      <c r="LY32" s="133"/>
      <c r="LZ32" s="133"/>
      <c r="MA32" s="133"/>
      <c r="MB32" s="133"/>
      <c r="MC32" s="133"/>
      <c r="MD32" s="133"/>
      <c r="ME32" s="133"/>
      <c r="MF32" s="133"/>
      <c r="MG32" s="133"/>
      <c r="MH32" s="133"/>
      <c r="MI32" s="133"/>
      <c r="MJ32" s="133"/>
      <c r="MK32" s="133"/>
      <c r="ML32" s="133"/>
      <c r="MM32" s="133"/>
      <c r="MN32" s="133"/>
      <c r="MO32" s="133"/>
      <c r="MP32" s="133"/>
      <c r="MQ32" s="133"/>
      <c r="MR32" s="133"/>
      <c r="MS32" s="133"/>
      <c r="MT32" s="133"/>
      <c r="MU32" s="133"/>
      <c r="MV32" s="133"/>
      <c r="MW32" s="133"/>
      <c r="MX32" s="133"/>
      <c r="MY32" s="133"/>
      <c r="MZ32" s="133"/>
      <c r="NA32" s="133"/>
      <c r="NB32" s="133"/>
      <c r="NC32" s="133"/>
      <c r="ND32" s="133"/>
      <c r="NE32" s="133"/>
      <c r="NF32" s="133"/>
      <c r="NG32" s="133"/>
      <c r="NH32" s="133"/>
      <c r="NI32" s="133"/>
      <c r="NJ32" s="133"/>
      <c r="NK32" s="133"/>
      <c r="NL32" s="133"/>
      <c r="NM32" s="133"/>
      <c r="NN32" s="133"/>
      <c r="NO32" s="133"/>
      <c r="NP32" s="133"/>
      <c r="NQ32" s="133"/>
      <c r="NR32" s="133"/>
      <c r="NS32" s="133"/>
      <c r="NT32" s="133"/>
      <c r="NU32" s="133"/>
      <c r="NV32" s="133"/>
      <c r="NW32" s="133"/>
      <c r="NX32" s="133"/>
    </row>
    <row r="33" spans="1:388" s="53" customFormat="1" ht="15" customHeight="1" x14ac:dyDescent="0.2">
      <c r="A33" s="152" t="s">
        <v>292</v>
      </c>
      <c r="B33" s="175" t="s">
        <v>349</v>
      </c>
      <c r="C33" s="39"/>
      <c r="D33" s="39"/>
      <c r="E33" s="39"/>
      <c r="F33" s="39"/>
      <c r="G33" s="39"/>
      <c r="H33" s="39"/>
      <c r="I33" s="39"/>
      <c r="J33" s="39"/>
      <c r="K33"/>
      <c r="L33"/>
      <c r="M33"/>
      <c r="N33"/>
      <c r="O33"/>
      <c r="P33"/>
      <c r="Q33"/>
      <c r="R33" s="133"/>
      <c r="S33" s="133"/>
      <c r="T33" s="133"/>
      <c r="U33" s="133"/>
      <c r="V33" s="133"/>
      <c r="W33" s="133"/>
      <c r="X33" s="133"/>
      <c r="Y33" s="133"/>
      <c r="Z33" s="133"/>
      <c r="AA33" s="133"/>
      <c r="AB33" s="133"/>
      <c r="AC33" s="133"/>
      <c r="AD33" s="133"/>
      <c r="AE33" s="133"/>
      <c r="AF33" s="133"/>
      <c r="AG33" s="133"/>
      <c r="AH33" s="133"/>
      <c r="AI33" s="133"/>
      <c r="AJ33" s="133"/>
      <c r="AK33" s="133"/>
      <c r="AL33" s="133"/>
      <c r="AM33" s="133"/>
      <c r="AN33" s="133"/>
      <c r="AO33" s="133"/>
      <c r="AP33" s="133"/>
      <c r="AQ33" s="133"/>
      <c r="AR33" s="133"/>
      <c r="AS33" s="133"/>
      <c r="AT33" s="133"/>
      <c r="AU33" s="133"/>
      <c r="AV33" s="133"/>
      <c r="AW33" s="133"/>
      <c r="AX33" s="133"/>
      <c r="AY33" s="133"/>
      <c r="AZ33" s="133"/>
      <c r="BA33" s="133"/>
      <c r="BB33" s="133"/>
      <c r="BC33" s="133"/>
      <c r="BD33" s="133"/>
      <c r="BE33" s="133"/>
      <c r="BF33" s="133"/>
      <c r="BG33" s="133"/>
      <c r="BH33" s="133"/>
      <c r="BI33" s="133"/>
      <c r="BJ33" s="133"/>
      <c r="BK33" s="133"/>
      <c r="BL33" s="133"/>
      <c r="BM33" s="133"/>
      <c r="BN33" s="133"/>
      <c r="BO33" s="133"/>
      <c r="BP33" s="133"/>
      <c r="BQ33" s="133"/>
      <c r="BR33" s="133"/>
      <c r="BS33" s="133"/>
      <c r="BT33" s="133"/>
      <c r="BU33" s="133"/>
      <c r="BV33" s="133"/>
      <c r="BW33" s="133"/>
      <c r="BX33" s="133"/>
      <c r="BY33" s="133"/>
      <c r="BZ33" s="133"/>
      <c r="CA33" s="133"/>
      <c r="CB33" s="133"/>
      <c r="CC33" s="133"/>
      <c r="CD33" s="133"/>
      <c r="CE33" s="133"/>
      <c r="CF33" s="133"/>
      <c r="CG33" s="133"/>
      <c r="CH33" s="133"/>
      <c r="CI33" s="133"/>
      <c r="CJ33" s="133"/>
      <c r="CK33" s="133"/>
      <c r="CL33" s="133"/>
      <c r="CM33" s="133"/>
      <c r="CN33" s="133"/>
      <c r="CO33" s="133"/>
      <c r="CP33" s="133"/>
      <c r="CQ33" s="133"/>
      <c r="CR33" s="133"/>
      <c r="CS33" s="133"/>
      <c r="CT33" s="133"/>
      <c r="CU33" s="133"/>
      <c r="CV33" s="133"/>
      <c r="CW33" s="133"/>
      <c r="CX33" s="133"/>
      <c r="CY33" s="133"/>
      <c r="CZ33" s="133"/>
      <c r="DA33" s="133"/>
      <c r="DB33" s="133"/>
      <c r="DC33" s="133"/>
      <c r="DD33" s="133"/>
      <c r="DE33" s="133"/>
      <c r="DF33" s="133"/>
      <c r="DG33" s="133"/>
      <c r="DH33" s="133"/>
      <c r="DI33" s="133"/>
      <c r="DJ33" s="133"/>
      <c r="DK33" s="133"/>
      <c r="DL33" s="133"/>
      <c r="DM33" s="133"/>
      <c r="DN33" s="133"/>
      <c r="DO33" s="133"/>
      <c r="DP33" s="133"/>
      <c r="DQ33" s="133"/>
      <c r="DR33" s="133"/>
      <c r="DS33" s="133"/>
      <c r="DT33" s="133"/>
      <c r="DU33" s="133"/>
      <c r="DV33" s="133"/>
      <c r="DW33" s="133"/>
      <c r="DX33" s="133"/>
      <c r="DY33" s="133"/>
      <c r="DZ33" s="133"/>
      <c r="EA33" s="133"/>
      <c r="EB33" s="133"/>
      <c r="EC33" s="133"/>
      <c r="ED33" s="133"/>
      <c r="EE33" s="133"/>
      <c r="EF33" s="133"/>
      <c r="EG33" s="133"/>
      <c r="EH33" s="133"/>
      <c r="EI33" s="133"/>
      <c r="EJ33" s="133"/>
      <c r="EK33" s="133"/>
      <c r="EL33" s="133"/>
      <c r="EM33" s="133"/>
      <c r="EN33" s="133"/>
      <c r="EO33" s="133"/>
      <c r="EP33" s="133"/>
      <c r="EQ33" s="133"/>
      <c r="ER33" s="133"/>
      <c r="ES33" s="133"/>
      <c r="ET33" s="133"/>
      <c r="EU33" s="133"/>
      <c r="EV33" s="133"/>
      <c r="EW33" s="133"/>
      <c r="EX33" s="133"/>
      <c r="EY33" s="133"/>
      <c r="EZ33" s="133"/>
      <c r="FA33" s="133"/>
      <c r="FB33" s="133"/>
      <c r="FC33" s="133"/>
      <c r="FD33" s="133"/>
      <c r="FE33" s="133"/>
      <c r="FF33" s="133"/>
      <c r="FG33" s="133"/>
      <c r="FH33" s="133"/>
      <c r="FI33" s="133"/>
      <c r="FJ33" s="133"/>
      <c r="FK33" s="133"/>
      <c r="FL33" s="133"/>
      <c r="FM33" s="133"/>
      <c r="FN33" s="133"/>
      <c r="FO33" s="133"/>
      <c r="FP33" s="133"/>
      <c r="FQ33" s="133"/>
      <c r="FR33" s="133"/>
      <c r="FS33" s="133"/>
      <c r="FT33" s="133"/>
      <c r="FU33" s="133"/>
      <c r="FV33" s="133"/>
      <c r="FW33" s="133"/>
      <c r="FX33" s="133"/>
      <c r="FY33" s="133"/>
      <c r="FZ33" s="133"/>
      <c r="GA33" s="133"/>
      <c r="GB33" s="133"/>
      <c r="GC33" s="133"/>
      <c r="GD33" s="133"/>
      <c r="GE33" s="133"/>
      <c r="GF33" s="133"/>
      <c r="GG33" s="133"/>
      <c r="GH33" s="133"/>
      <c r="GI33" s="133"/>
      <c r="GJ33" s="133"/>
      <c r="GK33" s="133"/>
      <c r="GL33" s="133"/>
      <c r="GM33" s="133"/>
      <c r="GN33" s="133"/>
      <c r="GO33" s="133"/>
      <c r="GP33" s="133"/>
      <c r="GQ33" s="133"/>
      <c r="GR33" s="133"/>
      <c r="GS33" s="133"/>
      <c r="GT33" s="133"/>
      <c r="GU33" s="133"/>
      <c r="GV33" s="133"/>
      <c r="GW33" s="133"/>
      <c r="GX33" s="133"/>
      <c r="GY33" s="133"/>
      <c r="GZ33" s="133"/>
      <c r="HA33" s="133"/>
      <c r="HB33" s="133"/>
      <c r="HC33" s="133"/>
      <c r="HD33" s="133"/>
      <c r="HE33" s="133"/>
      <c r="HF33" s="133"/>
      <c r="HG33" s="133"/>
      <c r="HH33" s="133"/>
      <c r="HI33" s="133"/>
      <c r="HJ33" s="133"/>
      <c r="HK33" s="133"/>
      <c r="HL33" s="133"/>
      <c r="HM33" s="133"/>
      <c r="HN33" s="133"/>
      <c r="HO33" s="133"/>
      <c r="HP33" s="133"/>
      <c r="HQ33" s="133"/>
      <c r="HR33" s="133"/>
      <c r="HS33" s="133"/>
      <c r="HT33" s="133"/>
      <c r="HU33" s="133"/>
      <c r="HV33" s="133"/>
      <c r="HW33" s="133"/>
      <c r="HX33" s="133"/>
      <c r="HY33" s="133"/>
      <c r="HZ33" s="133"/>
      <c r="IA33" s="133"/>
      <c r="IB33" s="133"/>
      <c r="IC33" s="133"/>
      <c r="ID33" s="133"/>
      <c r="IE33" s="133"/>
      <c r="IF33" s="133"/>
      <c r="IG33" s="133"/>
      <c r="IH33" s="133"/>
      <c r="II33" s="133"/>
      <c r="IJ33" s="133"/>
      <c r="IK33" s="133"/>
      <c r="IL33" s="133"/>
      <c r="IM33" s="133"/>
      <c r="IN33" s="133"/>
      <c r="IO33" s="133"/>
      <c r="IP33" s="133"/>
      <c r="IQ33" s="133"/>
      <c r="IR33" s="133"/>
      <c r="IS33" s="133"/>
      <c r="IT33" s="133"/>
      <c r="IU33" s="133"/>
      <c r="IV33" s="133"/>
      <c r="IW33" s="133"/>
      <c r="IX33" s="133"/>
      <c r="IY33" s="133"/>
      <c r="IZ33" s="133"/>
      <c r="JA33" s="133"/>
      <c r="JB33" s="133"/>
      <c r="JC33" s="133"/>
      <c r="JD33" s="133"/>
      <c r="JE33" s="133"/>
      <c r="JF33" s="133"/>
      <c r="JG33" s="133"/>
      <c r="JH33" s="133"/>
      <c r="JI33" s="133"/>
      <c r="JJ33" s="133"/>
      <c r="JK33" s="133"/>
      <c r="JL33" s="133"/>
      <c r="JM33" s="133"/>
      <c r="JN33" s="133"/>
      <c r="JO33" s="133"/>
      <c r="JP33" s="133"/>
      <c r="JQ33" s="133"/>
      <c r="JR33" s="133"/>
      <c r="JS33" s="133"/>
      <c r="JT33" s="133"/>
      <c r="JU33" s="133"/>
      <c r="JV33" s="133"/>
      <c r="JW33" s="133"/>
      <c r="JX33" s="133"/>
      <c r="JY33" s="133"/>
      <c r="JZ33" s="133"/>
      <c r="KA33" s="133"/>
      <c r="KB33" s="133"/>
      <c r="KC33" s="133"/>
      <c r="KD33" s="133"/>
      <c r="KE33" s="133"/>
      <c r="KF33" s="133"/>
      <c r="KG33" s="133"/>
      <c r="KH33" s="133"/>
      <c r="KI33" s="133"/>
      <c r="KJ33" s="133"/>
      <c r="KK33" s="133"/>
      <c r="KL33" s="133"/>
      <c r="KM33" s="133"/>
      <c r="KN33" s="133"/>
      <c r="KO33" s="133"/>
      <c r="KP33" s="133"/>
      <c r="KQ33" s="133"/>
      <c r="KR33" s="133"/>
      <c r="KS33" s="133"/>
      <c r="KT33" s="133"/>
      <c r="KU33" s="133"/>
      <c r="KV33" s="133"/>
      <c r="KW33" s="133"/>
      <c r="KX33" s="133"/>
      <c r="KY33" s="133"/>
      <c r="KZ33" s="133"/>
      <c r="LA33" s="133"/>
      <c r="LB33" s="133"/>
      <c r="LC33" s="133"/>
      <c r="LD33" s="133"/>
      <c r="LE33" s="133"/>
      <c r="LF33" s="133"/>
      <c r="LG33" s="133"/>
      <c r="LH33" s="133"/>
      <c r="LI33" s="133"/>
      <c r="LJ33" s="133"/>
      <c r="LK33" s="133"/>
      <c r="LL33" s="133"/>
      <c r="LM33" s="133"/>
      <c r="LN33" s="133"/>
      <c r="LO33" s="133"/>
      <c r="LP33" s="133"/>
      <c r="LQ33" s="133"/>
      <c r="LR33" s="133"/>
      <c r="LS33" s="133"/>
      <c r="LT33" s="133"/>
      <c r="LU33" s="133"/>
      <c r="LV33" s="133"/>
      <c r="LW33" s="133"/>
      <c r="LX33" s="133"/>
      <c r="LY33" s="133"/>
      <c r="LZ33" s="133"/>
      <c r="MA33" s="133"/>
      <c r="MB33" s="133"/>
      <c r="MC33" s="133"/>
      <c r="MD33" s="133"/>
      <c r="ME33" s="133"/>
      <c r="MF33" s="133"/>
      <c r="MG33" s="133"/>
      <c r="MH33" s="133"/>
      <c r="MI33" s="133"/>
      <c r="MJ33" s="133"/>
      <c r="MK33" s="133"/>
      <c r="ML33" s="133"/>
      <c r="MM33" s="133"/>
      <c r="MN33" s="133"/>
      <c r="MO33" s="133"/>
      <c r="MP33" s="133"/>
      <c r="MQ33" s="133"/>
      <c r="MR33" s="133"/>
      <c r="MS33" s="133"/>
      <c r="MT33" s="133"/>
      <c r="MU33" s="133"/>
      <c r="MV33" s="133"/>
      <c r="MW33" s="133"/>
      <c r="MX33" s="133"/>
      <c r="MY33" s="133"/>
      <c r="MZ33" s="133"/>
      <c r="NA33" s="133"/>
      <c r="NB33" s="133"/>
      <c r="NC33" s="133"/>
      <c r="ND33" s="133"/>
      <c r="NE33" s="133"/>
      <c r="NF33" s="133"/>
      <c r="NG33" s="133"/>
      <c r="NH33" s="133"/>
      <c r="NI33" s="133"/>
      <c r="NJ33" s="133"/>
      <c r="NK33" s="133"/>
      <c r="NL33" s="133"/>
      <c r="NM33" s="133"/>
      <c r="NN33" s="133"/>
      <c r="NO33" s="133"/>
      <c r="NP33" s="133"/>
      <c r="NQ33" s="133"/>
      <c r="NR33" s="133"/>
      <c r="NS33" s="133"/>
      <c r="NT33" s="133"/>
      <c r="NU33" s="133"/>
      <c r="NV33" s="133"/>
      <c r="NW33" s="133"/>
      <c r="NX33" s="133"/>
    </row>
    <row r="34" spans="1:388" ht="15" customHeight="1" x14ac:dyDescent="0.2">
      <c r="A34" s="151" t="s">
        <v>292</v>
      </c>
      <c r="B34" s="174" t="s">
        <v>350</v>
      </c>
      <c r="C34" s="39"/>
      <c r="D34" s="39"/>
      <c r="E34" s="39"/>
      <c r="F34" s="39"/>
      <c r="G34" s="39"/>
      <c r="H34" s="39"/>
      <c r="I34" s="39"/>
      <c r="J34" s="39"/>
      <c r="K34"/>
      <c r="L34"/>
      <c r="M34"/>
      <c r="N34"/>
      <c r="O34"/>
      <c r="P34"/>
      <c r="Q34"/>
      <c r="R34" s="133"/>
      <c r="S34" s="133"/>
      <c r="T34" s="133"/>
      <c r="U34" s="133"/>
      <c r="V34" s="133"/>
      <c r="W34" s="133"/>
      <c r="X34" s="133"/>
      <c r="Y34" s="133"/>
      <c r="Z34" s="133"/>
      <c r="AA34" s="133"/>
      <c r="AB34" s="133"/>
      <c r="AC34" s="133"/>
      <c r="AD34" s="133"/>
      <c r="AE34" s="133"/>
      <c r="AF34" s="133"/>
      <c r="AG34" s="133"/>
      <c r="AH34" s="133"/>
      <c r="AI34" s="133"/>
      <c r="AJ34" s="133"/>
      <c r="AK34" s="133"/>
      <c r="AL34" s="133"/>
      <c r="AM34" s="133"/>
      <c r="AN34" s="133"/>
      <c r="AO34" s="133"/>
      <c r="AP34" s="133"/>
      <c r="AQ34" s="133"/>
      <c r="AR34" s="133"/>
      <c r="AS34" s="133"/>
      <c r="AT34" s="133"/>
      <c r="AU34" s="133"/>
      <c r="AV34" s="133"/>
      <c r="AW34" s="133"/>
      <c r="AX34" s="133"/>
      <c r="AY34" s="133"/>
      <c r="AZ34" s="133"/>
      <c r="BA34" s="133"/>
      <c r="BB34" s="133"/>
      <c r="BC34" s="133"/>
      <c r="BD34" s="133"/>
      <c r="BE34" s="133"/>
      <c r="BF34" s="133"/>
      <c r="BG34" s="133"/>
      <c r="BH34" s="133"/>
      <c r="BI34" s="133"/>
      <c r="BJ34" s="133"/>
      <c r="BK34" s="133"/>
      <c r="BL34" s="133"/>
      <c r="BM34" s="133"/>
      <c r="BN34" s="133"/>
      <c r="BO34" s="133"/>
      <c r="BP34" s="133"/>
      <c r="BQ34" s="133"/>
      <c r="BR34" s="133"/>
      <c r="BS34" s="133"/>
      <c r="BT34" s="133"/>
      <c r="BU34" s="133"/>
      <c r="BV34" s="133"/>
      <c r="BW34" s="133"/>
      <c r="BX34" s="133"/>
      <c r="BY34" s="133"/>
      <c r="BZ34" s="133"/>
      <c r="CA34" s="133"/>
      <c r="CB34" s="133"/>
      <c r="CC34" s="133"/>
      <c r="CD34" s="133"/>
      <c r="CE34" s="133"/>
      <c r="CF34" s="133"/>
      <c r="CG34" s="133"/>
      <c r="CH34" s="133"/>
      <c r="CI34" s="133"/>
      <c r="CJ34" s="133"/>
      <c r="CK34" s="133"/>
      <c r="CL34" s="133"/>
      <c r="CM34" s="133"/>
      <c r="CN34" s="133"/>
      <c r="CO34" s="133"/>
      <c r="CP34" s="133"/>
      <c r="CQ34" s="133"/>
      <c r="CR34" s="133"/>
      <c r="CS34" s="133"/>
      <c r="CT34" s="133"/>
      <c r="CU34" s="133"/>
      <c r="CV34" s="133"/>
      <c r="CW34" s="133"/>
      <c r="CX34" s="133"/>
      <c r="CY34" s="133"/>
      <c r="CZ34" s="133"/>
      <c r="DA34" s="133"/>
      <c r="DB34" s="133"/>
      <c r="DC34" s="133"/>
      <c r="DD34" s="133"/>
      <c r="DE34" s="133"/>
      <c r="DF34" s="133"/>
      <c r="DG34" s="133"/>
      <c r="DH34" s="133"/>
      <c r="DI34" s="133"/>
      <c r="DJ34" s="133"/>
      <c r="DK34" s="133"/>
      <c r="DL34" s="133"/>
      <c r="DM34" s="133"/>
      <c r="DN34" s="133"/>
      <c r="DO34" s="133"/>
      <c r="DP34" s="133"/>
      <c r="DQ34" s="133"/>
      <c r="DR34" s="133"/>
      <c r="DS34" s="133"/>
      <c r="DT34" s="133"/>
      <c r="DU34" s="133"/>
      <c r="DV34" s="133"/>
      <c r="DW34" s="133"/>
      <c r="DX34" s="133"/>
      <c r="DY34" s="133"/>
      <c r="DZ34" s="133"/>
      <c r="EA34" s="133"/>
      <c r="EB34" s="133"/>
      <c r="EC34" s="133"/>
      <c r="ED34" s="133"/>
      <c r="EE34" s="133"/>
      <c r="EF34" s="133"/>
      <c r="EG34" s="133"/>
      <c r="EH34" s="133"/>
      <c r="EI34" s="133"/>
      <c r="EJ34" s="133"/>
      <c r="EK34" s="133"/>
      <c r="EL34" s="133"/>
      <c r="EM34" s="133"/>
      <c r="EN34" s="133"/>
      <c r="EO34" s="133"/>
      <c r="EP34" s="133"/>
      <c r="EQ34" s="133"/>
      <c r="ER34" s="133"/>
      <c r="ES34" s="133"/>
      <c r="ET34" s="133"/>
      <c r="EU34" s="133"/>
      <c r="EV34" s="133"/>
      <c r="EW34" s="133"/>
      <c r="EX34" s="133"/>
      <c r="EY34" s="133"/>
      <c r="EZ34" s="133"/>
      <c r="FA34" s="133"/>
      <c r="FB34" s="133"/>
      <c r="FC34" s="133"/>
      <c r="FD34" s="133"/>
      <c r="FE34" s="133"/>
      <c r="FF34" s="133"/>
      <c r="FG34" s="133"/>
      <c r="FH34" s="133"/>
      <c r="FI34" s="133"/>
      <c r="FJ34" s="133"/>
      <c r="FK34" s="133"/>
      <c r="FL34" s="133"/>
      <c r="FM34" s="133"/>
      <c r="FN34" s="133"/>
      <c r="FO34" s="133"/>
      <c r="FP34" s="133"/>
      <c r="FQ34" s="133"/>
      <c r="FR34" s="133"/>
      <c r="FS34" s="133"/>
      <c r="FT34" s="133"/>
      <c r="FU34" s="133"/>
      <c r="FV34" s="133"/>
      <c r="FW34" s="133"/>
      <c r="FX34" s="133"/>
      <c r="FY34" s="133"/>
      <c r="FZ34" s="133"/>
      <c r="GA34" s="133"/>
      <c r="GB34" s="133"/>
      <c r="GC34" s="133"/>
      <c r="GD34" s="133"/>
      <c r="GE34" s="133"/>
      <c r="GF34" s="133"/>
      <c r="GG34" s="133"/>
      <c r="GH34" s="133"/>
      <c r="GI34" s="133"/>
      <c r="GJ34" s="133"/>
      <c r="GK34" s="133"/>
      <c r="GL34" s="133"/>
      <c r="GM34" s="133"/>
      <c r="GN34" s="133"/>
      <c r="GO34" s="133"/>
      <c r="GP34" s="133"/>
      <c r="GQ34" s="133"/>
      <c r="GR34" s="133"/>
      <c r="GS34" s="133"/>
      <c r="GT34" s="133"/>
      <c r="GU34" s="133"/>
      <c r="GV34" s="133"/>
      <c r="GW34" s="133"/>
      <c r="GX34" s="133"/>
      <c r="GY34" s="133"/>
      <c r="GZ34" s="133"/>
      <c r="HA34" s="133"/>
      <c r="HB34" s="133"/>
      <c r="HC34" s="133"/>
      <c r="HD34" s="133"/>
      <c r="HE34" s="133"/>
      <c r="HF34" s="133"/>
      <c r="HG34" s="133"/>
      <c r="HH34" s="133"/>
      <c r="HI34" s="133"/>
      <c r="HJ34" s="133"/>
      <c r="HK34" s="133"/>
      <c r="HL34" s="133"/>
      <c r="HM34" s="133"/>
      <c r="HN34" s="133"/>
      <c r="HO34" s="133"/>
      <c r="HP34" s="133"/>
      <c r="HQ34" s="133"/>
      <c r="HR34" s="133"/>
      <c r="HS34" s="133"/>
      <c r="HT34" s="133"/>
      <c r="HU34" s="133"/>
      <c r="HV34" s="133"/>
      <c r="HW34" s="133"/>
      <c r="HX34" s="133"/>
      <c r="HY34" s="133"/>
      <c r="HZ34" s="133"/>
      <c r="IA34" s="133"/>
      <c r="IB34" s="133"/>
      <c r="IC34" s="133"/>
      <c r="ID34" s="133"/>
      <c r="IE34" s="133"/>
      <c r="IF34" s="133"/>
      <c r="IG34" s="133"/>
      <c r="IH34" s="133"/>
      <c r="II34" s="133"/>
      <c r="IJ34" s="133"/>
      <c r="IK34" s="133"/>
      <c r="IL34" s="133"/>
      <c r="IM34" s="133"/>
      <c r="IN34" s="133"/>
      <c r="IO34" s="133"/>
      <c r="IP34" s="133"/>
      <c r="IQ34" s="133"/>
      <c r="IR34" s="133"/>
      <c r="IS34" s="133"/>
      <c r="IT34" s="133"/>
      <c r="IU34" s="133"/>
      <c r="IV34" s="133"/>
      <c r="IW34" s="133"/>
      <c r="IX34" s="133"/>
      <c r="IY34" s="133"/>
      <c r="IZ34" s="133"/>
      <c r="JA34" s="133"/>
      <c r="JB34" s="133"/>
      <c r="JC34" s="133"/>
      <c r="JD34" s="133"/>
      <c r="JE34" s="133"/>
      <c r="JF34" s="133"/>
      <c r="JG34" s="133"/>
      <c r="JH34" s="133"/>
      <c r="JI34" s="133"/>
      <c r="JJ34" s="133"/>
      <c r="JK34" s="133"/>
      <c r="JL34" s="133"/>
      <c r="JM34" s="133"/>
      <c r="JN34" s="133"/>
      <c r="JO34" s="133"/>
      <c r="JP34" s="133"/>
      <c r="JQ34" s="133"/>
      <c r="JR34" s="133"/>
      <c r="JS34" s="133"/>
      <c r="JT34" s="133"/>
      <c r="JU34" s="133"/>
      <c r="JV34" s="133"/>
      <c r="JW34" s="133"/>
      <c r="JX34" s="133"/>
      <c r="JY34" s="133"/>
      <c r="JZ34" s="133"/>
      <c r="KA34" s="133"/>
      <c r="KB34" s="133"/>
      <c r="KC34" s="133"/>
      <c r="KD34" s="133"/>
      <c r="KE34" s="133"/>
      <c r="KF34" s="133"/>
      <c r="KG34" s="133"/>
      <c r="KH34" s="133"/>
      <c r="KI34" s="133"/>
      <c r="KJ34" s="133"/>
      <c r="KK34" s="133"/>
      <c r="KL34" s="133"/>
      <c r="KM34" s="133"/>
      <c r="KN34" s="133"/>
      <c r="KO34" s="133"/>
      <c r="KP34" s="133"/>
      <c r="KQ34" s="133"/>
      <c r="KR34" s="133"/>
      <c r="KS34" s="133"/>
      <c r="KT34" s="133"/>
      <c r="KU34" s="133"/>
      <c r="KV34" s="133"/>
      <c r="KW34" s="133"/>
      <c r="KX34" s="133"/>
      <c r="KY34" s="133"/>
      <c r="KZ34" s="133"/>
      <c r="LA34" s="133"/>
      <c r="LB34" s="133"/>
      <c r="LC34" s="133"/>
      <c r="LD34" s="133"/>
      <c r="LE34" s="133"/>
      <c r="LF34" s="133"/>
      <c r="LG34" s="133"/>
      <c r="LH34" s="133"/>
      <c r="LI34" s="133"/>
      <c r="LJ34" s="133"/>
      <c r="LK34" s="133"/>
      <c r="LL34" s="133"/>
      <c r="LM34" s="133"/>
      <c r="LN34" s="133"/>
      <c r="LO34" s="133"/>
      <c r="LP34" s="133"/>
      <c r="LQ34" s="133"/>
      <c r="LR34" s="133"/>
      <c r="LS34" s="133"/>
      <c r="LT34" s="133"/>
      <c r="LU34" s="133"/>
      <c r="LV34" s="133"/>
      <c r="LW34" s="133"/>
      <c r="LX34" s="133"/>
      <c r="LY34" s="133"/>
      <c r="LZ34" s="133"/>
      <c r="MA34" s="133"/>
      <c r="MB34" s="133"/>
      <c r="MC34" s="133"/>
      <c r="MD34" s="133"/>
      <c r="ME34" s="133"/>
      <c r="MF34" s="133"/>
      <c r="MG34" s="133"/>
      <c r="MH34" s="133"/>
      <c r="MI34" s="133"/>
      <c r="MJ34" s="133"/>
      <c r="MK34" s="133"/>
      <c r="ML34" s="133"/>
      <c r="MM34" s="133"/>
      <c r="MN34" s="133"/>
      <c r="MO34" s="133"/>
      <c r="MP34" s="133"/>
      <c r="MQ34" s="133"/>
      <c r="MR34" s="133"/>
      <c r="MS34" s="133"/>
      <c r="MT34" s="133"/>
      <c r="MU34" s="133"/>
      <c r="MV34" s="133"/>
      <c r="MW34" s="133"/>
      <c r="MX34" s="133"/>
      <c r="MY34" s="133"/>
      <c r="MZ34" s="133"/>
      <c r="NA34" s="133"/>
      <c r="NB34" s="133"/>
      <c r="NC34" s="133"/>
      <c r="ND34" s="133"/>
      <c r="NE34" s="133"/>
      <c r="NF34" s="133"/>
      <c r="NG34" s="133"/>
      <c r="NH34" s="133"/>
      <c r="NI34" s="133"/>
      <c r="NJ34" s="133"/>
      <c r="NK34" s="133"/>
      <c r="NL34" s="133"/>
      <c r="NM34" s="133"/>
      <c r="NN34" s="133"/>
      <c r="NO34" s="133"/>
      <c r="NP34" s="133"/>
      <c r="NQ34" s="133"/>
      <c r="NR34" s="133"/>
      <c r="NS34" s="133"/>
      <c r="NT34" s="133"/>
      <c r="NU34" s="133"/>
      <c r="NV34" s="133"/>
      <c r="NW34" s="133"/>
      <c r="NX34" s="133"/>
    </row>
    <row r="35" spans="1:388" s="55" customFormat="1" ht="15" customHeight="1" x14ac:dyDescent="0.2">
      <c r="A35" s="151" t="s">
        <v>292</v>
      </c>
      <c r="B35" s="174" t="s">
        <v>351</v>
      </c>
      <c r="C35" s="39">
        <v>6</v>
      </c>
      <c r="D35" s="39">
        <v>6</v>
      </c>
      <c r="E35" s="39">
        <v>6</v>
      </c>
      <c r="F35" s="39">
        <v>6</v>
      </c>
      <c r="G35" s="39">
        <v>6</v>
      </c>
      <c r="H35" s="39">
        <v>6</v>
      </c>
      <c r="I35" s="39">
        <v>6</v>
      </c>
      <c r="J35" s="39">
        <v>6</v>
      </c>
      <c r="K35"/>
      <c r="L35"/>
      <c r="M35"/>
      <c r="N35"/>
      <c r="O35"/>
      <c r="P35"/>
      <c r="Q35"/>
      <c r="R35" s="133"/>
      <c r="S35" s="133"/>
      <c r="T35" s="133"/>
      <c r="U35" s="133"/>
      <c r="V35" s="133"/>
      <c r="W35" s="133"/>
      <c r="X35" s="133"/>
      <c r="Y35" s="133"/>
      <c r="Z35" s="133"/>
      <c r="AA35" s="133"/>
      <c r="AB35" s="133"/>
      <c r="AC35" s="133"/>
      <c r="AD35" s="133"/>
      <c r="AE35" s="133"/>
      <c r="AF35" s="133"/>
      <c r="AG35" s="133"/>
      <c r="AH35" s="133"/>
      <c r="AI35" s="133"/>
      <c r="AJ35" s="133"/>
      <c r="AK35" s="133"/>
      <c r="AL35" s="133"/>
      <c r="AM35" s="133"/>
      <c r="AN35" s="133"/>
      <c r="AO35" s="133"/>
      <c r="AP35" s="133"/>
      <c r="AQ35" s="133"/>
      <c r="AR35" s="133"/>
      <c r="AS35" s="133"/>
      <c r="AT35" s="133"/>
      <c r="AU35" s="133"/>
      <c r="AV35" s="133"/>
      <c r="AW35" s="133"/>
      <c r="AX35" s="133"/>
      <c r="AY35" s="133"/>
      <c r="AZ35" s="133"/>
      <c r="BA35" s="133"/>
      <c r="BB35" s="133"/>
      <c r="BC35" s="133"/>
      <c r="BD35" s="133"/>
      <c r="BE35" s="133"/>
      <c r="BF35" s="133"/>
      <c r="BG35" s="133"/>
      <c r="BH35" s="133"/>
      <c r="BI35" s="133"/>
      <c r="BJ35" s="133"/>
      <c r="BK35" s="133"/>
      <c r="BL35" s="133"/>
      <c r="BM35" s="133"/>
      <c r="BN35" s="133"/>
      <c r="BO35" s="133"/>
      <c r="BP35" s="133"/>
      <c r="BQ35" s="133"/>
      <c r="BR35" s="133"/>
      <c r="BS35" s="133"/>
      <c r="BT35" s="133"/>
      <c r="BU35" s="133"/>
      <c r="BV35" s="133"/>
      <c r="BW35" s="133"/>
      <c r="BX35" s="133"/>
      <c r="BY35" s="133"/>
      <c r="BZ35" s="133"/>
      <c r="CA35" s="133"/>
      <c r="CB35" s="133"/>
      <c r="CC35" s="133"/>
      <c r="CD35" s="133"/>
      <c r="CE35" s="133"/>
      <c r="CF35" s="133"/>
      <c r="CG35" s="133"/>
      <c r="CH35" s="133"/>
      <c r="CI35" s="133"/>
      <c r="CJ35" s="133"/>
      <c r="CK35" s="133"/>
      <c r="CL35" s="133"/>
      <c r="CM35" s="133"/>
      <c r="CN35" s="133"/>
      <c r="CO35" s="133"/>
      <c r="CP35" s="133"/>
      <c r="CQ35" s="133"/>
      <c r="CR35" s="133"/>
      <c r="CS35" s="133"/>
      <c r="CT35" s="133"/>
      <c r="CU35" s="133"/>
      <c r="CV35" s="133"/>
      <c r="CW35" s="133"/>
      <c r="CX35" s="133"/>
      <c r="CY35" s="133"/>
      <c r="CZ35" s="133"/>
      <c r="DA35" s="133"/>
      <c r="DB35" s="133"/>
      <c r="DC35" s="133"/>
      <c r="DD35" s="133"/>
      <c r="DE35" s="133"/>
      <c r="DF35" s="133"/>
      <c r="DG35" s="133"/>
      <c r="DH35" s="133"/>
      <c r="DI35" s="133"/>
      <c r="DJ35" s="133"/>
      <c r="DK35" s="133"/>
      <c r="DL35" s="133"/>
      <c r="DM35" s="133"/>
      <c r="DN35" s="133"/>
      <c r="DO35" s="133"/>
      <c r="DP35" s="133"/>
      <c r="DQ35" s="133"/>
      <c r="DR35" s="133"/>
      <c r="DS35" s="133"/>
      <c r="DT35" s="133"/>
      <c r="DU35" s="133"/>
      <c r="DV35" s="133"/>
      <c r="DW35" s="133"/>
      <c r="DX35" s="133"/>
      <c r="DY35" s="133"/>
      <c r="DZ35" s="133"/>
      <c r="EA35" s="133"/>
      <c r="EB35" s="133"/>
      <c r="EC35" s="133"/>
      <c r="ED35" s="133"/>
      <c r="EE35" s="133"/>
      <c r="EF35" s="133"/>
      <c r="EG35" s="133"/>
      <c r="EH35" s="133"/>
      <c r="EI35" s="133"/>
      <c r="EJ35" s="133"/>
      <c r="EK35" s="133"/>
      <c r="EL35" s="133"/>
      <c r="EM35" s="133"/>
      <c r="EN35" s="133"/>
      <c r="EO35" s="133"/>
      <c r="EP35" s="133"/>
      <c r="EQ35" s="133"/>
      <c r="ER35" s="133"/>
      <c r="ES35" s="133"/>
      <c r="ET35" s="133"/>
      <c r="EU35" s="133"/>
      <c r="EV35" s="133"/>
      <c r="EW35" s="133"/>
      <c r="EX35" s="133"/>
      <c r="EY35" s="133"/>
      <c r="EZ35" s="133"/>
      <c r="FA35" s="133"/>
      <c r="FB35" s="133"/>
      <c r="FC35" s="133"/>
      <c r="FD35" s="133"/>
      <c r="FE35" s="133"/>
      <c r="FF35" s="133"/>
      <c r="FG35" s="133"/>
      <c r="FH35" s="133"/>
      <c r="FI35" s="133"/>
      <c r="FJ35" s="133"/>
      <c r="FK35" s="133"/>
      <c r="FL35" s="133"/>
      <c r="FM35" s="133"/>
      <c r="FN35" s="133"/>
      <c r="FO35" s="133"/>
      <c r="FP35" s="133"/>
      <c r="FQ35" s="133"/>
      <c r="FR35" s="133"/>
      <c r="FS35" s="133"/>
      <c r="FT35" s="133"/>
      <c r="FU35" s="133"/>
      <c r="FV35" s="133"/>
      <c r="FW35" s="133"/>
      <c r="FX35" s="133"/>
      <c r="FY35" s="133"/>
      <c r="FZ35" s="133"/>
      <c r="GA35" s="133"/>
      <c r="GB35" s="133"/>
      <c r="GC35" s="133"/>
      <c r="GD35" s="133"/>
      <c r="GE35" s="133"/>
      <c r="GF35" s="133"/>
      <c r="GG35" s="133"/>
      <c r="GH35" s="133"/>
      <c r="GI35" s="133"/>
      <c r="GJ35" s="133"/>
      <c r="GK35" s="133"/>
      <c r="GL35" s="133"/>
      <c r="GM35" s="133"/>
      <c r="GN35" s="133"/>
      <c r="GO35" s="133"/>
      <c r="GP35" s="133"/>
      <c r="GQ35" s="133"/>
      <c r="GR35" s="133"/>
      <c r="GS35" s="133"/>
      <c r="GT35" s="133"/>
      <c r="GU35" s="133"/>
      <c r="GV35" s="133"/>
      <c r="GW35" s="133"/>
      <c r="GX35" s="133"/>
      <c r="GY35" s="133"/>
      <c r="GZ35" s="133"/>
      <c r="HA35" s="133"/>
      <c r="HB35" s="133"/>
      <c r="HC35" s="133"/>
      <c r="HD35" s="133"/>
      <c r="HE35" s="133"/>
      <c r="HF35" s="133"/>
      <c r="HG35" s="133"/>
      <c r="HH35" s="133"/>
      <c r="HI35" s="133"/>
      <c r="HJ35" s="133"/>
      <c r="HK35" s="133"/>
      <c r="HL35" s="133"/>
      <c r="HM35" s="133"/>
      <c r="HN35" s="133"/>
      <c r="HO35" s="133"/>
      <c r="HP35" s="133"/>
      <c r="HQ35" s="133"/>
      <c r="HR35" s="133"/>
      <c r="HS35" s="133"/>
      <c r="HT35" s="133"/>
      <c r="HU35" s="133"/>
      <c r="HV35" s="133"/>
      <c r="HW35" s="133"/>
      <c r="HX35" s="133"/>
      <c r="HY35" s="133"/>
      <c r="HZ35" s="133"/>
      <c r="IA35" s="133"/>
      <c r="IB35" s="133"/>
      <c r="IC35" s="133"/>
      <c r="ID35" s="133"/>
      <c r="IE35" s="133"/>
      <c r="IF35" s="133"/>
      <c r="IG35" s="133"/>
      <c r="IH35" s="133"/>
      <c r="II35" s="133"/>
      <c r="IJ35" s="133"/>
      <c r="IK35" s="133"/>
      <c r="IL35" s="133"/>
      <c r="IM35" s="133"/>
      <c r="IN35" s="133"/>
      <c r="IO35" s="133"/>
      <c r="IP35" s="133"/>
      <c r="IQ35" s="133"/>
      <c r="IR35" s="133"/>
      <c r="IS35" s="133"/>
      <c r="IT35" s="133"/>
      <c r="IU35" s="133"/>
      <c r="IV35" s="133"/>
      <c r="IW35" s="133"/>
      <c r="IX35" s="133"/>
      <c r="IY35" s="133"/>
      <c r="IZ35" s="133"/>
      <c r="JA35" s="133"/>
      <c r="JB35" s="133"/>
      <c r="JC35" s="133"/>
      <c r="JD35" s="133"/>
      <c r="JE35" s="133"/>
      <c r="JF35" s="133"/>
      <c r="JG35" s="133"/>
      <c r="JH35" s="133"/>
      <c r="JI35" s="133"/>
      <c r="JJ35" s="133"/>
      <c r="JK35" s="133"/>
      <c r="JL35" s="133"/>
      <c r="JM35" s="133"/>
      <c r="JN35" s="133"/>
      <c r="JO35" s="133"/>
      <c r="JP35" s="133"/>
      <c r="JQ35" s="133"/>
      <c r="JR35" s="133"/>
      <c r="JS35" s="133"/>
      <c r="JT35" s="133"/>
      <c r="JU35" s="133"/>
      <c r="JV35" s="133"/>
      <c r="JW35" s="133"/>
      <c r="JX35" s="133"/>
      <c r="JY35" s="133"/>
      <c r="JZ35" s="133"/>
      <c r="KA35" s="133"/>
      <c r="KB35" s="133"/>
      <c r="KC35" s="133"/>
      <c r="KD35" s="133"/>
      <c r="KE35" s="133"/>
      <c r="KF35" s="133"/>
      <c r="KG35" s="133"/>
      <c r="KH35" s="133"/>
      <c r="KI35" s="133"/>
      <c r="KJ35" s="133"/>
      <c r="KK35" s="133"/>
      <c r="KL35" s="133"/>
      <c r="KM35" s="133"/>
      <c r="KN35" s="133"/>
      <c r="KO35" s="133"/>
      <c r="KP35" s="133"/>
      <c r="KQ35" s="133"/>
      <c r="KR35" s="133"/>
      <c r="KS35" s="133"/>
      <c r="KT35" s="133"/>
      <c r="KU35" s="133"/>
      <c r="KV35" s="133"/>
      <c r="KW35" s="133"/>
      <c r="KX35" s="133"/>
      <c r="KY35" s="133"/>
      <c r="KZ35" s="133"/>
      <c r="LA35" s="133"/>
      <c r="LB35" s="133"/>
      <c r="LC35" s="133"/>
      <c r="LD35" s="133"/>
      <c r="LE35" s="133"/>
      <c r="LF35" s="133"/>
      <c r="LG35" s="133"/>
      <c r="LH35" s="133"/>
      <c r="LI35" s="133"/>
      <c r="LJ35" s="133"/>
      <c r="LK35" s="133"/>
      <c r="LL35" s="133"/>
      <c r="LM35" s="133"/>
      <c r="LN35" s="133"/>
      <c r="LO35" s="133"/>
      <c r="LP35" s="133"/>
      <c r="LQ35" s="133"/>
      <c r="LR35" s="133"/>
      <c r="LS35" s="133"/>
      <c r="LT35" s="133"/>
      <c r="LU35" s="133"/>
      <c r="LV35" s="133"/>
      <c r="LW35" s="133"/>
      <c r="LX35" s="133"/>
      <c r="LY35" s="133"/>
      <c r="LZ35" s="133"/>
      <c r="MA35" s="133"/>
      <c r="MB35" s="133"/>
      <c r="MC35" s="133"/>
      <c r="MD35" s="133"/>
      <c r="ME35" s="133"/>
      <c r="MF35" s="133"/>
      <c r="MG35" s="133"/>
      <c r="MH35" s="133"/>
      <c r="MI35" s="133"/>
      <c r="MJ35" s="133"/>
      <c r="MK35" s="133"/>
      <c r="ML35" s="133"/>
      <c r="MM35" s="133"/>
      <c r="MN35" s="133"/>
      <c r="MO35" s="133"/>
      <c r="MP35" s="133"/>
      <c r="MQ35" s="133"/>
      <c r="MR35" s="133"/>
      <c r="MS35" s="133"/>
      <c r="MT35" s="133"/>
      <c r="MU35" s="133"/>
      <c r="MV35" s="133"/>
      <c r="MW35" s="133"/>
      <c r="MX35" s="133"/>
      <c r="MY35" s="133"/>
      <c r="MZ35" s="133"/>
      <c r="NA35" s="133"/>
      <c r="NB35" s="133"/>
      <c r="NC35" s="133"/>
      <c r="ND35" s="133"/>
      <c r="NE35" s="133"/>
      <c r="NF35" s="133"/>
      <c r="NG35" s="133"/>
      <c r="NH35" s="133"/>
      <c r="NI35" s="133"/>
      <c r="NJ35" s="133"/>
      <c r="NK35" s="133"/>
      <c r="NL35" s="133"/>
      <c r="NM35" s="133"/>
      <c r="NN35" s="133"/>
      <c r="NO35" s="133"/>
      <c r="NP35" s="133"/>
      <c r="NQ35" s="133"/>
      <c r="NR35" s="133"/>
      <c r="NS35" s="133"/>
      <c r="NT35" s="133"/>
      <c r="NU35" s="133"/>
      <c r="NV35" s="133"/>
      <c r="NW35" s="133"/>
      <c r="NX35" s="133"/>
    </row>
    <row r="36" spans="1:388" s="55" customFormat="1" ht="15" customHeight="1" x14ac:dyDescent="0.2">
      <c r="A36" s="150" t="s">
        <v>293</v>
      </c>
      <c r="B36" s="172" t="s">
        <v>352</v>
      </c>
      <c r="C36" s="38"/>
      <c r="D36" s="38"/>
      <c r="E36" s="38"/>
      <c r="F36" s="38"/>
      <c r="G36" s="38"/>
      <c r="H36" s="38"/>
      <c r="I36" s="38"/>
      <c r="J36" s="38"/>
      <c r="K36"/>
      <c r="L36"/>
      <c r="M36"/>
      <c r="N36"/>
      <c r="O36"/>
      <c r="P36"/>
      <c r="Q36"/>
      <c r="R36" s="133"/>
      <c r="S36" s="133"/>
      <c r="T36" s="133"/>
      <c r="U36" s="133"/>
      <c r="V36" s="133"/>
      <c r="W36" s="133"/>
      <c r="X36" s="133"/>
      <c r="Y36" s="133"/>
      <c r="Z36" s="133"/>
      <c r="AA36" s="133"/>
      <c r="AB36" s="133"/>
      <c r="AC36" s="133"/>
      <c r="AD36" s="133"/>
      <c r="AE36" s="133"/>
      <c r="AF36" s="133"/>
      <c r="AG36" s="133"/>
      <c r="AH36" s="133"/>
      <c r="AI36" s="133"/>
      <c r="AJ36" s="133"/>
      <c r="AK36" s="133"/>
      <c r="AL36" s="133"/>
      <c r="AM36" s="133"/>
      <c r="AN36" s="133"/>
      <c r="AO36" s="133"/>
      <c r="AP36" s="133"/>
      <c r="AQ36" s="133"/>
      <c r="AR36" s="133"/>
      <c r="AS36" s="133"/>
      <c r="AT36" s="133"/>
      <c r="AU36" s="133"/>
      <c r="AV36" s="133"/>
      <c r="AW36" s="133"/>
      <c r="AX36" s="133"/>
      <c r="AY36" s="133"/>
      <c r="AZ36" s="133"/>
      <c r="BA36" s="133"/>
      <c r="BB36" s="133"/>
      <c r="BC36" s="133"/>
      <c r="BD36" s="133"/>
      <c r="BE36" s="133"/>
      <c r="BF36" s="133"/>
      <c r="BG36" s="133"/>
      <c r="BH36" s="133"/>
      <c r="BI36" s="133"/>
      <c r="BJ36" s="133"/>
      <c r="BK36" s="133"/>
      <c r="BL36" s="133"/>
      <c r="BM36" s="133"/>
      <c r="BN36" s="133"/>
      <c r="BO36" s="133"/>
      <c r="BP36" s="133"/>
      <c r="BQ36" s="133"/>
      <c r="BR36" s="133"/>
      <c r="BS36" s="133"/>
      <c r="BT36" s="133"/>
      <c r="BU36" s="133"/>
      <c r="BV36" s="133"/>
      <c r="BW36" s="133"/>
      <c r="BX36" s="133"/>
      <c r="BY36" s="133"/>
      <c r="BZ36" s="133"/>
      <c r="CA36" s="133"/>
      <c r="CB36" s="133"/>
      <c r="CC36" s="133"/>
      <c r="CD36" s="133"/>
      <c r="CE36" s="133"/>
      <c r="CF36" s="133"/>
      <c r="CG36" s="133"/>
      <c r="CH36" s="133"/>
      <c r="CI36" s="133"/>
      <c r="CJ36" s="133"/>
      <c r="CK36" s="133"/>
      <c r="CL36" s="133"/>
      <c r="CM36" s="133"/>
      <c r="CN36" s="133"/>
      <c r="CO36" s="133"/>
      <c r="CP36" s="133"/>
      <c r="CQ36" s="133"/>
      <c r="CR36" s="133"/>
      <c r="CS36" s="133"/>
      <c r="CT36" s="133"/>
      <c r="CU36" s="133"/>
      <c r="CV36" s="133"/>
      <c r="CW36" s="133"/>
      <c r="CX36" s="133"/>
      <c r="CY36" s="133"/>
      <c r="CZ36" s="133"/>
      <c r="DA36" s="133"/>
      <c r="DB36" s="133"/>
      <c r="DC36" s="133"/>
      <c r="DD36" s="133"/>
      <c r="DE36" s="133"/>
      <c r="DF36" s="133"/>
      <c r="DG36" s="133"/>
      <c r="DH36" s="133"/>
      <c r="DI36" s="133"/>
      <c r="DJ36" s="133"/>
      <c r="DK36" s="133"/>
      <c r="DL36" s="133"/>
      <c r="DM36" s="133"/>
      <c r="DN36" s="133"/>
      <c r="DO36" s="133"/>
      <c r="DP36" s="133"/>
      <c r="DQ36" s="133"/>
      <c r="DR36" s="133"/>
      <c r="DS36" s="133"/>
      <c r="DT36" s="133"/>
      <c r="DU36" s="133"/>
      <c r="DV36" s="133"/>
      <c r="DW36" s="133"/>
      <c r="DX36" s="133"/>
      <c r="DY36" s="133"/>
      <c r="DZ36" s="133"/>
      <c r="EA36" s="133"/>
      <c r="EB36" s="133"/>
      <c r="EC36" s="133"/>
      <c r="ED36" s="133"/>
      <c r="EE36" s="133"/>
      <c r="EF36" s="133"/>
      <c r="EG36" s="133"/>
      <c r="EH36" s="133"/>
      <c r="EI36" s="133"/>
      <c r="EJ36" s="133"/>
      <c r="EK36" s="133"/>
      <c r="EL36" s="133"/>
      <c r="EM36" s="133"/>
      <c r="EN36" s="133"/>
      <c r="EO36" s="133"/>
      <c r="EP36" s="133"/>
      <c r="EQ36" s="133"/>
      <c r="ER36" s="133"/>
      <c r="ES36" s="133"/>
      <c r="ET36" s="133"/>
      <c r="EU36" s="133"/>
      <c r="EV36" s="133"/>
      <c r="EW36" s="133"/>
      <c r="EX36" s="133"/>
      <c r="EY36" s="133"/>
      <c r="EZ36" s="133"/>
      <c r="FA36" s="133"/>
      <c r="FB36" s="133"/>
      <c r="FC36" s="133"/>
      <c r="FD36" s="133"/>
      <c r="FE36" s="133"/>
      <c r="FF36" s="133"/>
      <c r="FG36" s="133"/>
      <c r="FH36" s="133"/>
      <c r="FI36" s="133"/>
      <c r="FJ36" s="133"/>
      <c r="FK36" s="133"/>
      <c r="FL36" s="133"/>
      <c r="FM36" s="133"/>
      <c r="FN36" s="133"/>
      <c r="FO36" s="133"/>
      <c r="FP36" s="133"/>
      <c r="FQ36" s="133"/>
      <c r="FR36" s="133"/>
      <c r="FS36" s="133"/>
      <c r="FT36" s="133"/>
      <c r="FU36" s="133"/>
      <c r="FV36" s="133"/>
      <c r="FW36" s="133"/>
      <c r="FX36" s="133"/>
      <c r="FY36" s="133"/>
      <c r="FZ36" s="133"/>
      <c r="GA36" s="133"/>
      <c r="GB36" s="133"/>
      <c r="GC36" s="133"/>
      <c r="GD36" s="133"/>
      <c r="GE36" s="133"/>
      <c r="GF36" s="133"/>
      <c r="GG36" s="133"/>
      <c r="GH36" s="133"/>
      <c r="GI36" s="133"/>
      <c r="GJ36" s="133"/>
      <c r="GK36" s="133"/>
      <c r="GL36" s="133"/>
      <c r="GM36" s="133"/>
      <c r="GN36" s="133"/>
      <c r="GO36" s="133"/>
      <c r="GP36" s="133"/>
      <c r="GQ36" s="133"/>
      <c r="GR36" s="133"/>
      <c r="GS36" s="133"/>
      <c r="GT36" s="133"/>
      <c r="GU36" s="133"/>
      <c r="GV36" s="133"/>
      <c r="GW36" s="133"/>
      <c r="GX36" s="133"/>
      <c r="GY36" s="133"/>
      <c r="GZ36" s="133"/>
      <c r="HA36" s="133"/>
      <c r="HB36" s="133"/>
      <c r="HC36" s="133"/>
      <c r="HD36" s="133"/>
      <c r="HE36" s="133"/>
      <c r="HF36" s="133"/>
      <c r="HG36" s="133"/>
      <c r="HH36" s="133"/>
      <c r="HI36" s="133"/>
      <c r="HJ36" s="133"/>
      <c r="HK36" s="133"/>
      <c r="HL36" s="133"/>
      <c r="HM36" s="133"/>
      <c r="HN36" s="133"/>
      <c r="HO36" s="133"/>
      <c r="HP36" s="133"/>
      <c r="HQ36" s="133"/>
      <c r="HR36" s="133"/>
      <c r="HS36" s="133"/>
      <c r="HT36" s="133"/>
      <c r="HU36" s="133"/>
      <c r="HV36" s="133"/>
      <c r="HW36" s="133"/>
      <c r="HX36" s="133"/>
      <c r="HY36" s="133"/>
      <c r="HZ36" s="133"/>
      <c r="IA36" s="133"/>
      <c r="IB36" s="133"/>
      <c r="IC36" s="133"/>
      <c r="ID36" s="133"/>
      <c r="IE36" s="133"/>
      <c r="IF36" s="133"/>
      <c r="IG36" s="133"/>
      <c r="IH36" s="133"/>
      <c r="II36" s="133"/>
      <c r="IJ36" s="133"/>
      <c r="IK36" s="133"/>
      <c r="IL36" s="133"/>
      <c r="IM36" s="133"/>
      <c r="IN36" s="133"/>
      <c r="IO36" s="133"/>
      <c r="IP36" s="133"/>
      <c r="IQ36" s="133"/>
      <c r="IR36" s="133"/>
      <c r="IS36" s="133"/>
      <c r="IT36" s="133"/>
      <c r="IU36" s="133"/>
      <c r="IV36" s="133"/>
      <c r="IW36" s="133"/>
      <c r="IX36" s="133"/>
      <c r="IY36" s="133"/>
      <c r="IZ36" s="133"/>
      <c r="JA36" s="133"/>
      <c r="JB36" s="133"/>
      <c r="JC36" s="133"/>
      <c r="JD36" s="133"/>
      <c r="JE36" s="133"/>
      <c r="JF36" s="133"/>
      <c r="JG36" s="133"/>
      <c r="JH36" s="133"/>
      <c r="JI36" s="133"/>
      <c r="JJ36" s="133"/>
      <c r="JK36" s="133"/>
      <c r="JL36" s="133"/>
      <c r="JM36" s="133"/>
      <c r="JN36" s="133"/>
      <c r="JO36" s="133"/>
      <c r="JP36" s="133"/>
      <c r="JQ36" s="133"/>
      <c r="JR36" s="133"/>
      <c r="JS36" s="133"/>
      <c r="JT36" s="133"/>
      <c r="JU36" s="133"/>
      <c r="JV36" s="133"/>
      <c r="JW36" s="133"/>
      <c r="JX36" s="133"/>
      <c r="JY36" s="133"/>
      <c r="JZ36" s="133"/>
      <c r="KA36" s="133"/>
      <c r="KB36" s="133"/>
      <c r="KC36" s="133"/>
      <c r="KD36" s="133"/>
      <c r="KE36" s="133"/>
      <c r="KF36" s="133"/>
      <c r="KG36" s="133"/>
      <c r="KH36" s="133"/>
      <c r="KI36" s="133"/>
      <c r="KJ36" s="133"/>
      <c r="KK36" s="133"/>
      <c r="KL36" s="133"/>
      <c r="KM36" s="133"/>
      <c r="KN36" s="133"/>
      <c r="KO36" s="133"/>
      <c r="KP36" s="133"/>
      <c r="KQ36" s="133"/>
      <c r="KR36" s="133"/>
      <c r="KS36" s="133"/>
      <c r="KT36" s="133"/>
      <c r="KU36" s="133"/>
      <c r="KV36" s="133"/>
      <c r="KW36" s="133"/>
      <c r="KX36" s="133"/>
      <c r="KY36" s="133"/>
      <c r="KZ36" s="133"/>
      <c r="LA36" s="133"/>
      <c r="LB36" s="133"/>
      <c r="LC36" s="133"/>
      <c r="LD36" s="133"/>
      <c r="LE36" s="133"/>
      <c r="LF36" s="133"/>
      <c r="LG36" s="133"/>
      <c r="LH36" s="133"/>
      <c r="LI36" s="133"/>
      <c r="LJ36" s="133"/>
      <c r="LK36" s="133"/>
      <c r="LL36" s="133"/>
      <c r="LM36" s="133"/>
      <c r="LN36" s="133"/>
      <c r="LO36" s="133"/>
      <c r="LP36" s="133"/>
      <c r="LQ36" s="133"/>
      <c r="LR36" s="133"/>
      <c r="LS36" s="133"/>
      <c r="LT36" s="133"/>
      <c r="LU36" s="133"/>
      <c r="LV36" s="133"/>
      <c r="LW36" s="133"/>
      <c r="LX36" s="133"/>
      <c r="LY36" s="133"/>
      <c r="LZ36" s="133"/>
      <c r="MA36" s="133"/>
      <c r="MB36" s="133"/>
      <c r="MC36" s="133"/>
      <c r="MD36" s="133"/>
      <c r="ME36" s="133"/>
      <c r="MF36" s="133"/>
      <c r="MG36" s="133"/>
      <c r="MH36" s="133"/>
      <c r="MI36" s="133"/>
      <c r="MJ36" s="133"/>
      <c r="MK36" s="133"/>
      <c r="ML36" s="133"/>
      <c r="MM36" s="133"/>
      <c r="MN36" s="133"/>
      <c r="MO36" s="133"/>
      <c r="MP36" s="133"/>
      <c r="MQ36" s="133"/>
      <c r="MR36" s="133"/>
      <c r="MS36" s="133"/>
      <c r="MT36" s="133"/>
      <c r="MU36" s="133"/>
      <c r="MV36" s="133"/>
      <c r="MW36" s="133"/>
      <c r="MX36" s="133"/>
      <c r="MY36" s="133"/>
      <c r="MZ36" s="133"/>
      <c r="NA36" s="133"/>
      <c r="NB36" s="133"/>
      <c r="NC36" s="133"/>
      <c r="ND36" s="133"/>
      <c r="NE36" s="133"/>
      <c r="NF36" s="133"/>
      <c r="NG36" s="133"/>
      <c r="NH36" s="133"/>
      <c r="NI36" s="133"/>
      <c r="NJ36" s="133"/>
      <c r="NK36" s="133"/>
      <c r="NL36" s="133"/>
      <c r="NM36" s="133"/>
      <c r="NN36" s="133"/>
      <c r="NO36" s="133"/>
      <c r="NP36" s="133"/>
      <c r="NQ36" s="133"/>
      <c r="NR36" s="133"/>
      <c r="NS36" s="133"/>
      <c r="NT36" s="133"/>
      <c r="NU36" s="133"/>
      <c r="NV36" s="133"/>
      <c r="NW36" s="133"/>
      <c r="NX36" s="133"/>
    </row>
    <row r="37" spans="1:388" s="52" customFormat="1" ht="15" customHeight="1" x14ac:dyDescent="0.2">
      <c r="A37" s="151" t="s">
        <v>293</v>
      </c>
      <c r="B37" s="174" t="s">
        <v>353</v>
      </c>
      <c r="C37" s="38"/>
      <c r="D37" s="38"/>
      <c r="E37" s="38"/>
      <c r="F37" s="38"/>
      <c r="G37" s="38"/>
      <c r="H37" s="38"/>
      <c r="I37" s="38"/>
      <c r="J37" s="38"/>
      <c r="K37"/>
      <c r="L37"/>
      <c r="M37"/>
      <c r="N37"/>
      <c r="O37"/>
      <c r="P37"/>
      <c r="Q37"/>
      <c r="R37" s="133"/>
      <c r="S37" s="133"/>
      <c r="T37" s="133"/>
      <c r="U37" s="133"/>
      <c r="V37" s="133"/>
      <c r="W37" s="133"/>
      <c r="X37" s="133"/>
      <c r="Y37" s="133"/>
      <c r="Z37" s="133"/>
      <c r="AA37" s="133"/>
      <c r="AB37" s="133"/>
      <c r="AC37" s="133"/>
      <c r="AD37" s="133"/>
      <c r="AE37" s="133"/>
      <c r="AF37" s="133"/>
      <c r="AG37" s="133"/>
      <c r="AH37" s="133"/>
      <c r="AI37" s="133"/>
      <c r="AJ37" s="133"/>
      <c r="AK37" s="133"/>
      <c r="AL37" s="133"/>
      <c r="AM37" s="133"/>
      <c r="AN37" s="133"/>
      <c r="AO37" s="133"/>
      <c r="AP37" s="133"/>
      <c r="AQ37" s="133"/>
      <c r="AR37" s="133"/>
      <c r="AS37" s="133"/>
      <c r="AT37" s="133"/>
      <c r="AU37" s="133"/>
      <c r="AV37" s="133"/>
      <c r="AW37" s="133"/>
      <c r="AX37" s="133"/>
      <c r="AY37" s="133"/>
      <c r="AZ37" s="133"/>
      <c r="BA37" s="133"/>
      <c r="BB37" s="133"/>
      <c r="BC37" s="133"/>
      <c r="BD37" s="133"/>
      <c r="BE37" s="133"/>
      <c r="BF37" s="133"/>
      <c r="BG37" s="133"/>
      <c r="BH37" s="133"/>
      <c r="BI37" s="133"/>
      <c r="BJ37" s="133"/>
      <c r="BK37" s="133"/>
      <c r="BL37" s="133"/>
      <c r="BM37" s="133"/>
      <c r="BN37" s="133"/>
      <c r="BO37" s="133"/>
      <c r="BP37" s="133"/>
      <c r="BQ37" s="133"/>
      <c r="BR37" s="133"/>
      <c r="BS37" s="133"/>
      <c r="BT37" s="133"/>
      <c r="BU37" s="133"/>
      <c r="BV37" s="133"/>
      <c r="BW37" s="133"/>
      <c r="BX37" s="133"/>
      <c r="BY37" s="133"/>
      <c r="BZ37" s="133"/>
      <c r="CA37" s="133"/>
      <c r="CB37" s="133"/>
      <c r="CC37" s="133"/>
      <c r="CD37" s="133"/>
      <c r="CE37" s="133"/>
      <c r="CF37" s="133"/>
      <c r="CG37" s="133"/>
      <c r="CH37" s="133"/>
      <c r="CI37" s="133"/>
      <c r="CJ37" s="133"/>
      <c r="CK37" s="133"/>
      <c r="CL37" s="133"/>
      <c r="CM37" s="133"/>
      <c r="CN37" s="133"/>
      <c r="CO37" s="133"/>
      <c r="CP37" s="133"/>
      <c r="CQ37" s="133"/>
      <c r="CR37" s="133"/>
      <c r="CS37" s="133"/>
      <c r="CT37" s="133"/>
      <c r="CU37" s="133"/>
      <c r="CV37" s="133"/>
      <c r="CW37" s="133"/>
      <c r="CX37" s="133"/>
      <c r="CY37" s="133"/>
      <c r="CZ37" s="133"/>
      <c r="DA37" s="133"/>
      <c r="DB37" s="133"/>
      <c r="DC37" s="133"/>
      <c r="DD37" s="133"/>
      <c r="DE37" s="133"/>
      <c r="DF37" s="133"/>
      <c r="DG37" s="133"/>
      <c r="DH37" s="133"/>
      <c r="DI37" s="133"/>
      <c r="DJ37" s="133"/>
      <c r="DK37" s="133"/>
      <c r="DL37" s="133"/>
      <c r="DM37" s="133"/>
      <c r="DN37" s="133"/>
      <c r="DO37" s="133"/>
      <c r="DP37" s="133"/>
      <c r="DQ37" s="133"/>
      <c r="DR37" s="133"/>
      <c r="DS37" s="133"/>
      <c r="DT37" s="133"/>
      <c r="DU37" s="133"/>
      <c r="DV37" s="133"/>
      <c r="DW37" s="133"/>
      <c r="DX37" s="133"/>
      <c r="DY37" s="133"/>
      <c r="DZ37" s="133"/>
      <c r="EA37" s="133"/>
      <c r="EB37" s="133"/>
      <c r="EC37" s="133"/>
      <c r="ED37" s="133"/>
      <c r="EE37" s="133"/>
      <c r="EF37" s="133"/>
      <c r="EG37" s="133"/>
      <c r="EH37" s="133"/>
      <c r="EI37" s="133"/>
      <c r="EJ37" s="133"/>
      <c r="EK37" s="133"/>
      <c r="EL37" s="133"/>
      <c r="EM37" s="133"/>
      <c r="EN37" s="133"/>
      <c r="EO37" s="133"/>
      <c r="EP37" s="133"/>
      <c r="EQ37" s="133"/>
      <c r="ER37" s="133"/>
      <c r="ES37" s="133"/>
      <c r="ET37" s="133"/>
      <c r="EU37" s="133"/>
      <c r="EV37" s="133"/>
      <c r="EW37" s="133"/>
      <c r="EX37" s="133"/>
      <c r="EY37" s="133"/>
      <c r="EZ37" s="133"/>
      <c r="FA37" s="133"/>
      <c r="FB37" s="133"/>
      <c r="FC37" s="133"/>
      <c r="FD37" s="133"/>
      <c r="FE37" s="133"/>
      <c r="FF37" s="133"/>
      <c r="FG37" s="133"/>
      <c r="FH37" s="133"/>
      <c r="FI37" s="133"/>
      <c r="FJ37" s="133"/>
      <c r="FK37" s="133"/>
      <c r="FL37" s="133"/>
      <c r="FM37" s="133"/>
      <c r="FN37" s="133"/>
      <c r="FO37" s="133"/>
      <c r="FP37" s="133"/>
      <c r="FQ37" s="133"/>
      <c r="FR37" s="133"/>
      <c r="FS37" s="133"/>
      <c r="FT37" s="133"/>
      <c r="FU37" s="133"/>
      <c r="FV37" s="133"/>
      <c r="FW37" s="133"/>
      <c r="FX37" s="133"/>
      <c r="FY37" s="133"/>
      <c r="FZ37" s="133"/>
      <c r="GA37" s="133"/>
      <c r="GB37" s="133"/>
      <c r="GC37" s="133"/>
      <c r="GD37" s="133"/>
      <c r="GE37" s="133"/>
      <c r="GF37" s="133"/>
      <c r="GG37" s="133"/>
      <c r="GH37" s="133"/>
      <c r="GI37" s="133"/>
      <c r="GJ37" s="133"/>
      <c r="GK37" s="133"/>
      <c r="GL37" s="133"/>
      <c r="GM37" s="133"/>
      <c r="GN37" s="133"/>
      <c r="GO37" s="133"/>
      <c r="GP37" s="133"/>
      <c r="GQ37" s="133"/>
      <c r="GR37" s="133"/>
      <c r="GS37" s="133"/>
      <c r="GT37" s="133"/>
      <c r="GU37" s="133"/>
      <c r="GV37" s="133"/>
      <c r="GW37" s="133"/>
      <c r="GX37" s="133"/>
      <c r="GY37" s="133"/>
      <c r="GZ37" s="133"/>
      <c r="HA37" s="133"/>
      <c r="HB37" s="133"/>
      <c r="HC37" s="133"/>
      <c r="HD37" s="133"/>
      <c r="HE37" s="133"/>
      <c r="HF37" s="133"/>
      <c r="HG37" s="133"/>
      <c r="HH37" s="133"/>
      <c r="HI37" s="133"/>
      <c r="HJ37" s="133"/>
      <c r="HK37" s="133"/>
      <c r="HL37" s="133"/>
      <c r="HM37" s="133"/>
      <c r="HN37" s="133"/>
      <c r="HO37" s="133"/>
      <c r="HP37" s="133"/>
      <c r="HQ37" s="133"/>
      <c r="HR37" s="133"/>
      <c r="HS37" s="133"/>
      <c r="HT37" s="133"/>
      <c r="HU37" s="133"/>
      <c r="HV37" s="133"/>
      <c r="HW37" s="133"/>
      <c r="HX37" s="133"/>
      <c r="HY37" s="133"/>
      <c r="HZ37" s="133"/>
      <c r="IA37" s="133"/>
      <c r="IB37" s="133"/>
      <c r="IC37" s="133"/>
      <c r="ID37" s="133"/>
      <c r="IE37" s="133"/>
      <c r="IF37" s="133"/>
      <c r="IG37" s="133"/>
      <c r="IH37" s="133"/>
      <c r="II37" s="133"/>
      <c r="IJ37" s="133"/>
      <c r="IK37" s="133"/>
      <c r="IL37" s="133"/>
      <c r="IM37" s="133"/>
      <c r="IN37" s="133"/>
      <c r="IO37" s="133"/>
      <c r="IP37" s="133"/>
      <c r="IQ37" s="133"/>
      <c r="IR37" s="133"/>
      <c r="IS37" s="133"/>
      <c r="IT37" s="133"/>
      <c r="IU37" s="133"/>
      <c r="IV37" s="133"/>
      <c r="IW37" s="133"/>
      <c r="IX37" s="133"/>
      <c r="IY37" s="133"/>
      <c r="IZ37" s="133"/>
      <c r="JA37" s="133"/>
      <c r="JB37" s="133"/>
      <c r="JC37" s="133"/>
      <c r="JD37" s="133"/>
      <c r="JE37" s="133"/>
      <c r="JF37" s="133"/>
      <c r="JG37" s="133"/>
      <c r="JH37" s="133"/>
      <c r="JI37" s="133"/>
      <c r="JJ37" s="133"/>
      <c r="JK37" s="133"/>
      <c r="JL37" s="133"/>
      <c r="JM37" s="133"/>
      <c r="JN37" s="133"/>
      <c r="JO37" s="133"/>
      <c r="JP37" s="133"/>
      <c r="JQ37" s="133"/>
      <c r="JR37" s="133"/>
      <c r="JS37" s="133"/>
      <c r="JT37" s="133"/>
      <c r="JU37" s="133"/>
      <c r="JV37" s="133"/>
      <c r="JW37" s="133"/>
      <c r="JX37" s="133"/>
      <c r="JY37" s="133"/>
      <c r="JZ37" s="133"/>
      <c r="KA37" s="133"/>
      <c r="KB37" s="133"/>
      <c r="KC37" s="133"/>
      <c r="KD37" s="133"/>
      <c r="KE37" s="133"/>
      <c r="KF37" s="133"/>
      <c r="KG37" s="133"/>
      <c r="KH37" s="133"/>
      <c r="KI37" s="133"/>
      <c r="KJ37" s="133"/>
      <c r="KK37" s="133"/>
      <c r="KL37" s="133"/>
      <c r="KM37" s="133"/>
      <c r="KN37" s="133"/>
      <c r="KO37" s="133"/>
      <c r="KP37" s="133"/>
      <c r="KQ37" s="133"/>
      <c r="KR37" s="133"/>
      <c r="KS37" s="133"/>
      <c r="KT37" s="133"/>
      <c r="KU37" s="133"/>
      <c r="KV37" s="133"/>
      <c r="KW37" s="133"/>
      <c r="KX37" s="133"/>
      <c r="KY37" s="133"/>
      <c r="KZ37" s="133"/>
      <c r="LA37" s="133"/>
      <c r="LB37" s="133"/>
      <c r="LC37" s="133"/>
      <c r="LD37" s="133"/>
      <c r="LE37" s="133"/>
      <c r="LF37" s="133"/>
      <c r="LG37" s="133"/>
      <c r="LH37" s="133"/>
      <c r="LI37" s="133"/>
      <c r="LJ37" s="133"/>
      <c r="LK37" s="133"/>
      <c r="LL37" s="133"/>
      <c r="LM37" s="133"/>
      <c r="LN37" s="133"/>
      <c r="LO37" s="133"/>
      <c r="LP37" s="133"/>
      <c r="LQ37" s="133"/>
      <c r="LR37" s="133"/>
      <c r="LS37" s="133"/>
      <c r="LT37" s="133"/>
      <c r="LU37" s="133"/>
      <c r="LV37" s="133"/>
      <c r="LW37" s="133"/>
      <c r="LX37" s="133"/>
      <c r="LY37" s="133"/>
      <c r="LZ37" s="133"/>
      <c r="MA37" s="133"/>
      <c r="MB37" s="133"/>
      <c r="MC37" s="133"/>
      <c r="MD37" s="133"/>
      <c r="ME37" s="133"/>
      <c r="MF37" s="133"/>
      <c r="MG37" s="133"/>
      <c r="MH37" s="133"/>
      <c r="MI37" s="133"/>
      <c r="MJ37" s="133"/>
      <c r="MK37" s="133"/>
      <c r="ML37" s="133"/>
      <c r="MM37" s="133"/>
      <c r="MN37" s="133"/>
      <c r="MO37" s="133"/>
      <c r="MP37" s="133"/>
      <c r="MQ37" s="133"/>
      <c r="MR37" s="133"/>
      <c r="MS37" s="133"/>
      <c r="MT37" s="133"/>
      <c r="MU37" s="133"/>
      <c r="MV37" s="133"/>
      <c r="MW37" s="133"/>
      <c r="MX37" s="133"/>
      <c r="MY37" s="133"/>
      <c r="MZ37" s="133"/>
      <c r="NA37" s="133"/>
      <c r="NB37" s="133"/>
      <c r="NC37" s="133"/>
      <c r="ND37" s="133"/>
      <c r="NE37" s="133"/>
      <c r="NF37" s="133"/>
      <c r="NG37" s="133"/>
      <c r="NH37" s="133"/>
      <c r="NI37" s="133"/>
      <c r="NJ37" s="133"/>
      <c r="NK37" s="133"/>
      <c r="NL37" s="133"/>
      <c r="NM37" s="133"/>
      <c r="NN37" s="133"/>
      <c r="NO37" s="133"/>
      <c r="NP37" s="133"/>
      <c r="NQ37" s="133"/>
      <c r="NR37" s="133"/>
      <c r="NS37" s="133"/>
      <c r="NT37" s="133"/>
      <c r="NU37" s="133"/>
      <c r="NV37" s="133"/>
      <c r="NW37" s="133"/>
      <c r="NX37" s="133"/>
    </row>
    <row r="38" spans="1:388" s="55" customFormat="1" ht="15" customHeight="1" x14ac:dyDescent="0.2">
      <c r="A38" s="151" t="s">
        <v>293</v>
      </c>
      <c r="B38" s="174" t="s">
        <v>354</v>
      </c>
      <c r="C38" s="38">
        <v>1319760</v>
      </c>
      <c r="D38" s="38">
        <v>1144074</v>
      </c>
      <c r="E38" s="38">
        <v>1329630</v>
      </c>
      <c r="F38" s="38">
        <v>1255182</v>
      </c>
      <c r="G38" s="38">
        <v>1311864</v>
      </c>
      <c r="H38" s="38">
        <v>1263924</v>
      </c>
      <c r="I38" s="38">
        <v>1352190</v>
      </c>
      <c r="J38" s="38">
        <v>8976624</v>
      </c>
      <c r="K38"/>
      <c r="L38"/>
      <c r="M38"/>
      <c r="N38"/>
      <c r="O38"/>
      <c r="P38"/>
      <c r="Q38"/>
      <c r="R38" s="133"/>
      <c r="S38" s="133"/>
      <c r="T38" s="133"/>
      <c r="U38" s="133"/>
      <c r="V38" s="133"/>
      <c r="W38" s="133"/>
      <c r="X38" s="133"/>
      <c r="Y38" s="133"/>
      <c r="Z38" s="133"/>
      <c r="AA38" s="133"/>
      <c r="AB38" s="133"/>
      <c r="AC38" s="133"/>
      <c r="AD38" s="133"/>
      <c r="AE38" s="133"/>
      <c r="AF38" s="133"/>
      <c r="AG38" s="133"/>
      <c r="AH38" s="133"/>
      <c r="AI38" s="133"/>
      <c r="AJ38" s="133"/>
      <c r="AK38" s="133"/>
      <c r="AL38" s="133"/>
      <c r="AM38" s="133"/>
      <c r="AN38" s="133"/>
      <c r="AO38" s="133"/>
      <c r="AP38" s="133"/>
      <c r="AQ38" s="133"/>
      <c r="AR38" s="133"/>
      <c r="AS38" s="133"/>
      <c r="AT38" s="133"/>
      <c r="AU38" s="133"/>
      <c r="AV38" s="133"/>
      <c r="AW38" s="133"/>
      <c r="AX38" s="133"/>
      <c r="AY38" s="133"/>
      <c r="AZ38" s="133"/>
      <c r="BA38" s="133"/>
      <c r="BB38" s="133"/>
      <c r="BC38" s="133"/>
      <c r="BD38" s="133"/>
      <c r="BE38" s="133"/>
      <c r="BF38" s="133"/>
      <c r="BG38" s="133"/>
      <c r="BH38" s="133"/>
      <c r="BI38" s="133"/>
      <c r="BJ38" s="133"/>
      <c r="BK38" s="133"/>
      <c r="BL38" s="133"/>
      <c r="BM38" s="133"/>
      <c r="BN38" s="133"/>
      <c r="BO38" s="133"/>
      <c r="BP38" s="133"/>
      <c r="BQ38" s="133"/>
      <c r="BR38" s="133"/>
      <c r="BS38" s="133"/>
      <c r="BT38" s="133"/>
      <c r="BU38" s="133"/>
      <c r="BV38" s="133"/>
      <c r="BW38" s="133"/>
      <c r="BX38" s="133"/>
      <c r="BY38" s="133"/>
      <c r="BZ38" s="133"/>
      <c r="CA38" s="133"/>
      <c r="CB38" s="133"/>
      <c r="CC38" s="133"/>
      <c r="CD38" s="133"/>
      <c r="CE38" s="133"/>
      <c r="CF38" s="133"/>
      <c r="CG38" s="133"/>
      <c r="CH38" s="133"/>
      <c r="CI38" s="133"/>
      <c r="CJ38" s="133"/>
      <c r="CK38" s="133"/>
      <c r="CL38" s="133"/>
      <c r="CM38" s="133"/>
      <c r="CN38" s="133"/>
      <c r="CO38" s="133"/>
      <c r="CP38" s="133"/>
      <c r="CQ38" s="133"/>
      <c r="CR38" s="133"/>
      <c r="CS38" s="133"/>
      <c r="CT38" s="133"/>
      <c r="CU38" s="133"/>
      <c r="CV38" s="133"/>
      <c r="CW38" s="133"/>
      <c r="CX38" s="133"/>
      <c r="CY38" s="133"/>
      <c r="CZ38" s="133"/>
      <c r="DA38" s="133"/>
      <c r="DB38" s="133"/>
      <c r="DC38" s="133"/>
      <c r="DD38" s="133"/>
      <c r="DE38" s="133"/>
      <c r="DF38" s="133"/>
      <c r="DG38" s="133"/>
      <c r="DH38" s="133"/>
      <c r="DI38" s="133"/>
      <c r="DJ38" s="133"/>
      <c r="DK38" s="133"/>
      <c r="DL38" s="133"/>
      <c r="DM38" s="133"/>
      <c r="DN38" s="133"/>
      <c r="DO38" s="133"/>
      <c r="DP38" s="133"/>
      <c r="DQ38" s="133"/>
      <c r="DR38" s="133"/>
      <c r="DS38" s="133"/>
      <c r="DT38" s="133"/>
      <c r="DU38" s="133"/>
      <c r="DV38" s="133"/>
      <c r="DW38" s="133"/>
      <c r="DX38" s="133"/>
      <c r="DY38" s="133"/>
      <c r="DZ38" s="133"/>
      <c r="EA38" s="133"/>
      <c r="EB38" s="133"/>
      <c r="EC38" s="133"/>
      <c r="ED38" s="133"/>
      <c r="EE38" s="133"/>
      <c r="EF38" s="133"/>
      <c r="EG38" s="133"/>
      <c r="EH38" s="133"/>
      <c r="EI38" s="133"/>
      <c r="EJ38" s="133"/>
      <c r="EK38" s="133"/>
      <c r="EL38" s="133"/>
      <c r="EM38" s="133"/>
      <c r="EN38" s="133"/>
      <c r="EO38" s="133"/>
      <c r="EP38" s="133"/>
      <c r="EQ38" s="133"/>
      <c r="ER38" s="133"/>
      <c r="ES38" s="133"/>
      <c r="ET38" s="133"/>
      <c r="EU38" s="133"/>
      <c r="EV38" s="133"/>
      <c r="EW38" s="133"/>
      <c r="EX38" s="133"/>
      <c r="EY38" s="133"/>
      <c r="EZ38" s="133"/>
      <c r="FA38" s="133"/>
      <c r="FB38" s="133"/>
      <c r="FC38" s="133"/>
      <c r="FD38" s="133"/>
      <c r="FE38" s="133"/>
      <c r="FF38" s="133"/>
      <c r="FG38" s="133"/>
      <c r="FH38" s="133"/>
      <c r="FI38" s="133"/>
      <c r="FJ38" s="133"/>
      <c r="FK38" s="133"/>
      <c r="FL38" s="133"/>
      <c r="FM38" s="133"/>
      <c r="FN38" s="133"/>
      <c r="FO38" s="133"/>
      <c r="FP38" s="133"/>
      <c r="FQ38" s="133"/>
      <c r="FR38" s="133"/>
      <c r="FS38" s="133"/>
      <c r="FT38" s="133"/>
      <c r="FU38" s="133"/>
      <c r="FV38" s="133"/>
      <c r="FW38" s="133"/>
      <c r="FX38" s="133"/>
      <c r="FY38" s="133"/>
      <c r="FZ38" s="133"/>
      <c r="GA38" s="133"/>
      <c r="GB38" s="133"/>
      <c r="GC38" s="133"/>
      <c r="GD38" s="133"/>
      <c r="GE38" s="133"/>
      <c r="GF38" s="133"/>
      <c r="GG38" s="133"/>
      <c r="GH38" s="133"/>
      <c r="GI38" s="133"/>
      <c r="GJ38" s="133"/>
      <c r="GK38" s="133"/>
      <c r="GL38" s="133"/>
      <c r="GM38" s="133"/>
      <c r="GN38" s="133"/>
      <c r="GO38" s="133"/>
      <c r="GP38" s="133"/>
      <c r="GQ38" s="133"/>
      <c r="GR38" s="133"/>
      <c r="GS38" s="133"/>
      <c r="GT38" s="133"/>
      <c r="GU38" s="133"/>
      <c r="GV38" s="133"/>
      <c r="GW38" s="133"/>
      <c r="GX38" s="133"/>
      <c r="GY38" s="133"/>
      <c r="GZ38" s="133"/>
      <c r="HA38" s="133"/>
      <c r="HB38" s="133"/>
      <c r="HC38" s="133"/>
      <c r="HD38" s="133"/>
      <c r="HE38" s="133"/>
      <c r="HF38" s="133"/>
      <c r="HG38" s="133"/>
      <c r="HH38" s="133"/>
      <c r="HI38" s="133"/>
      <c r="HJ38" s="133"/>
      <c r="HK38" s="133"/>
      <c r="HL38" s="133"/>
      <c r="HM38" s="133"/>
      <c r="HN38" s="133"/>
      <c r="HO38" s="133"/>
      <c r="HP38" s="133"/>
      <c r="HQ38" s="133"/>
      <c r="HR38" s="133"/>
      <c r="HS38" s="133"/>
      <c r="HT38" s="133"/>
      <c r="HU38" s="133"/>
      <c r="HV38" s="133"/>
      <c r="HW38" s="133"/>
      <c r="HX38" s="133"/>
      <c r="HY38" s="133"/>
      <c r="HZ38" s="133"/>
      <c r="IA38" s="133"/>
      <c r="IB38" s="133"/>
      <c r="IC38" s="133"/>
      <c r="ID38" s="133"/>
      <c r="IE38" s="133"/>
      <c r="IF38" s="133"/>
      <c r="IG38" s="133"/>
      <c r="IH38" s="133"/>
      <c r="II38" s="133"/>
      <c r="IJ38" s="133"/>
      <c r="IK38" s="133"/>
      <c r="IL38" s="133"/>
      <c r="IM38" s="133"/>
      <c r="IN38" s="133"/>
      <c r="IO38" s="133"/>
      <c r="IP38" s="133"/>
      <c r="IQ38" s="133"/>
      <c r="IR38" s="133"/>
      <c r="IS38" s="133"/>
      <c r="IT38" s="133"/>
      <c r="IU38" s="133"/>
      <c r="IV38" s="133"/>
      <c r="IW38" s="133"/>
      <c r="IX38" s="133"/>
      <c r="IY38" s="133"/>
      <c r="IZ38" s="133"/>
      <c r="JA38" s="133"/>
      <c r="JB38" s="133"/>
      <c r="JC38" s="133"/>
      <c r="JD38" s="133"/>
      <c r="JE38" s="133"/>
      <c r="JF38" s="133"/>
      <c r="JG38" s="133"/>
      <c r="JH38" s="133"/>
      <c r="JI38" s="133"/>
      <c r="JJ38" s="133"/>
      <c r="JK38" s="133"/>
      <c r="JL38" s="133"/>
      <c r="JM38" s="133"/>
      <c r="JN38" s="133"/>
      <c r="JO38" s="133"/>
      <c r="JP38" s="133"/>
      <c r="JQ38" s="133"/>
      <c r="JR38" s="133"/>
      <c r="JS38" s="133"/>
      <c r="JT38" s="133"/>
      <c r="JU38" s="133"/>
      <c r="JV38" s="133"/>
      <c r="JW38" s="133"/>
      <c r="JX38" s="133"/>
      <c r="JY38" s="133"/>
      <c r="JZ38" s="133"/>
      <c r="KA38" s="133"/>
      <c r="KB38" s="133"/>
      <c r="KC38" s="133"/>
      <c r="KD38" s="133"/>
      <c r="KE38" s="133"/>
      <c r="KF38" s="133"/>
      <c r="KG38" s="133"/>
      <c r="KH38" s="133"/>
      <c r="KI38" s="133"/>
      <c r="KJ38" s="133"/>
      <c r="KK38" s="133"/>
      <c r="KL38" s="133"/>
      <c r="KM38" s="133"/>
      <c r="KN38" s="133"/>
      <c r="KO38" s="133"/>
      <c r="KP38" s="133"/>
      <c r="KQ38" s="133"/>
      <c r="KR38" s="133"/>
      <c r="KS38" s="133"/>
      <c r="KT38" s="133"/>
      <c r="KU38" s="133"/>
      <c r="KV38" s="133"/>
      <c r="KW38" s="133"/>
      <c r="KX38" s="133"/>
      <c r="KY38" s="133"/>
      <c r="KZ38" s="133"/>
      <c r="LA38" s="133"/>
      <c r="LB38" s="133"/>
      <c r="LC38" s="133"/>
      <c r="LD38" s="133"/>
      <c r="LE38" s="133"/>
      <c r="LF38" s="133"/>
      <c r="LG38" s="133"/>
      <c r="LH38" s="133"/>
      <c r="LI38" s="133"/>
      <c r="LJ38" s="133"/>
      <c r="LK38" s="133"/>
      <c r="LL38" s="133"/>
      <c r="LM38" s="133"/>
      <c r="LN38" s="133"/>
      <c r="LO38" s="133"/>
      <c r="LP38" s="133"/>
      <c r="LQ38" s="133"/>
      <c r="LR38" s="133"/>
      <c r="LS38" s="133"/>
      <c r="LT38" s="133"/>
      <c r="LU38" s="133"/>
      <c r="LV38" s="133"/>
      <c r="LW38" s="133"/>
      <c r="LX38" s="133"/>
      <c r="LY38" s="133"/>
      <c r="LZ38" s="133"/>
      <c r="MA38" s="133"/>
      <c r="MB38" s="133"/>
      <c r="MC38" s="133"/>
      <c r="MD38" s="133"/>
      <c r="ME38" s="133"/>
      <c r="MF38" s="133"/>
      <c r="MG38" s="133"/>
      <c r="MH38" s="133"/>
      <c r="MI38" s="133"/>
      <c r="MJ38" s="133"/>
      <c r="MK38" s="133"/>
      <c r="ML38" s="133"/>
      <c r="MM38" s="133"/>
      <c r="MN38" s="133"/>
      <c r="MO38" s="133"/>
      <c r="MP38" s="133"/>
      <c r="MQ38" s="133"/>
      <c r="MR38" s="133"/>
      <c r="MS38" s="133"/>
      <c r="MT38" s="133"/>
      <c r="MU38" s="133"/>
      <c r="MV38" s="133"/>
      <c r="MW38" s="133"/>
      <c r="MX38" s="133"/>
      <c r="MY38" s="133"/>
      <c r="MZ38" s="133"/>
      <c r="NA38" s="133"/>
      <c r="NB38" s="133"/>
      <c r="NC38" s="133"/>
      <c r="ND38" s="133"/>
      <c r="NE38" s="133"/>
      <c r="NF38" s="133"/>
      <c r="NG38" s="133"/>
      <c r="NH38" s="133"/>
      <c r="NI38" s="133"/>
      <c r="NJ38" s="133"/>
      <c r="NK38" s="133"/>
      <c r="NL38" s="133"/>
      <c r="NM38" s="133"/>
      <c r="NN38" s="133"/>
      <c r="NO38" s="133"/>
      <c r="NP38" s="133"/>
      <c r="NQ38" s="133"/>
      <c r="NR38" s="133"/>
      <c r="NS38" s="133"/>
      <c r="NT38" s="133"/>
      <c r="NU38" s="133"/>
      <c r="NV38" s="133"/>
      <c r="NW38" s="133"/>
      <c r="NX38" s="133"/>
    </row>
    <row r="39" spans="1:388" ht="15" customHeight="1" x14ac:dyDescent="0.2">
      <c r="A39" s="150" t="s">
        <v>294</v>
      </c>
      <c r="B39" s="172" t="s">
        <v>355</v>
      </c>
      <c r="C39" s="38"/>
      <c r="D39" s="38"/>
      <c r="E39" s="38"/>
      <c r="F39" s="38"/>
      <c r="G39" s="38"/>
      <c r="H39" s="38"/>
      <c r="I39" s="38"/>
      <c r="J39" s="38"/>
      <c r="K39"/>
      <c r="L39"/>
      <c r="M39"/>
      <c r="N39"/>
      <c r="O39"/>
      <c r="P39"/>
      <c r="Q39"/>
      <c r="R39" s="133"/>
      <c r="S39" s="133"/>
      <c r="T39" s="133"/>
      <c r="U39" s="133"/>
      <c r="V39" s="133"/>
      <c r="W39" s="133"/>
      <c r="X39" s="133"/>
      <c r="Y39" s="133"/>
      <c r="Z39" s="133"/>
      <c r="AA39" s="133"/>
      <c r="AB39" s="133"/>
      <c r="AC39" s="133"/>
      <c r="AD39" s="133"/>
      <c r="AE39" s="133"/>
      <c r="AF39" s="133"/>
      <c r="AG39" s="133"/>
      <c r="AH39" s="133"/>
      <c r="AI39" s="133"/>
      <c r="AJ39" s="133"/>
      <c r="AK39" s="133"/>
      <c r="AL39" s="133"/>
      <c r="AM39" s="133"/>
      <c r="AN39" s="133"/>
      <c r="AO39" s="133"/>
      <c r="AP39" s="133"/>
      <c r="AQ39" s="133"/>
      <c r="AR39" s="133"/>
      <c r="AS39" s="133"/>
      <c r="AT39" s="133"/>
      <c r="AU39" s="133"/>
      <c r="AV39" s="133"/>
      <c r="AW39" s="133"/>
      <c r="AX39" s="133"/>
      <c r="AY39" s="133"/>
      <c r="AZ39" s="133"/>
      <c r="BA39" s="133"/>
      <c r="BB39" s="133"/>
      <c r="BC39" s="133"/>
      <c r="BD39" s="133"/>
      <c r="BE39" s="133"/>
      <c r="BF39" s="133"/>
      <c r="BG39" s="133"/>
      <c r="BH39" s="133"/>
      <c r="BI39" s="133"/>
      <c r="BJ39" s="133"/>
      <c r="BK39" s="133"/>
      <c r="BL39" s="133"/>
      <c r="BM39" s="133"/>
      <c r="BN39" s="133"/>
      <c r="BO39" s="133"/>
      <c r="BP39" s="133"/>
      <c r="BQ39" s="133"/>
      <c r="BR39" s="133"/>
      <c r="BS39" s="133"/>
      <c r="BT39" s="133"/>
      <c r="BU39" s="133"/>
      <c r="BV39" s="133"/>
      <c r="BW39" s="133"/>
      <c r="BX39" s="133"/>
      <c r="BY39" s="133"/>
      <c r="BZ39" s="133"/>
      <c r="CA39" s="133"/>
      <c r="CB39" s="133"/>
      <c r="CC39" s="133"/>
      <c r="CD39" s="133"/>
      <c r="CE39" s="133"/>
      <c r="CF39" s="133"/>
      <c r="CG39" s="133"/>
      <c r="CH39" s="133"/>
      <c r="CI39" s="133"/>
      <c r="CJ39" s="133"/>
      <c r="CK39" s="133"/>
      <c r="CL39" s="133"/>
      <c r="CM39" s="133"/>
      <c r="CN39" s="133"/>
      <c r="CO39" s="133"/>
      <c r="CP39" s="133"/>
      <c r="CQ39" s="133"/>
      <c r="CR39" s="133"/>
      <c r="CS39" s="133"/>
      <c r="CT39" s="133"/>
      <c r="CU39" s="133"/>
      <c r="CV39" s="133"/>
      <c r="CW39" s="133"/>
      <c r="CX39" s="133"/>
      <c r="CY39" s="133"/>
      <c r="CZ39" s="133"/>
      <c r="DA39" s="133"/>
      <c r="DB39" s="133"/>
      <c r="DC39" s="133"/>
      <c r="DD39" s="133"/>
      <c r="DE39" s="133"/>
      <c r="DF39" s="133"/>
      <c r="DG39" s="133"/>
      <c r="DH39" s="133"/>
      <c r="DI39" s="133"/>
      <c r="DJ39" s="133"/>
      <c r="DK39" s="133"/>
      <c r="DL39" s="133"/>
      <c r="DM39" s="133"/>
      <c r="DN39" s="133"/>
      <c r="DO39" s="133"/>
      <c r="DP39" s="133"/>
      <c r="DQ39" s="133"/>
      <c r="DR39" s="133"/>
      <c r="DS39" s="133"/>
      <c r="DT39" s="133"/>
      <c r="DU39" s="133"/>
      <c r="DV39" s="133"/>
      <c r="DW39" s="133"/>
      <c r="DX39" s="133"/>
      <c r="DY39" s="133"/>
      <c r="DZ39" s="133"/>
      <c r="EA39" s="133"/>
      <c r="EB39" s="133"/>
      <c r="EC39" s="133"/>
      <c r="ED39" s="133"/>
      <c r="EE39" s="133"/>
      <c r="EF39" s="133"/>
      <c r="EG39" s="133"/>
      <c r="EH39" s="133"/>
      <c r="EI39" s="133"/>
      <c r="EJ39" s="133"/>
      <c r="EK39" s="133"/>
      <c r="EL39" s="133"/>
      <c r="EM39" s="133"/>
      <c r="EN39" s="133"/>
      <c r="EO39" s="133"/>
      <c r="EP39" s="133"/>
      <c r="EQ39" s="133"/>
      <c r="ER39" s="133"/>
      <c r="ES39" s="133"/>
      <c r="ET39" s="133"/>
      <c r="EU39" s="133"/>
      <c r="EV39" s="133"/>
      <c r="EW39" s="133"/>
      <c r="EX39" s="133"/>
      <c r="EY39" s="133"/>
      <c r="EZ39" s="133"/>
      <c r="FA39" s="133"/>
      <c r="FB39" s="133"/>
      <c r="FC39" s="133"/>
      <c r="FD39" s="133"/>
      <c r="FE39" s="133"/>
      <c r="FF39" s="133"/>
      <c r="FG39" s="133"/>
      <c r="FH39" s="133"/>
      <c r="FI39" s="133"/>
      <c r="FJ39" s="133"/>
      <c r="FK39" s="133"/>
      <c r="FL39" s="133"/>
      <c r="FM39" s="133"/>
      <c r="FN39" s="133"/>
      <c r="FO39" s="133"/>
      <c r="FP39" s="133"/>
      <c r="FQ39" s="133"/>
      <c r="FR39" s="133"/>
      <c r="FS39" s="133"/>
      <c r="FT39" s="133"/>
      <c r="FU39" s="133"/>
      <c r="FV39" s="133"/>
      <c r="FW39" s="133"/>
      <c r="FX39" s="133"/>
      <c r="FY39" s="133"/>
      <c r="FZ39" s="133"/>
      <c r="GA39" s="133"/>
      <c r="GB39" s="133"/>
      <c r="GC39" s="133"/>
      <c r="GD39" s="133"/>
      <c r="GE39" s="133"/>
      <c r="GF39" s="133"/>
      <c r="GG39" s="133"/>
      <c r="GH39" s="133"/>
      <c r="GI39" s="133"/>
      <c r="GJ39" s="133"/>
      <c r="GK39" s="133"/>
      <c r="GL39" s="133"/>
      <c r="GM39" s="133"/>
      <c r="GN39" s="133"/>
      <c r="GO39" s="133"/>
      <c r="GP39" s="133"/>
      <c r="GQ39" s="133"/>
      <c r="GR39" s="133"/>
      <c r="GS39" s="133"/>
      <c r="GT39" s="133"/>
      <c r="GU39" s="133"/>
      <c r="GV39" s="133"/>
      <c r="GW39" s="133"/>
      <c r="GX39" s="133"/>
      <c r="GY39" s="133"/>
      <c r="GZ39" s="133"/>
      <c r="HA39" s="133"/>
      <c r="HB39" s="133"/>
      <c r="HC39" s="133"/>
      <c r="HD39" s="133"/>
      <c r="HE39" s="133"/>
      <c r="HF39" s="133"/>
      <c r="HG39" s="133"/>
      <c r="HH39" s="133"/>
      <c r="HI39" s="133"/>
      <c r="HJ39" s="133"/>
      <c r="HK39" s="133"/>
      <c r="HL39" s="133"/>
      <c r="HM39" s="133"/>
      <c r="HN39" s="133"/>
      <c r="HO39" s="133"/>
      <c r="HP39" s="133"/>
      <c r="HQ39" s="133"/>
      <c r="HR39" s="133"/>
      <c r="HS39" s="133"/>
      <c r="HT39" s="133"/>
      <c r="HU39" s="133"/>
      <c r="HV39" s="133"/>
      <c r="HW39" s="133"/>
      <c r="HX39" s="133"/>
      <c r="HY39" s="133"/>
      <c r="HZ39" s="133"/>
      <c r="IA39" s="133"/>
      <c r="IB39" s="133"/>
      <c r="IC39" s="133"/>
      <c r="ID39" s="133"/>
      <c r="IE39" s="133"/>
      <c r="IF39" s="133"/>
      <c r="IG39" s="133"/>
      <c r="IH39" s="133"/>
      <c r="II39" s="133"/>
      <c r="IJ39" s="133"/>
      <c r="IK39" s="133"/>
      <c r="IL39" s="133"/>
      <c r="IM39" s="133"/>
      <c r="IN39" s="133"/>
      <c r="IO39" s="133"/>
      <c r="IP39" s="133"/>
      <c r="IQ39" s="133"/>
      <c r="IR39" s="133"/>
      <c r="IS39" s="133"/>
      <c r="IT39" s="133"/>
      <c r="IU39" s="133"/>
      <c r="IV39" s="133"/>
      <c r="IW39" s="133"/>
      <c r="IX39" s="133"/>
      <c r="IY39" s="133"/>
      <c r="IZ39" s="133"/>
      <c r="JA39" s="133"/>
      <c r="JB39" s="133"/>
      <c r="JC39" s="133"/>
      <c r="JD39" s="133"/>
      <c r="JE39" s="133"/>
      <c r="JF39" s="133"/>
      <c r="JG39" s="133"/>
      <c r="JH39" s="133"/>
      <c r="JI39" s="133"/>
      <c r="JJ39" s="133"/>
      <c r="JK39" s="133"/>
      <c r="JL39" s="133"/>
      <c r="JM39" s="133"/>
      <c r="JN39" s="133"/>
      <c r="JO39" s="133"/>
      <c r="JP39" s="133"/>
      <c r="JQ39" s="133"/>
      <c r="JR39" s="133"/>
      <c r="JS39" s="133"/>
      <c r="JT39" s="133"/>
      <c r="JU39" s="133"/>
      <c r="JV39" s="133"/>
      <c r="JW39" s="133"/>
      <c r="JX39" s="133"/>
      <c r="JY39" s="133"/>
      <c r="JZ39" s="133"/>
      <c r="KA39" s="133"/>
      <c r="KB39" s="133"/>
      <c r="KC39" s="133"/>
      <c r="KD39" s="133"/>
      <c r="KE39" s="133"/>
      <c r="KF39" s="133"/>
      <c r="KG39" s="133"/>
      <c r="KH39" s="133"/>
      <c r="KI39" s="133"/>
      <c r="KJ39" s="133"/>
      <c r="KK39" s="133"/>
      <c r="KL39" s="133"/>
      <c r="KM39" s="133"/>
      <c r="KN39" s="133"/>
      <c r="KO39" s="133"/>
      <c r="KP39" s="133"/>
      <c r="KQ39" s="133"/>
      <c r="KR39" s="133"/>
      <c r="KS39" s="133"/>
      <c r="KT39" s="133"/>
      <c r="KU39" s="133"/>
      <c r="KV39" s="133"/>
      <c r="KW39" s="133"/>
      <c r="KX39" s="133"/>
      <c r="KY39" s="133"/>
      <c r="KZ39" s="133"/>
      <c r="LA39" s="133"/>
      <c r="LB39" s="133"/>
      <c r="LC39" s="133"/>
      <c r="LD39" s="133"/>
      <c r="LE39" s="133"/>
      <c r="LF39" s="133"/>
      <c r="LG39" s="133"/>
      <c r="LH39" s="133"/>
      <c r="LI39" s="133"/>
      <c r="LJ39" s="133"/>
      <c r="LK39" s="133"/>
      <c r="LL39" s="133"/>
      <c r="LM39" s="133"/>
      <c r="LN39" s="133"/>
      <c r="LO39" s="133"/>
      <c r="LP39" s="133"/>
      <c r="LQ39" s="133"/>
      <c r="LR39" s="133"/>
      <c r="LS39" s="133"/>
      <c r="LT39" s="133"/>
      <c r="LU39" s="133"/>
      <c r="LV39" s="133"/>
      <c r="LW39" s="133"/>
      <c r="LX39" s="133"/>
      <c r="LY39" s="133"/>
      <c r="LZ39" s="133"/>
      <c r="MA39" s="133"/>
      <c r="MB39" s="133"/>
      <c r="MC39" s="133"/>
      <c r="MD39" s="133"/>
      <c r="ME39" s="133"/>
      <c r="MF39" s="133"/>
      <c r="MG39" s="133"/>
      <c r="MH39" s="133"/>
      <c r="MI39" s="133"/>
      <c r="MJ39" s="133"/>
      <c r="MK39" s="133"/>
      <c r="ML39" s="133"/>
      <c r="MM39" s="133"/>
      <c r="MN39" s="133"/>
      <c r="MO39" s="133"/>
      <c r="MP39" s="133"/>
      <c r="MQ39" s="133"/>
      <c r="MR39" s="133"/>
      <c r="MS39" s="133"/>
      <c r="MT39" s="133"/>
      <c r="MU39" s="133"/>
      <c r="MV39" s="133"/>
      <c r="MW39" s="133"/>
      <c r="MX39" s="133"/>
      <c r="MY39" s="133"/>
      <c r="MZ39" s="133"/>
      <c r="NA39" s="133"/>
      <c r="NB39" s="133"/>
      <c r="NC39" s="133"/>
      <c r="ND39" s="133"/>
      <c r="NE39" s="133"/>
      <c r="NF39" s="133"/>
      <c r="NG39" s="133"/>
      <c r="NH39" s="133"/>
      <c r="NI39" s="133"/>
      <c r="NJ39" s="133"/>
      <c r="NK39" s="133"/>
      <c r="NL39" s="133"/>
      <c r="NM39" s="133"/>
      <c r="NN39" s="133"/>
      <c r="NO39" s="133"/>
      <c r="NP39" s="133"/>
      <c r="NQ39" s="133"/>
      <c r="NR39" s="133"/>
      <c r="NS39" s="133"/>
      <c r="NT39" s="133"/>
      <c r="NU39" s="133"/>
      <c r="NV39" s="133"/>
      <c r="NW39" s="133"/>
      <c r="NX39" s="133"/>
    </row>
    <row r="40" spans="1:388" s="55" customFormat="1" ht="15" customHeight="1" x14ac:dyDescent="0.2">
      <c r="A40" s="151" t="s">
        <v>294</v>
      </c>
      <c r="B40" s="174" t="s">
        <v>356</v>
      </c>
      <c r="C40" s="38"/>
      <c r="D40" s="38"/>
      <c r="E40" s="38"/>
      <c r="F40" s="38"/>
      <c r="G40" s="38"/>
      <c r="H40" s="38"/>
      <c r="I40" s="38"/>
      <c r="J40" s="38"/>
      <c r="K40"/>
      <c r="L40"/>
      <c r="M40"/>
      <c r="N40"/>
      <c r="O40"/>
      <c r="P40"/>
      <c r="Q40"/>
      <c r="R40" s="133"/>
      <c r="S40" s="133"/>
      <c r="T40" s="133"/>
      <c r="U40" s="133"/>
      <c r="V40" s="133"/>
      <c r="W40" s="133"/>
      <c r="X40" s="133"/>
      <c r="Y40" s="133"/>
      <c r="Z40" s="133"/>
      <c r="AA40" s="133"/>
      <c r="AB40" s="133"/>
      <c r="AC40" s="133"/>
      <c r="AD40" s="133"/>
      <c r="AE40" s="133"/>
      <c r="AF40" s="133"/>
      <c r="AG40" s="133"/>
      <c r="AH40" s="133"/>
      <c r="AI40" s="133"/>
      <c r="AJ40" s="133"/>
      <c r="AK40" s="133"/>
      <c r="AL40" s="133"/>
      <c r="AM40" s="133"/>
      <c r="AN40" s="133"/>
      <c r="AO40" s="133"/>
      <c r="AP40" s="133"/>
      <c r="AQ40" s="133"/>
      <c r="AR40" s="133"/>
      <c r="AS40" s="133"/>
      <c r="AT40" s="133"/>
      <c r="AU40" s="133"/>
      <c r="AV40" s="133"/>
      <c r="AW40" s="133"/>
      <c r="AX40" s="133"/>
      <c r="AY40" s="133"/>
      <c r="AZ40" s="133"/>
      <c r="BA40" s="133"/>
      <c r="BB40" s="133"/>
      <c r="BC40" s="133"/>
      <c r="BD40" s="133"/>
      <c r="BE40" s="133"/>
      <c r="BF40" s="133"/>
      <c r="BG40" s="133"/>
      <c r="BH40" s="133"/>
      <c r="BI40" s="133"/>
      <c r="BJ40" s="133"/>
      <c r="BK40" s="133"/>
      <c r="BL40" s="133"/>
      <c r="BM40" s="133"/>
      <c r="BN40" s="133"/>
      <c r="BO40" s="133"/>
      <c r="BP40" s="133"/>
      <c r="BQ40" s="133"/>
      <c r="BR40" s="133"/>
      <c r="BS40" s="133"/>
      <c r="BT40" s="133"/>
      <c r="BU40" s="133"/>
      <c r="BV40" s="133"/>
      <c r="BW40" s="133"/>
      <c r="BX40" s="133"/>
      <c r="BY40" s="133"/>
      <c r="BZ40" s="133"/>
      <c r="CA40" s="133"/>
      <c r="CB40" s="133"/>
      <c r="CC40" s="133"/>
      <c r="CD40" s="133"/>
      <c r="CE40" s="133"/>
      <c r="CF40" s="133"/>
      <c r="CG40" s="133"/>
      <c r="CH40" s="133"/>
      <c r="CI40" s="133"/>
      <c r="CJ40" s="133"/>
      <c r="CK40" s="133"/>
      <c r="CL40" s="133"/>
      <c r="CM40" s="133"/>
      <c r="CN40" s="133"/>
      <c r="CO40" s="133"/>
      <c r="CP40" s="133"/>
      <c r="CQ40" s="133"/>
      <c r="CR40" s="133"/>
      <c r="CS40" s="133"/>
      <c r="CT40" s="133"/>
      <c r="CU40" s="133"/>
      <c r="CV40" s="133"/>
      <c r="CW40" s="133"/>
      <c r="CX40" s="133"/>
      <c r="CY40" s="133"/>
      <c r="CZ40" s="133"/>
      <c r="DA40" s="133"/>
      <c r="DB40" s="133"/>
      <c r="DC40" s="133"/>
      <c r="DD40" s="133"/>
      <c r="DE40" s="133"/>
      <c r="DF40" s="133"/>
      <c r="DG40" s="133"/>
      <c r="DH40" s="133"/>
      <c r="DI40" s="133"/>
      <c r="DJ40" s="133"/>
      <c r="DK40" s="133"/>
      <c r="DL40" s="133"/>
      <c r="DM40" s="133"/>
      <c r="DN40" s="133"/>
      <c r="DO40" s="133"/>
      <c r="DP40" s="133"/>
      <c r="DQ40" s="133"/>
      <c r="DR40" s="133"/>
      <c r="DS40" s="133"/>
      <c r="DT40" s="133"/>
      <c r="DU40" s="133"/>
      <c r="DV40" s="133"/>
      <c r="DW40" s="133"/>
      <c r="DX40" s="133"/>
      <c r="DY40" s="133"/>
      <c r="DZ40" s="133"/>
      <c r="EA40" s="133"/>
      <c r="EB40" s="133"/>
      <c r="EC40" s="133"/>
      <c r="ED40" s="133"/>
      <c r="EE40" s="133"/>
      <c r="EF40" s="133"/>
      <c r="EG40" s="133"/>
      <c r="EH40" s="133"/>
      <c r="EI40" s="133"/>
      <c r="EJ40" s="133"/>
      <c r="EK40" s="133"/>
      <c r="EL40" s="133"/>
      <c r="EM40" s="133"/>
      <c r="EN40" s="133"/>
      <c r="EO40" s="133"/>
      <c r="EP40" s="133"/>
      <c r="EQ40" s="133"/>
      <c r="ER40" s="133"/>
      <c r="ES40" s="133"/>
      <c r="ET40" s="133"/>
      <c r="EU40" s="133"/>
      <c r="EV40" s="133"/>
      <c r="EW40" s="133"/>
      <c r="EX40" s="133"/>
      <c r="EY40" s="133"/>
      <c r="EZ40" s="133"/>
      <c r="FA40" s="133"/>
      <c r="FB40" s="133"/>
      <c r="FC40" s="133"/>
      <c r="FD40" s="133"/>
      <c r="FE40" s="133"/>
      <c r="FF40" s="133"/>
      <c r="FG40" s="133"/>
      <c r="FH40" s="133"/>
      <c r="FI40" s="133"/>
      <c r="FJ40" s="133"/>
      <c r="FK40" s="133"/>
      <c r="FL40" s="133"/>
      <c r="FM40" s="133"/>
      <c r="FN40" s="133"/>
      <c r="FO40" s="133"/>
      <c r="FP40" s="133"/>
      <c r="FQ40" s="133"/>
      <c r="FR40" s="133"/>
      <c r="FS40" s="133"/>
      <c r="FT40" s="133"/>
      <c r="FU40" s="133"/>
      <c r="FV40" s="133"/>
      <c r="FW40" s="133"/>
      <c r="FX40" s="133"/>
      <c r="FY40" s="133"/>
      <c r="FZ40" s="133"/>
      <c r="GA40" s="133"/>
      <c r="GB40" s="133"/>
      <c r="GC40" s="133"/>
      <c r="GD40" s="133"/>
      <c r="GE40" s="133"/>
      <c r="GF40" s="133"/>
      <c r="GG40" s="133"/>
      <c r="GH40" s="133"/>
      <c r="GI40" s="133"/>
      <c r="GJ40" s="133"/>
      <c r="GK40" s="133"/>
      <c r="GL40" s="133"/>
      <c r="GM40" s="133"/>
      <c r="GN40" s="133"/>
      <c r="GO40" s="133"/>
      <c r="GP40" s="133"/>
      <c r="GQ40" s="133"/>
      <c r="GR40" s="133"/>
      <c r="GS40" s="133"/>
      <c r="GT40" s="133"/>
      <c r="GU40" s="133"/>
      <c r="GV40" s="133"/>
      <c r="GW40" s="133"/>
      <c r="GX40" s="133"/>
      <c r="GY40" s="133"/>
      <c r="GZ40" s="133"/>
      <c r="HA40" s="133"/>
      <c r="HB40" s="133"/>
      <c r="HC40" s="133"/>
      <c r="HD40" s="133"/>
      <c r="HE40" s="133"/>
      <c r="HF40" s="133"/>
      <c r="HG40" s="133"/>
      <c r="HH40" s="133"/>
      <c r="HI40" s="133"/>
      <c r="HJ40" s="133"/>
      <c r="HK40" s="133"/>
      <c r="HL40" s="133"/>
      <c r="HM40" s="133"/>
      <c r="HN40" s="133"/>
      <c r="HO40" s="133"/>
      <c r="HP40" s="133"/>
      <c r="HQ40" s="133"/>
      <c r="HR40" s="133"/>
      <c r="HS40" s="133"/>
      <c r="HT40" s="133"/>
      <c r="HU40" s="133"/>
      <c r="HV40" s="133"/>
      <c r="HW40" s="133"/>
      <c r="HX40" s="133"/>
      <c r="HY40" s="133"/>
      <c r="HZ40" s="133"/>
      <c r="IA40" s="133"/>
      <c r="IB40" s="133"/>
      <c r="IC40" s="133"/>
      <c r="ID40" s="133"/>
      <c r="IE40" s="133"/>
      <c r="IF40" s="133"/>
      <c r="IG40" s="133"/>
      <c r="IH40" s="133"/>
      <c r="II40" s="133"/>
      <c r="IJ40" s="133"/>
      <c r="IK40" s="133"/>
      <c r="IL40" s="133"/>
      <c r="IM40" s="133"/>
      <c r="IN40" s="133"/>
      <c r="IO40" s="133"/>
      <c r="IP40" s="133"/>
      <c r="IQ40" s="133"/>
      <c r="IR40" s="133"/>
      <c r="IS40" s="133"/>
      <c r="IT40" s="133"/>
      <c r="IU40" s="133"/>
      <c r="IV40" s="133"/>
      <c r="IW40" s="133"/>
      <c r="IX40" s="133"/>
      <c r="IY40" s="133"/>
      <c r="IZ40" s="133"/>
      <c r="JA40" s="133"/>
      <c r="JB40" s="133"/>
      <c r="JC40" s="133"/>
      <c r="JD40" s="133"/>
      <c r="JE40" s="133"/>
      <c r="JF40" s="133"/>
      <c r="JG40" s="133"/>
      <c r="JH40" s="133"/>
      <c r="JI40" s="133"/>
      <c r="JJ40" s="133"/>
      <c r="JK40" s="133"/>
      <c r="JL40" s="133"/>
      <c r="JM40" s="133"/>
      <c r="JN40" s="133"/>
      <c r="JO40" s="133"/>
      <c r="JP40" s="133"/>
      <c r="JQ40" s="133"/>
      <c r="JR40" s="133"/>
      <c r="JS40" s="133"/>
      <c r="JT40" s="133"/>
      <c r="JU40" s="133"/>
      <c r="JV40" s="133"/>
      <c r="JW40" s="133"/>
      <c r="JX40" s="133"/>
      <c r="JY40" s="133"/>
      <c r="JZ40" s="133"/>
      <c r="KA40" s="133"/>
      <c r="KB40" s="133"/>
      <c r="KC40" s="133"/>
      <c r="KD40" s="133"/>
      <c r="KE40" s="133"/>
      <c r="KF40" s="133"/>
      <c r="KG40" s="133"/>
      <c r="KH40" s="133"/>
      <c r="KI40" s="133"/>
      <c r="KJ40" s="133"/>
      <c r="KK40" s="133"/>
      <c r="KL40" s="133"/>
      <c r="KM40" s="133"/>
      <c r="KN40" s="133"/>
      <c r="KO40" s="133"/>
      <c r="KP40" s="133"/>
      <c r="KQ40" s="133"/>
      <c r="KR40" s="133"/>
      <c r="KS40" s="133"/>
      <c r="KT40" s="133"/>
      <c r="KU40" s="133"/>
      <c r="KV40" s="133"/>
      <c r="KW40" s="133"/>
      <c r="KX40" s="133"/>
      <c r="KY40" s="133"/>
      <c r="KZ40" s="133"/>
      <c r="LA40" s="133"/>
      <c r="LB40" s="133"/>
      <c r="LC40" s="133"/>
      <c r="LD40" s="133"/>
      <c r="LE40" s="133"/>
      <c r="LF40" s="133"/>
      <c r="LG40" s="133"/>
      <c r="LH40" s="133"/>
      <c r="LI40" s="133"/>
      <c r="LJ40" s="133"/>
      <c r="LK40" s="133"/>
      <c r="LL40" s="133"/>
      <c r="LM40" s="133"/>
      <c r="LN40" s="133"/>
      <c r="LO40" s="133"/>
      <c r="LP40" s="133"/>
      <c r="LQ40" s="133"/>
      <c r="LR40" s="133"/>
      <c r="LS40" s="133"/>
      <c r="LT40" s="133"/>
      <c r="LU40" s="133"/>
      <c r="LV40" s="133"/>
      <c r="LW40" s="133"/>
      <c r="LX40" s="133"/>
      <c r="LY40" s="133"/>
      <c r="LZ40" s="133"/>
      <c r="MA40" s="133"/>
      <c r="MB40" s="133"/>
      <c r="MC40" s="133"/>
      <c r="MD40" s="133"/>
      <c r="ME40" s="133"/>
      <c r="MF40" s="133"/>
      <c r="MG40" s="133"/>
      <c r="MH40" s="133"/>
      <c r="MI40" s="133"/>
      <c r="MJ40" s="133"/>
      <c r="MK40" s="133"/>
      <c r="ML40" s="133"/>
      <c r="MM40" s="133"/>
      <c r="MN40" s="133"/>
      <c r="MO40" s="133"/>
      <c r="MP40" s="133"/>
      <c r="MQ40" s="133"/>
      <c r="MR40" s="133"/>
      <c r="MS40" s="133"/>
      <c r="MT40" s="133"/>
      <c r="MU40" s="133"/>
      <c r="MV40" s="133"/>
      <c r="MW40" s="133"/>
      <c r="MX40" s="133"/>
      <c r="MY40" s="133"/>
      <c r="MZ40" s="133"/>
      <c r="NA40" s="133"/>
      <c r="NB40" s="133"/>
      <c r="NC40" s="133"/>
      <c r="ND40" s="133"/>
      <c r="NE40" s="133"/>
      <c r="NF40" s="133"/>
      <c r="NG40" s="133"/>
      <c r="NH40" s="133"/>
      <c r="NI40" s="133"/>
      <c r="NJ40" s="133"/>
      <c r="NK40" s="133"/>
      <c r="NL40" s="133"/>
      <c r="NM40" s="133"/>
      <c r="NN40" s="133"/>
      <c r="NO40" s="133"/>
      <c r="NP40" s="133"/>
      <c r="NQ40" s="133"/>
      <c r="NR40" s="133"/>
      <c r="NS40" s="133"/>
      <c r="NT40" s="133"/>
      <c r="NU40" s="133"/>
      <c r="NV40" s="133"/>
      <c r="NW40" s="133"/>
      <c r="NX40" s="133"/>
    </row>
    <row r="41" spans="1:388" s="56" customFormat="1" ht="15" customHeight="1" x14ac:dyDescent="0.2">
      <c r="A41" s="151" t="s">
        <v>294</v>
      </c>
      <c r="B41" s="174" t="s">
        <v>357</v>
      </c>
      <c r="C41" s="38">
        <v>47</v>
      </c>
      <c r="D41" s="38">
        <v>47</v>
      </c>
      <c r="E41" s="38">
        <v>47</v>
      </c>
      <c r="F41" s="38">
        <v>47</v>
      </c>
      <c r="G41" s="38">
        <v>47</v>
      </c>
      <c r="H41" s="38">
        <v>47</v>
      </c>
      <c r="I41" s="38">
        <v>47</v>
      </c>
      <c r="J41" s="38">
        <v>47</v>
      </c>
      <c r="K41"/>
      <c r="L41"/>
      <c r="M41"/>
      <c r="N41"/>
      <c r="O41"/>
      <c r="P41"/>
      <c r="Q41"/>
      <c r="R41" s="133"/>
      <c r="S41" s="133"/>
      <c r="T41" s="133"/>
      <c r="U41" s="133"/>
      <c r="V41" s="133"/>
      <c r="W41" s="133"/>
      <c r="X41" s="133"/>
      <c r="Y41" s="133"/>
      <c r="Z41" s="133"/>
      <c r="AA41" s="133"/>
      <c r="AB41" s="133"/>
      <c r="AC41" s="133"/>
      <c r="AD41" s="133"/>
      <c r="AE41" s="133"/>
      <c r="AF41" s="133"/>
      <c r="AG41" s="133"/>
      <c r="AH41" s="133"/>
      <c r="AI41" s="133"/>
      <c r="AJ41" s="133"/>
      <c r="AK41" s="133"/>
      <c r="AL41" s="133"/>
      <c r="AM41" s="133"/>
      <c r="AN41" s="133"/>
      <c r="AO41" s="133"/>
      <c r="AP41" s="133"/>
      <c r="AQ41" s="133"/>
      <c r="AR41" s="133"/>
      <c r="AS41" s="133"/>
      <c r="AT41" s="133"/>
      <c r="AU41" s="133"/>
      <c r="AV41" s="133"/>
      <c r="AW41" s="133"/>
      <c r="AX41" s="133"/>
      <c r="AY41" s="133"/>
      <c r="AZ41" s="133"/>
      <c r="BA41" s="133"/>
      <c r="BB41" s="133"/>
      <c r="BC41" s="133"/>
      <c r="BD41" s="133"/>
      <c r="BE41" s="133"/>
      <c r="BF41" s="133"/>
      <c r="BG41" s="133"/>
      <c r="BH41" s="133"/>
      <c r="BI41" s="133"/>
      <c r="BJ41" s="133"/>
      <c r="BK41" s="133"/>
      <c r="BL41" s="133"/>
      <c r="BM41" s="133"/>
      <c r="BN41" s="133"/>
      <c r="BO41" s="133"/>
      <c r="BP41" s="133"/>
      <c r="BQ41" s="133"/>
      <c r="BR41" s="133"/>
      <c r="BS41" s="133"/>
      <c r="BT41" s="133"/>
      <c r="BU41" s="133"/>
      <c r="BV41" s="133"/>
      <c r="BW41" s="133"/>
      <c r="BX41" s="133"/>
      <c r="BY41" s="133"/>
      <c r="BZ41" s="133"/>
      <c r="CA41" s="133"/>
      <c r="CB41" s="133"/>
      <c r="CC41" s="133"/>
      <c r="CD41" s="133"/>
      <c r="CE41" s="133"/>
      <c r="CF41" s="133"/>
      <c r="CG41" s="133"/>
      <c r="CH41" s="133"/>
      <c r="CI41" s="133"/>
      <c r="CJ41" s="133"/>
      <c r="CK41" s="133"/>
      <c r="CL41" s="133"/>
      <c r="CM41" s="133"/>
      <c r="CN41" s="133"/>
      <c r="CO41" s="133"/>
      <c r="CP41" s="133"/>
      <c r="CQ41" s="133"/>
      <c r="CR41" s="133"/>
      <c r="CS41" s="133"/>
      <c r="CT41" s="133"/>
      <c r="CU41" s="133"/>
      <c r="CV41" s="133"/>
      <c r="CW41" s="133"/>
      <c r="CX41" s="133"/>
      <c r="CY41" s="133"/>
      <c r="CZ41" s="133"/>
      <c r="DA41" s="133"/>
      <c r="DB41" s="133"/>
      <c r="DC41" s="133"/>
      <c r="DD41" s="133"/>
      <c r="DE41" s="133"/>
      <c r="DF41" s="133"/>
      <c r="DG41" s="133"/>
      <c r="DH41" s="133"/>
      <c r="DI41" s="133"/>
      <c r="DJ41" s="133"/>
      <c r="DK41" s="133"/>
      <c r="DL41" s="133"/>
      <c r="DM41" s="133"/>
      <c r="DN41" s="133"/>
      <c r="DO41" s="133"/>
      <c r="DP41" s="133"/>
      <c r="DQ41" s="133"/>
      <c r="DR41" s="133"/>
      <c r="DS41" s="133"/>
      <c r="DT41" s="133"/>
      <c r="DU41" s="133"/>
      <c r="DV41" s="133"/>
      <c r="DW41" s="133"/>
      <c r="DX41" s="133"/>
      <c r="DY41" s="133"/>
      <c r="DZ41" s="133"/>
      <c r="EA41" s="133"/>
      <c r="EB41" s="133"/>
      <c r="EC41" s="133"/>
      <c r="ED41" s="133"/>
      <c r="EE41" s="133"/>
      <c r="EF41" s="133"/>
      <c r="EG41" s="133"/>
      <c r="EH41" s="133"/>
      <c r="EI41" s="133"/>
      <c r="EJ41" s="133"/>
      <c r="EK41" s="133"/>
      <c r="EL41" s="133"/>
      <c r="EM41" s="133"/>
      <c r="EN41" s="133"/>
      <c r="EO41" s="133"/>
      <c r="EP41" s="133"/>
      <c r="EQ41" s="133"/>
      <c r="ER41" s="133"/>
      <c r="ES41" s="133"/>
      <c r="ET41" s="133"/>
      <c r="EU41" s="133"/>
      <c r="EV41" s="133"/>
      <c r="EW41" s="133"/>
      <c r="EX41" s="133"/>
      <c r="EY41" s="133"/>
      <c r="EZ41" s="133"/>
      <c r="FA41" s="133"/>
      <c r="FB41" s="133"/>
      <c r="FC41" s="133"/>
      <c r="FD41" s="133"/>
      <c r="FE41" s="133"/>
      <c r="FF41" s="133"/>
      <c r="FG41" s="133"/>
      <c r="FH41" s="133"/>
      <c r="FI41" s="133"/>
      <c r="FJ41" s="133"/>
      <c r="FK41" s="133"/>
      <c r="FL41" s="133"/>
      <c r="FM41" s="133"/>
      <c r="FN41" s="133"/>
      <c r="FO41" s="133"/>
      <c r="FP41" s="133"/>
      <c r="FQ41" s="133"/>
      <c r="FR41" s="133"/>
      <c r="FS41" s="133"/>
      <c r="FT41" s="133"/>
      <c r="FU41" s="133"/>
      <c r="FV41" s="133"/>
      <c r="FW41" s="133"/>
      <c r="FX41" s="133"/>
      <c r="FY41" s="133"/>
      <c r="FZ41" s="133"/>
      <c r="GA41" s="133"/>
      <c r="GB41" s="133"/>
      <c r="GC41" s="133"/>
      <c r="GD41" s="133"/>
      <c r="GE41" s="133"/>
      <c r="GF41" s="133"/>
      <c r="GG41" s="133"/>
      <c r="GH41" s="133"/>
      <c r="GI41" s="133"/>
      <c r="GJ41" s="133"/>
      <c r="GK41" s="133"/>
      <c r="GL41" s="133"/>
      <c r="GM41" s="133"/>
      <c r="GN41" s="133"/>
      <c r="GO41" s="133"/>
      <c r="GP41" s="133"/>
      <c r="GQ41" s="133"/>
      <c r="GR41" s="133"/>
      <c r="GS41" s="133"/>
      <c r="GT41" s="133"/>
      <c r="GU41" s="133"/>
      <c r="GV41" s="133"/>
      <c r="GW41" s="133"/>
      <c r="GX41" s="133"/>
      <c r="GY41" s="133"/>
      <c r="GZ41" s="133"/>
      <c r="HA41" s="133"/>
      <c r="HB41" s="133"/>
      <c r="HC41" s="133"/>
      <c r="HD41" s="133"/>
      <c r="HE41" s="133"/>
      <c r="HF41" s="133"/>
      <c r="HG41" s="133"/>
      <c r="HH41" s="133"/>
      <c r="HI41" s="133"/>
      <c r="HJ41" s="133"/>
      <c r="HK41" s="133"/>
      <c r="HL41" s="133"/>
      <c r="HM41" s="133"/>
      <c r="HN41" s="133"/>
      <c r="HO41" s="133"/>
      <c r="HP41" s="133"/>
      <c r="HQ41" s="133"/>
      <c r="HR41" s="133"/>
      <c r="HS41" s="133"/>
      <c r="HT41" s="133"/>
      <c r="HU41" s="133"/>
      <c r="HV41" s="133"/>
      <c r="HW41" s="133"/>
      <c r="HX41" s="133"/>
      <c r="HY41" s="133"/>
      <c r="HZ41" s="133"/>
      <c r="IA41" s="133"/>
      <c r="IB41" s="133"/>
      <c r="IC41" s="133"/>
      <c r="ID41" s="133"/>
      <c r="IE41" s="133"/>
      <c r="IF41" s="133"/>
      <c r="IG41" s="133"/>
      <c r="IH41" s="133"/>
      <c r="II41" s="133"/>
      <c r="IJ41" s="133"/>
      <c r="IK41" s="133"/>
      <c r="IL41" s="133"/>
      <c r="IM41" s="133"/>
      <c r="IN41" s="133"/>
      <c r="IO41" s="133"/>
      <c r="IP41" s="133"/>
      <c r="IQ41" s="133"/>
      <c r="IR41" s="133"/>
      <c r="IS41" s="133"/>
      <c r="IT41" s="133"/>
      <c r="IU41" s="133"/>
      <c r="IV41" s="133"/>
      <c r="IW41" s="133"/>
      <c r="IX41" s="133"/>
      <c r="IY41" s="133"/>
      <c r="IZ41" s="133"/>
      <c r="JA41" s="133"/>
      <c r="JB41" s="133"/>
      <c r="JC41" s="133"/>
      <c r="JD41" s="133"/>
      <c r="JE41" s="133"/>
      <c r="JF41" s="133"/>
      <c r="JG41" s="133"/>
      <c r="JH41" s="133"/>
      <c r="JI41" s="133"/>
      <c r="JJ41" s="133"/>
      <c r="JK41" s="133"/>
      <c r="JL41" s="133"/>
      <c r="JM41" s="133"/>
      <c r="JN41" s="133"/>
      <c r="JO41" s="133"/>
      <c r="JP41" s="133"/>
      <c r="JQ41" s="133"/>
      <c r="JR41" s="133"/>
      <c r="JS41" s="133"/>
      <c r="JT41" s="133"/>
      <c r="JU41" s="133"/>
      <c r="JV41" s="133"/>
      <c r="JW41" s="133"/>
      <c r="JX41" s="133"/>
      <c r="JY41" s="133"/>
      <c r="JZ41" s="133"/>
      <c r="KA41" s="133"/>
      <c r="KB41" s="133"/>
      <c r="KC41" s="133"/>
      <c r="KD41" s="133"/>
      <c r="KE41" s="133"/>
      <c r="KF41" s="133"/>
      <c r="KG41" s="133"/>
      <c r="KH41" s="133"/>
      <c r="KI41" s="133"/>
      <c r="KJ41" s="133"/>
      <c r="KK41" s="133"/>
      <c r="KL41" s="133"/>
      <c r="KM41" s="133"/>
      <c r="KN41" s="133"/>
      <c r="KO41" s="133"/>
      <c r="KP41" s="133"/>
      <c r="KQ41" s="133"/>
      <c r="KR41" s="133"/>
      <c r="KS41" s="133"/>
      <c r="KT41" s="133"/>
      <c r="KU41" s="133"/>
      <c r="KV41" s="133"/>
      <c r="KW41" s="133"/>
      <c r="KX41" s="133"/>
      <c r="KY41" s="133"/>
      <c r="KZ41" s="133"/>
      <c r="LA41" s="133"/>
      <c r="LB41" s="133"/>
      <c r="LC41" s="133"/>
      <c r="LD41" s="133"/>
      <c r="LE41" s="133"/>
      <c r="LF41" s="133"/>
      <c r="LG41" s="133"/>
      <c r="LH41" s="133"/>
      <c r="LI41" s="133"/>
      <c r="LJ41" s="133"/>
      <c r="LK41" s="133"/>
      <c r="LL41" s="133"/>
      <c r="LM41" s="133"/>
      <c r="LN41" s="133"/>
      <c r="LO41" s="133"/>
      <c r="LP41" s="133"/>
      <c r="LQ41" s="133"/>
      <c r="LR41" s="133"/>
      <c r="LS41" s="133"/>
      <c r="LT41" s="133"/>
      <c r="LU41" s="133"/>
      <c r="LV41" s="133"/>
      <c r="LW41" s="133"/>
      <c r="LX41" s="133"/>
      <c r="LY41" s="133"/>
      <c r="LZ41" s="133"/>
      <c r="MA41" s="133"/>
      <c r="MB41" s="133"/>
      <c r="MC41" s="133"/>
      <c r="MD41" s="133"/>
      <c r="ME41" s="133"/>
      <c r="MF41" s="133"/>
      <c r="MG41" s="133"/>
      <c r="MH41" s="133"/>
      <c r="MI41" s="133"/>
      <c r="MJ41" s="133"/>
      <c r="MK41" s="133"/>
      <c r="ML41" s="133"/>
      <c r="MM41" s="133"/>
      <c r="MN41" s="133"/>
      <c r="MO41" s="133"/>
      <c r="MP41" s="133"/>
      <c r="MQ41" s="133"/>
      <c r="MR41" s="133"/>
      <c r="MS41" s="133"/>
      <c r="MT41" s="133"/>
      <c r="MU41" s="133"/>
      <c r="MV41" s="133"/>
      <c r="MW41" s="133"/>
      <c r="MX41" s="133"/>
      <c r="MY41" s="133"/>
      <c r="MZ41" s="133"/>
      <c r="NA41" s="133"/>
      <c r="NB41" s="133"/>
      <c r="NC41" s="133"/>
      <c r="ND41" s="133"/>
      <c r="NE41" s="133"/>
      <c r="NF41" s="133"/>
      <c r="NG41" s="133"/>
      <c r="NH41" s="133"/>
      <c r="NI41" s="133"/>
      <c r="NJ41" s="133"/>
      <c r="NK41" s="133"/>
      <c r="NL41" s="133"/>
      <c r="NM41" s="133"/>
      <c r="NN41" s="133"/>
      <c r="NO41" s="133"/>
      <c r="NP41" s="133"/>
      <c r="NQ41" s="133"/>
      <c r="NR41" s="133"/>
      <c r="NS41" s="133"/>
      <c r="NT41" s="133"/>
      <c r="NU41" s="133"/>
      <c r="NV41" s="133"/>
      <c r="NW41" s="133"/>
      <c r="NX41" s="133"/>
    </row>
    <row r="42" spans="1:388" ht="15" customHeight="1" x14ac:dyDescent="0.2">
      <c r="A42" s="151" t="s">
        <v>295</v>
      </c>
      <c r="B42" s="93" t="s">
        <v>358</v>
      </c>
      <c r="C42" s="54">
        <v>1362794</v>
      </c>
      <c r="D42" s="54">
        <v>1344614</v>
      </c>
      <c r="E42" s="54">
        <v>1736961</v>
      </c>
      <c r="F42" s="54">
        <v>1647255</v>
      </c>
      <c r="G42" s="54">
        <v>1742355</v>
      </c>
      <c r="H42" s="54">
        <v>1671528</v>
      </c>
      <c r="I42" s="54">
        <v>1639355</v>
      </c>
      <c r="J42" s="54">
        <v>11144862</v>
      </c>
      <c r="K42"/>
      <c r="L42"/>
      <c r="M42"/>
      <c r="N42"/>
      <c r="O42"/>
      <c r="P42"/>
      <c r="Q42"/>
      <c r="R42" s="133"/>
      <c r="S42" s="133"/>
      <c r="T42" s="133"/>
      <c r="U42" s="133"/>
      <c r="V42" s="133"/>
      <c r="W42" s="133"/>
      <c r="X42" s="133"/>
      <c r="Y42" s="133"/>
      <c r="Z42" s="133"/>
      <c r="AA42" s="133"/>
      <c r="AB42" s="133"/>
      <c r="AC42" s="133"/>
      <c r="AD42" s="133"/>
      <c r="AE42" s="133"/>
      <c r="AF42" s="133"/>
      <c r="AG42" s="133"/>
      <c r="AH42" s="133"/>
      <c r="AI42" s="133"/>
      <c r="AJ42" s="133"/>
      <c r="AK42" s="133"/>
      <c r="AL42" s="133"/>
      <c r="AM42" s="133"/>
      <c r="AN42" s="133"/>
      <c r="AO42" s="133"/>
      <c r="AP42" s="133"/>
      <c r="AQ42" s="133"/>
      <c r="AR42" s="133"/>
      <c r="AS42" s="133"/>
      <c r="AT42" s="133"/>
      <c r="AU42" s="133"/>
      <c r="AV42" s="133"/>
      <c r="AW42" s="133"/>
      <c r="AX42" s="133"/>
      <c r="AY42" s="133"/>
      <c r="AZ42" s="133"/>
      <c r="BA42" s="133"/>
      <c r="BB42" s="133"/>
      <c r="BC42" s="133"/>
      <c r="BD42" s="133"/>
      <c r="BE42" s="133"/>
      <c r="BF42" s="133"/>
      <c r="BG42" s="133"/>
      <c r="BH42" s="133"/>
      <c r="BI42" s="133"/>
      <c r="BJ42" s="133"/>
      <c r="BK42" s="133"/>
      <c r="BL42" s="133"/>
      <c r="BM42" s="133"/>
      <c r="BN42" s="133"/>
      <c r="BO42" s="133"/>
      <c r="BP42" s="133"/>
      <c r="BQ42" s="133"/>
      <c r="BR42" s="133"/>
      <c r="BS42" s="133"/>
      <c r="BT42" s="133"/>
      <c r="BU42" s="133"/>
      <c r="BV42" s="133"/>
      <c r="BW42" s="133"/>
      <c r="BX42" s="133"/>
      <c r="BY42" s="133"/>
      <c r="BZ42" s="133"/>
      <c r="CA42" s="133"/>
      <c r="CB42" s="133"/>
      <c r="CC42" s="133"/>
      <c r="CD42" s="133"/>
      <c r="CE42" s="133"/>
      <c r="CF42" s="133"/>
      <c r="CG42" s="133"/>
      <c r="CH42" s="133"/>
      <c r="CI42" s="133"/>
      <c r="CJ42" s="133"/>
      <c r="CK42" s="133"/>
      <c r="CL42" s="133"/>
      <c r="CM42" s="133"/>
      <c r="CN42" s="133"/>
      <c r="CO42" s="133"/>
      <c r="CP42" s="133"/>
      <c r="CQ42" s="133"/>
      <c r="CR42" s="133"/>
      <c r="CS42" s="133"/>
      <c r="CT42" s="133"/>
      <c r="CU42" s="133"/>
      <c r="CV42" s="133"/>
      <c r="CW42" s="133"/>
      <c r="CX42" s="133"/>
      <c r="CY42" s="133"/>
      <c r="CZ42" s="133"/>
      <c r="DA42" s="133"/>
      <c r="DB42" s="133"/>
      <c r="DC42" s="133"/>
      <c r="DD42" s="133"/>
      <c r="DE42" s="133"/>
      <c r="DF42" s="133"/>
      <c r="DG42" s="133"/>
      <c r="DH42" s="133"/>
      <c r="DI42" s="133"/>
      <c r="DJ42" s="133"/>
      <c r="DK42" s="133"/>
      <c r="DL42" s="133"/>
      <c r="DM42" s="133"/>
      <c r="DN42" s="133"/>
      <c r="DO42" s="133"/>
      <c r="DP42" s="133"/>
      <c r="DQ42" s="133"/>
      <c r="DR42" s="133"/>
      <c r="DS42" s="133"/>
      <c r="DT42" s="133"/>
      <c r="DU42" s="133"/>
      <c r="DV42" s="133"/>
      <c r="DW42" s="133"/>
      <c r="DX42" s="133"/>
      <c r="DY42" s="133"/>
      <c r="DZ42" s="133"/>
      <c r="EA42" s="133"/>
      <c r="EB42" s="133"/>
      <c r="EC42" s="133"/>
      <c r="ED42" s="133"/>
      <c r="EE42" s="133"/>
      <c r="EF42" s="133"/>
      <c r="EG42" s="133"/>
      <c r="EH42" s="133"/>
      <c r="EI42" s="133"/>
      <c r="EJ42" s="133"/>
      <c r="EK42" s="133"/>
      <c r="EL42" s="133"/>
      <c r="EM42" s="133"/>
      <c r="EN42" s="133"/>
      <c r="EO42" s="133"/>
      <c r="EP42" s="133"/>
      <c r="EQ42" s="133"/>
      <c r="ER42" s="133"/>
      <c r="ES42" s="133"/>
      <c r="ET42" s="133"/>
      <c r="EU42" s="133"/>
      <c r="EV42" s="133"/>
      <c r="EW42" s="133"/>
      <c r="EX42" s="133"/>
      <c r="EY42" s="133"/>
      <c r="EZ42" s="133"/>
      <c r="FA42" s="133"/>
      <c r="FB42" s="133"/>
      <c r="FC42" s="133"/>
      <c r="FD42" s="133"/>
      <c r="FE42" s="133"/>
      <c r="FF42" s="133"/>
      <c r="FG42" s="133"/>
      <c r="FH42" s="133"/>
      <c r="FI42" s="133"/>
      <c r="FJ42" s="133"/>
      <c r="FK42" s="133"/>
      <c r="FL42" s="133"/>
      <c r="FM42" s="133"/>
      <c r="FN42" s="133"/>
      <c r="FO42" s="133"/>
      <c r="FP42" s="133"/>
      <c r="FQ42" s="133"/>
      <c r="FR42" s="133"/>
      <c r="FS42" s="133"/>
      <c r="FT42" s="133"/>
      <c r="FU42" s="133"/>
      <c r="FV42" s="133"/>
      <c r="FW42" s="133"/>
      <c r="FX42" s="133"/>
      <c r="FY42" s="133"/>
      <c r="FZ42" s="133"/>
      <c r="GA42" s="133"/>
      <c r="GB42" s="133"/>
      <c r="GC42" s="133"/>
      <c r="GD42" s="133"/>
      <c r="GE42" s="133"/>
      <c r="GF42" s="133"/>
      <c r="GG42" s="133"/>
      <c r="GH42" s="133"/>
      <c r="GI42" s="133"/>
      <c r="GJ42" s="133"/>
      <c r="GK42" s="133"/>
      <c r="GL42" s="133"/>
      <c r="GM42" s="133"/>
      <c r="GN42" s="133"/>
      <c r="GO42" s="133"/>
      <c r="GP42" s="133"/>
      <c r="GQ42" s="133"/>
      <c r="GR42" s="133"/>
      <c r="GS42" s="133"/>
      <c r="GT42" s="133"/>
      <c r="GU42" s="133"/>
      <c r="GV42" s="133"/>
      <c r="GW42" s="133"/>
      <c r="GX42" s="133"/>
      <c r="GY42" s="133"/>
      <c r="GZ42" s="133"/>
      <c r="HA42" s="133"/>
      <c r="HB42" s="133"/>
      <c r="HC42" s="133"/>
      <c r="HD42" s="133"/>
      <c r="HE42" s="133"/>
      <c r="HF42" s="133"/>
      <c r="HG42" s="133"/>
      <c r="HH42" s="133"/>
      <c r="HI42" s="133"/>
      <c r="HJ42" s="133"/>
      <c r="HK42" s="133"/>
      <c r="HL42" s="133"/>
      <c r="HM42" s="133"/>
      <c r="HN42" s="133"/>
      <c r="HO42" s="133"/>
      <c r="HP42" s="133"/>
      <c r="HQ42" s="133"/>
      <c r="HR42" s="133"/>
      <c r="HS42" s="133"/>
      <c r="HT42" s="133"/>
      <c r="HU42" s="133"/>
      <c r="HV42" s="133"/>
      <c r="HW42" s="133"/>
      <c r="HX42" s="133"/>
      <c r="HY42" s="133"/>
      <c r="HZ42" s="133"/>
      <c r="IA42" s="133"/>
      <c r="IB42" s="133"/>
      <c r="IC42" s="133"/>
      <c r="ID42" s="133"/>
      <c r="IE42" s="133"/>
      <c r="IF42" s="133"/>
      <c r="IG42" s="133"/>
      <c r="IH42" s="133"/>
      <c r="II42" s="133"/>
      <c r="IJ42" s="133"/>
      <c r="IK42" s="133"/>
      <c r="IL42" s="133"/>
      <c r="IM42" s="133"/>
      <c r="IN42" s="133"/>
      <c r="IO42" s="133"/>
      <c r="IP42" s="133"/>
      <c r="IQ42" s="133"/>
      <c r="IR42" s="133"/>
      <c r="IS42" s="133"/>
      <c r="IT42" s="133"/>
      <c r="IU42" s="133"/>
      <c r="IV42" s="133"/>
      <c r="IW42" s="133"/>
      <c r="IX42" s="133"/>
      <c r="IY42" s="133"/>
      <c r="IZ42" s="133"/>
      <c r="JA42" s="133"/>
      <c r="JB42" s="133"/>
      <c r="JC42" s="133"/>
      <c r="JD42" s="133"/>
      <c r="JE42" s="133"/>
      <c r="JF42" s="133"/>
      <c r="JG42" s="133"/>
      <c r="JH42" s="133"/>
      <c r="JI42" s="133"/>
      <c r="JJ42" s="133"/>
      <c r="JK42" s="133"/>
      <c r="JL42" s="133"/>
      <c r="JM42" s="133"/>
      <c r="JN42" s="133"/>
      <c r="JO42" s="133"/>
      <c r="JP42" s="133"/>
      <c r="JQ42" s="133"/>
      <c r="JR42" s="133"/>
      <c r="JS42" s="133"/>
      <c r="JT42" s="133"/>
      <c r="JU42" s="133"/>
      <c r="JV42" s="133"/>
      <c r="JW42" s="133"/>
      <c r="JX42" s="133"/>
      <c r="JY42" s="133"/>
      <c r="JZ42" s="133"/>
      <c r="KA42" s="133"/>
      <c r="KB42" s="133"/>
      <c r="KC42" s="133"/>
      <c r="KD42" s="133"/>
      <c r="KE42" s="133"/>
      <c r="KF42" s="133"/>
      <c r="KG42" s="133"/>
      <c r="KH42" s="133"/>
      <c r="KI42" s="133"/>
      <c r="KJ42" s="133"/>
      <c r="KK42" s="133"/>
      <c r="KL42" s="133"/>
      <c r="KM42" s="133"/>
      <c r="KN42" s="133"/>
      <c r="KO42" s="133"/>
      <c r="KP42" s="133"/>
      <c r="KQ42" s="133"/>
      <c r="KR42" s="133"/>
      <c r="KS42" s="133"/>
      <c r="KT42" s="133"/>
      <c r="KU42" s="133"/>
      <c r="KV42" s="133"/>
      <c r="KW42" s="133"/>
      <c r="KX42" s="133"/>
      <c r="KY42" s="133"/>
      <c r="KZ42" s="133"/>
      <c r="LA42" s="133"/>
      <c r="LB42" s="133"/>
      <c r="LC42" s="133"/>
      <c r="LD42" s="133"/>
      <c r="LE42" s="133"/>
      <c r="LF42" s="133"/>
      <c r="LG42" s="133"/>
      <c r="LH42" s="133"/>
      <c r="LI42" s="133"/>
      <c r="LJ42" s="133"/>
      <c r="LK42" s="133"/>
      <c r="LL42" s="133"/>
      <c r="LM42" s="133"/>
      <c r="LN42" s="133"/>
      <c r="LO42" s="133"/>
      <c r="LP42" s="133"/>
      <c r="LQ42" s="133"/>
      <c r="LR42" s="133"/>
      <c r="LS42" s="133"/>
      <c r="LT42" s="133"/>
      <c r="LU42" s="133"/>
      <c r="LV42" s="133"/>
      <c r="LW42" s="133"/>
      <c r="LX42" s="133"/>
      <c r="LY42" s="133"/>
      <c r="LZ42" s="133"/>
      <c r="MA42" s="133"/>
      <c r="MB42" s="133"/>
      <c r="MC42" s="133"/>
      <c r="MD42" s="133"/>
      <c r="ME42" s="133"/>
      <c r="MF42" s="133"/>
      <c r="MG42" s="133"/>
      <c r="MH42" s="133"/>
      <c r="MI42" s="133"/>
      <c r="MJ42" s="133"/>
      <c r="MK42" s="133"/>
      <c r="ML42" s="133"/>
      <c r="MM42" s="133"/>
      <c r="MN42" s="133"/>
      <c r="MO42" s="133"/>
      <c r="MP42" s="133"/>
      <c r="MQ42" s="133"/>
      <c r="MR42" s="133"/>
      <c r="MS42" s="133"/>
      <c r="MT42" s="133"/>
      <c r="MU42" s="133"/>
      <c r="MV42" s="133"/>
      <c r="MW42" s="133"/>
      <c r="MX42" s="133"/>
      <c r="MY42" s="133"/>
      <c r="MZ42" s="133"/>
      <c r="NA42" s="133"/>
      <c r="NB42" s="133"/>
      <c r="NC42" s="133"/>
      <c r="ND42" s="133"/>
      <c r="NE42" s="133"/>
      <c r="NF42" s="133"/>
      <c r="NG42" s="133"/>
      <c r="NH42" s="133"/>
      <c r="NI42" s="133"/>
      <c r="NJ42" s="133"/>
      <c r="NK42" s="133"/>
      <c r="NL42" s="133"/>
      <c r="NM42" s="133"/>
      <c r="NN42" s="133"/>
      <c r="NO42" s="133"/>
      <c r="NP42" s="133"/>
      <c r="NQ42" s="133"/>
      <c r="NR42" s="133"/>
      <c r="NS42" s="133"/>
      <c r="NT42" s="133"/>
      <c r="NU42" s="133"/>
      <c r="NV42" s="133"/>
      <c r="NW42" s="133"/>
      <c r="NX42" s="133"/>
    </row>
    <row r="43" spans="1:388" ht="15" customHeight="1" x14ac:dyDescent="0.2">
      <c r="A43" s="151"/>
      <c r="B43" s="174" t="s">
        <v>359</v>
      </c>
      <c r="C43" s="165"/>
      <c r="D43" s="165"/>
      <c r="E43" s="165"/>
      <c r="F43" s="165"/>
      <c r="G43" s="165"/>
      <c r="H43" s="165"/>
      <c r="I43" s="165"/>
      <c r="J43" s="165"/>
      <c r="K43"/>
      <c r="L43"/>
      <c r="M43"/>
      <c r="N43"/>
      <c r="O43"/>
      <c r="P43"/>
      <c r="Q43"/>
      <c r="R43" s="133"/>
      <c r="S43" s="133"/>
      <c r="T43" s="133"/>
      <c r="U43" s="133"/>
      <c r="V43" s="133"/>
      <c r="W43" s="133"/>
      <c r="X43" s="133"/>
      <c r="Y43" s="133"/>
      <c r="Z43" s="133"/>
      <c r="AA43" s="133"/>
      <c r="AB43" s="133"/>
      <c r="AC43" s="133"/>
      <c r="AD43" s="133"/>
      <c r="AE43" s="133"/>
      <c r="AF43" s="133"/>
      <c r="AG43" s="133"/>
      <c r="AH43" s="133"/>
      <c r="AI43" s="133"/>
      <c r="AJ43" s="133"/>
      <c r="AK43" s="133"/>
      <c r="AL43" s="133"/>
      <c r="AM43" s="133"/>
      <c r="AN43" s="133"/>
      <c r="AO43" s="133"/>
      <c r="AP43" s="133"/>
      <c r="AQ43" s="133"/>
      <c r="AR43" s="133"/>
      <c r="AS43" s="133"/>
      <c r="AT43" s="133"/>
      <c r="AU43" s="133"/>
      <c r="AV43" s="133"/>
      <c r="AW43" s="133"/>
      <c r="AX43" s="133"/>
      <c r="AY43" s="133"/>
      <c r="AZ43" s="133"/>
      <c r="BA43" s="133"/>
      <c r="BB43" s="133"/>
      <c r="BC43" s="133"/>
      <c r="BD43" s="133"/>
      <c r="BE43" s="133"/>
      <c r="BF43" s="133"/>
      <c r="BG43" s="133"/>
      <c r="BH43" s="133"/>
      <c r="BI43" s="133"/>
      <c r="BJ43" s="133"/>
      <c r="BK43" s="133"/>
      <c r="BL43" s="133"/>
      <c r="BM43" s="133"/>
      <c r="BN43" s="133"/>
      <c r="BO43" s="133"/>
      <c r="BP43" s="133"/>
      <c r="BQ43" s="133"/>
      <c r="BR43" s="133"/>
      <c r="BS43" s="133"/>
      <c r="BT43" s="133"/>
      <c r="BU43" s="133"/>
      <c r="BV43" s="133"/>
      <c r="BW43" s="133"/>
      <c r="BX43" s="133"/>
      <c r="BY43" s="133"/>
      <c r="BZ43" s="133"/>
      <c r="CA43" s="133"/>
      <c r="CB43" s="133"/>
      <c r="CC43" s="133"/>
      <c r="CD43" s="133"/>
      <c r="CE43" s="133"/>
      <c r="CF43" s="133"/>
      <c r="CG43" s="133"/>
      <c r="CH43" s="133"/>
      <c r="CI43" s="133"/>
      <c r="CJ43" s="133"/>
      <c r="CK43" s="133"/>
      <c r="CL43" s="133"/>
      <c r="CM43" s="133"/>
      <c r="CN43" s="133"/>
      <c r="CO43" s="133"/>
      <c r="CP43" s="133"/>
      <c r="CQ43" s="133"/>
      <c r="CR43" s="133"/>
      <c r="CS43" s="133"/>
      <c r="CT43" s="133"/>
      <c r="CU43" s="133"/>
      <c r="CV43" s="133"/>
      <c r="CW43" s="133"/>
      <c r="CX43" s="133"/>
      <c r="CY43" s="133"/>
      <c r="CZ43" s="133"/>
      <c r="DA43" s="133"/>
      <c r="DB43" s="133"/>
      <c r="DC43" s="133"/>
      <c r="DD43" s="133"/>
      <c r="DE43" s="133"/>
      <c r="DF43" s="133"/>
      <c r="DG43" s="133"/>
      <c r="DH43" s="133"/>
      <c r="DI43" s="133"/>
      <c r="DJ43" s="133"/>
      <c r="DK43" s="133"/>
      <c r="DL43" s="133"/>
      <c r="DM43" s="133"/>
      <c r="DN43" s="133"/>
      <c r="DO43" s="133"/>
      <c r="DP43" s="133"/>
      <c r="DQ43" s="133"/>
      <c r="DR43" s="133"/>
      <c r="DS43" s="133"/>
      <c r="DT43" s="133"/>
      <c r="DU43" s="133"/>
      <c r="DV43" s="133"/>
      <c r="DW43" s="133"/>
      <c r="DX43" s="133"/>
      <c r="DY43" s="133"/>
      <c r="DZ43" s="133"/>
      <c r="EA43" s="133"/>
      <c r="EB43" s="133"/>
      <c r="EC43" s="133"/>
      <c r="ED43" s="133"/>
      <c r="EE43" s="133"/>
      <c r="EF43" s="133"/>
      <c r="EG43" s="133"/>
      <c r="EH43" s="133"/>
      <c r="EI43" s="133"/>
      <c r="EJ43" s="133"/>
      <c r="EK43" s="133"/>
      <c r="EL43" s="133"/>
      <c r="EM43" s="133"/>
      <c r="EN43" s="133"/>
      <c r="EO43" s="133"/>
      <c r="EP43" s="133"/>
      <c r="EQ43" s="133"/>
      <c r="ER43" s="133"/>
      <c r="ES43" s="133"/>
      <c r="ET43" s="133"/>
      <c r="EU43" s="133"/>
      <c r="EV43" s="133"/>
      <c r="EW43" s="133"/>
      <c r="EX43" s="133"/>
      <c r="EY43" s="133"/>
      <c r="EZ43" s="133"/>
      <c r="FA43" s="133"/>
      <c r="FB43" s="133"/>
      <c r="FC43" s="133"/>
      <c r="FD43" s="133"/>
      <c r="FE43" s="133"/>
      <c r="FF43" s="133"/>
      <c r="FG43" s="133"/>
      <c r="FH43" s="133"/>
      <c r="FI43" s="133"/>
      <c r="FJ43" s="133"/>
      <c r="FK43" s="133"/>
      <c r="FL43" s="133"/>
      <c r="FM43" s="133"/>
      <c r="FN43" s="133"/>
      <c r="FO43" s="133"/>
      <c r="FP43" s="133"/>
      <c r="FQ43" s="133"/>
      <c r="FR43" s="133"/>
      <c r="FS43" s="133"/>
      <c r="FT43" s="133"/>
      <c r="FU43" s="133"/>
      <c r="FV43" s="133"/>
      <c r="FW43" s="133"/>
      <c r="FX43" s="133"/>
      <c r="FY43" s="133"/>
      <c r="FZ43" s="133"/>
      <c r="GA43" s="133"/>
      <c r="GB43" s="133"/>
      <c r="GC43" s="133"/>
      <c r="GD43" s="133"/>
      <c r="GE43" s="133"/>
      <c r="GF43" s="133"/>
      <c r="GG43" s="133"/>
      <c r="GH43" s="133"/>
      <c r="GI43" s="133"/>
      <c r="GJ43" s="133"/>
      <c r="GK43" s="133"/>
      <c r="GL43" s="133"/>
      <c r="GM43" s="133"/>
      <c r="GN43" s="133"/>
      <c r="GO43" s="133"/>
      <c r="GP43" s="133"/>
      <c r="GQ43" s="133"/>
      <c r="GR43" s="133"/>
      <c r="GS43" s="133"/>
      <c r="GT43" s="133"/>
      <c r="GU43" s="133"/>
      <c r="GV43" s="133"/>
      <c r="GW43" s="133"/>
      <c r="GX43" s="133"/>
      <c r="GY43" s="133"/>
      <c r="GZ43" s="133"/>
      <c r="HA43" s="133"/>
      <c r="HB43" s="133"/>
      <c r="HC43" s="133"/>
      <c r="HD43" s="133"/>
      <c r="HE43" s="133"/>
      <c r="HF43" s="133"/>
      <c r="HG43" s="133"/>
      <c r="HH43" s="133"/>
      <c r="HI43" s="133"/>
      <c r="HJ43" s="133"/>
      <c r="HK43" s="133"/>
      <c r="HL43" s="133"/>
      <c r="HM43" s="133"/>
      <c r="HN43" s="133"/>
      <c r="HO43" s="133"/>
      <c r="HP43" s="133"/>
      <c r="HQ43" s="133"/>
      <c r="HR43" s="133"/>
      <c r="HS43" s="133"/>
      <c r="HT43" s="133"/>
      <c r="HU43" s="133"/>
      <c r="HV43" s="133"/>
      <c r="HW43" s="133"/>
      <c r="HX43" s="133"/>
      <c r="HY43" s="133"/>
      <c r="HZ43" s="133"/>
      <c r="IA43" s="133"/>
      <c r="IB43" s="133"/>
      <c r="IC43" s="133"/>
      <c r="ID43" s="133"/>
      <c r="IE43" s="133"/>
      <c r="IF43" s="133"/>
      <c r="IG43" s="133"/>
      <c r="IH43" s="133"/>
      <c r="II43" s="133"/>
      <c r="IJ43" s="133"/>
      <c r="IK43" s="133"/>
      <c r="IL43" s="133"/>
      <c r="IM43" s="133"/>
      <c r="IN43" s="133"/>
      <c r="IO43" s="133"/>
      <c r="IP43" s="133"/>
      <c r="IQ43" s="133"/>
      <c r="IR43" s="133"/>
      <c r="IS43" s="133"/>
      <c r="IT43" s="133"/>
      <c r="IU43" s="133"/>
      <c r="IV43" s="133"/>
      <c r="IW43" s="133"/>
      <c r="IX43" s="133"/>
      <c r="IY43" s="133"/>
      <c r="IZ43" s="133"/>
      <c r="JA43" s="133"/>
      <c r="JB43" s="133"/>
      <c r="JC43" s="133"/>
      <c r="JD43" s="133"/>
      <c r="JE43" s="133"/>
      <c r="JF43" s="133"/>
      <c r="JG43" s="133"/>
      <c r="JH43" s="133"/>
      <c r="JI43" s="133"/>
      <c r="JJ43" s="133"/>
      <c r="JK43" s="133"/>
      <c r="JL43" s="133"/>
      <c r="JM43" s="133"/>
      <c r="JN43" s="133"/>
      <c r="JO43" s="133"/>
      <c r="JP43" s="133"/>
      <c r="JQ43" s="133"/>
      <c r="JR43" s="133"/>
      <c r="JS43" s="133"/>
      <c r="JT43" s="133"/>
      <c r="JU43" s="133"/>
      <c r="JV43" s="133"/>
      <c r="JW43" s="133"/>
      <c r="JX43" s="133"/>
      <c r="JY43" s="133"/>
      <c r="JZ43" s="133"/>
      <c r="KA43" s="133"/>
      <c r="KB43" s="133"/>
      <c r="KC43" s="133"/>
      <c r="KD43" s="133"/>
      <c r="KE43" s="133"/>
      <c r="KF43" s="133"/>
      <c r="KG43" s="133"/>
      <c r="KH43" s="133"/>
      <c r="KI43" s="133"/>
      <c r="KJ43" s="133"/>
      <c r="KK43" s="133"/>
      <c r="KL43" s="133"/>
      <c r="KM43" s="133"/>
      <c r="KN43" s="133"/>
      <c r="KO43" s="133"/>
      <c r="KP43" s="133"/>
      <c r="KQ43" s="133"/>
      <c r="KR43" s="133"/>
      <c r="KS43" s="133"/>
      <c r="KT43" s="133"/>
      <c r="KU43" s="133"/>
      <c r="KV43" s="133"/>
      <c r="KW43" s="133"/>
      <c r="KX43" s="133"/>
      <c r="KY43" s="133"/>
      <c r="KZ43" s="133"/>
      <c r="LA43" s="133"/>
      <c r="LB43" s="133"/>
      <c r="LC43" s="133"/>
      <c r="LD43" s="133"/>
      <c r="LE43" s="133"/>
      <c r="LF43" s="133"/>
      <c r="LG43" s="133"/>
      <c r="LH43" s="133"/>
      <c r="LI43" s="133"/>
      <c r="LJ43" s="133"/>
      <c r="LK43" s="133"/>
      <c r="LL43" s="133"/>
      <c r="LM43" s="133"/>
      <c r="LN43" s="133"/>
      <c r="LO43" s="133"/>
      <c r="LP43" s="133"/>
      <c r="LQ43" s="133"/>
      <c r="LR43" s="133"/>
      <c r="LS43" s="133"/>
      <c r="LT43" s="133"/>
      <c r="LU43" s="133"/>
      <c r="LV43" s="133"/>
      <c r="LW43" s="133"/>
      <c r="LX43" s="133"/>
      <c r="LY43" s="133"/>
      <c r="LZ43" s="133"/>
      <c r="MA43" s="133"/>
      <c r="MB43" s="133"/>
      <c r="MC43" s="133"/>
      <c r="MD43" s="133"/>
      <c r="ME43" s="133"/>
      <c r="MF43" s="133"/>
      <c r="MG43" s="133"/>
      <c r="MH43" s="133"/>
      <c r="MI43" s="133"/>
      <c r="MJ43" s="133"/>
      <c r="MK43" s="133"/>
      <c r="ML43" s="133"/>
      <c r="MM43" s="133"/>
      <c r="MN43" s="133"/>
      <c r="MO43" s="133"/>
      <c r="MP43" s="133"/>
      <c r="MQ43" s="133"/>
      <c r="MR43" s="133"/>
      <c r="MS43" s="133"/>
      <c r="MT43" s="133"/>
      <c r="MU43" s="133"/>
      <c r="MV43" s="133"/>
      <c r="MW43" s="133"/>
      <c r="MX43" s="133"/>
      <c r="MY43" s="133"/>
      <c r="MZ43" s="133"/>
      <c r="NA43" s="133"/>
      <c r="NB43" s="133"/>
      <c r="NC43" s="133"/>
      <c r="ND43" s="133"/>
      <c r="NE43" s="133"/>
      <c r="NF43" s="133"/>
      <c r="NG43" s="133"/>
      <c r="NH43" s="133"/>
      <c r="NI43" s="133"/>
      <c r="NJ43" s="133"/>
      <c r="NK43" s="133"/>
      <c r="NL43" s="133"/>
      <c r="NM43" s="133"/>
      <c r="NN43" s="133"/>
      <c r="NO43" s="133"/>
      <c r="NP43" s="133"/>
      <c r="NQ43" s="133"/>
      <c r="NR43" s="133"/>
      <c r="NS43" s="133"/>
      <c r="NT43" s="133"/>
      <c r="NU43" s="133"/>
      <c r="NV43" s="133"/>
      <c r="NW43" s="133"/>
      <c r="NX43" s="133"/>
    </row>
    <row r="44" spans="1:388" ht="15" customHeight="1" x14ac:dyDescent="0.2">
      <c r="A44" s="151" t="s">
        <v>296</v>
      </c>
      <c r="B44" s="174" t="s">
        <v>360</v>
      </c>
      <c r="C44" s="38">
        <v>51817.262357414445</v>
      </c>
      <c r="D44" s="38">
        <v>59496.194690265482</v>
      </c>
      <c r="E44" s="38">
        <v>66044.144486692006</v>
      </c>
      <c r="F44" s="38">
        <v>67788.271604938273</v>
      </c>
      <c r="G44" s="38">
        <v>69974.096385542158</v>
      </c>
      <c r="H44" s="38">
        <v>67948.292682926825</v>
      </c>
      <c r="I44" s="38">
        <v>63052.115384615383</v>
      </c>
      <c r="J44" s="38">
        <v>63731.482513199218</v>
      </c>
      <c r="K44"/>
      <c r="L44"/>
      <c r="M44"/>
      <c r="N44"/>
      <c r="O44"/>
      <c r="P44"/>
      <c r="Q44"/>
      <c r="R44" s="133"/>
      <c r="S44" s="133"/>
      <c r="T44" s="133"/>
      <c r="U44" s="133"/>
      <c r="V44" s="133"/>
      <c r="W44" s="133"/>
      <c r="X44" s="133"/>
      <c r="Y44" s="133"/>
      <c r="Z44" s="133"/>
      <c r="AA44" s="133"/>
      <c r="AB44" s="133"/>
      <c r="AC44" s="133"/>
      <c r="AD44" s="133"/>
      <c r="AE44" s="133"/>
      <c r="AF44" s="133"/>
      <c r="AG44" s="133"/>
      <c r="AH44" s="133"/>
      <c r="AI44" s="133"/>
      <c r="AJ44" s="133"/>
      <c r="AK44" s="133"/>
      <c r="AL44" s="133"/>
      <c r="AM44" s="133"/>
      <c r="AN44" s="133"/>
      <c r="AO44" s="133"/>
      <c r="AP44" s="133"/>
      <c r="AQ44" s="133"/>
      <c r="AR44" s="133"/>
      <c r="AS44" s="133"/>
      <c r="AT44" s="133"/>
      <c r="AU44" s="133"/>
      <c r="AV44" s="133"/>
      <c r="AW44" s="133"/>
      <c r="AX44" s="133"/>
      <c r="AY44" s="133"/>
      <c r="AZ44" s="133"/>
      <c r="BA44" s="133"/>
      <c r="BB44" s="133"/>
      <c r="BC44" s="133"/>
      <c r="BD44" s="133"/>
      <c r="BE44" s="133"/>
      <c r="BF44" s="133"/>
      <c r="BG44" s="133"/>
      <c r="BH44" s="133"/>
      <c r="BI44" s="133"/>
      <c r="BJ44" s="133"/>
      <c r="BK44" s="133"/>
      <c r="BL44" s="133"/>
      <c r="BM44" s="133"/>
      <c r="BN44" s="133"/>
      <c r="BO44" s="133"/>
      <c r="BP44" s="133"/>
      <c r="BQ44" s="133"/>
      <c r="BR44" s="133"/>
      <c r="BS44" s="133"/>
      <c r="BT44" s="133"/>
      <c r="BU44" s="133"/>
      <c r="BV44" s="133"/>
      <c r="BW44" s="133"/>
      <c r="BX44" s="133"/>
      <c r="BY44" s="133"/>
      <c r="BZ44" s="133"/>
      <c r="CA44" s="133"/>
      <c r="CB44" s="133"/>
      <c r="CC44" s="133"/>
      <c r="CD44" s="133"/>
      <c r="CE44" s="133"/>
      <c r="CF44" s="133"/>
      <c r="CG44" s="133"/>
      <c r="CH44" s="133"/>
      <c r="CI44" s="133"/>
      <c r="CJ44" s="133"/>
      <c r="CK44" s="133"/>
      <c r="CL44" s="133"/>
      <c r="CM44" s="133"/>
      <c r="CN44" s="133"/>
      <c r="CO44" s="133"/>
      <c r="CP44" s="133"/>
      <c r="CQ44" s="133"/>
      <c r="CR44" s="133"/>
      <c r="CS44" s="133"/>
      <c r="CT44" s="133"/>
      <c r="CU44" s="133"/>
      <c r="CV44" s="133"/>
      <c r="CW44" s="133"/>
      <c r="CX44" s="133"/>
      <c r="CY44" s="133"/>
      <c r="CZ44" s="133"/>
      <c r="DA44" s="133"/>
      <c r="DB44" s="133"/>
      <c r="DC44" s="133"/>
      <c r="DD44" s="133"/>
      <c r="DE44" s="133"/>
      <c r="DF44" s="133"/>
      <c r="DG44" s="133"/>
      <c r="DH44" s="133"/>
      <c r="DI44" s="133"/>
      <c r="DJ44" s="133"/>
      <c r="DK44" s="133"/>
      <c r="DL44" s="133"/>
      <c r="DM44" s="133"/>
      <c r="DN44" s="133"/>
      <c r="DO44" s="133"/>
      <c r="DP44" s="133"/>
      <c r="DQ44" s="133"/>
      <c r="DR44" s="133"/>
      <c r="DS44" s="133"/>
      <c r="DT44" s="133"/>
      <c r="DU44" s="133"/>
      <c r="DV44" s="133"/>
      <c r="DW44" s="133"/>
      <c r="DX44" s="133"/>
      <c r="DY44" s="133"/>
      <c r="DZ44" s="133"/>
      <c r="EA44" s="133"/>
      <c r="EB44" s="133"/>
      <c r="EC44" s="133"/>
      <c r="ED44" s="133"/>
      <c r="EE44" s="133"/>
      <c r="EF44" s="133"/>
      <c r="EG44" s="133"/>
      <c r="EH44" s="133"/>
      <c r="EI44" s="133"/>
      <c r="EJ44" s="133"/>
      <c r="EK44" s="133"/>
      <c r="EL44" s="133"/>
      <c r="EM44" s="133"/>
      <c r="EN44" s="133"/>
      <c r="EO44" s="133"/>
      <c r="EP44" s="133"/>
      <c r="EQ44" s="133"/>
      <c r="ER44" s="133"/>
      <c r="ES44" s="133"/>
      <c r="ET44" s="133"/>
      <c r="EU44" s="133"/>
      <c r="EV44" s="133"/>
      <c r="EW44" s="133"/>
      <c r="EX44" s="133"/>
      <c r="EY44" s="133"/>
      <c r="EZ44" s="133"/>
      <c r="FA44" s="133"/>
      <c r="FB44" s="133"/>
      <c r="FC44" s="133"/>
      <c r="FD44" s="133"/>
      <c r="FE44" s="133"/>
      <c r="FF44" s="133"/>
      <c r="FG44" s="133"/>
      <c r="FH44" s="133"/>
      <c r="FI44" s="133"/>
      <c r="FJ44" s="133"/>
      <c r="FK44" s="133"/>
      <c r="FL44" s="133"/>
      <c r="FM44" s="133"/>
      <c r="FN44" s="133"/>
      <c r="FO44" s="133"/>
      <c r="FP44" s="133"/>
      <c r="FQ44" s="133"/>
      <c r="FR44" s="133"/>
      <c r="FS44" s="133"/>
      <c r="FT44" s="133"/>
      <c r="FU44" s="133"/>
      <c r="FV44" s="133"/>
      <c r="FW44" s="133"/>
      <c r="FX44" s="133"/>
      <c r="FY44" s="133"/>
      <c r="FZ44" s="133"/>
      <c r="GA44" s="133"/>
      <c r="GB44" s="133"/>
      <c r="GC44" s="133"/>
      <c r="GD44" s="133"/>
      <c r="GE44" s="133"/>
      <c r="GF44" s="133"/>
      <c r="GG44" s="133"/>
      <c r="GH44" s="133"/>
      <c r="GI44" s="133"/>
      <c r="GJ44" s="133"/>
      <c r="GK44" s="133"/>
      <c r="GL44" s="133"/>
      <c r="GM44" s="133"/>
      <c r="GN44" s="133"/>
      <c r="GO44" s="133"/>
      <c r="GP44" s="133"/>
      <c r="GQ44" s="133"/>
      <c r="GR44" s="133"/>
      <c r="GS44" s="133"/>
      <c r="GT44" s="133"/>
      <c r="GU44" s="133"/>
      <c r="GV44" s="133"/>
      <c r="GW44" s="133"/>
      <c r="GX44" s="133"/>
      <c r="GY44" s="133"/>
      <c r="GZ44" s="133"/>
      <c r="HA44" s="133"/>
      <c r="HB44" s="133"/>
      <c r="HC44" s="133"/>
      <c r="HD44" s="133"/>
      <c r="HE44" s="133"/>
      <c r="HF44" s="133"/>
      <c r="HG44" s="133"/>
      <c r="HH44" s="133"/>
      <c r="HI44" s="133"/>
      <c r="HJ44" s="133"/>
      <c r="HK44" s="133"/>
      <c r="HL44" s="133"/>
      <c r="HM44" s="133"/>
      <c r="HN44" s="133"/>
      <c r="HO44" s="133"/>
      <c r="HP44" s="133"/>
      <c r="HQ44" s="133"/>
      <c r="HR44" s="133"/>
      <c r="HS44" s="133"/>
      <c r="HT44" s="133"/>
      <c r="HU44" s="133"/>
      <c r="HV44" s="133"/>
      <c r="HW44" s="133"/>
      <c r="HX44" s="133"/>
      <c r="HY44" s="133"/>
      <c r="HZ44" s="133"/>
      <c r="IA44" s="133"/>
      <c r="IB44" s="133"/>
      <c r="IC44" s="133"/>
      <c r="ID44" s="133"/>
      <c r="IE44" s="133"/>
      <c r="IF44" s="133"/>
      <c r="IG44" s="133"/>
      <c r="IH44" s="133"/>
      <c r="II44" s="133"/>
      <c r="IJ44" s="133"/>
      <c r="IK44" s="133"/>
      <c r="IL44" s="133"/>
      <c r="IM44" s="133"/>
      <c r="IN44" s="133"/>
      <c r="IO44" s="133"/>
      <c r="IP44" s="133"/>
      <c r="IQ44" s="133"/>
      <c r="IR44" s="133"/>
      <c r="IS44" s="133"/>
      <c r="IT44" s="133"/>
      <c r="IU44" s="133"/>
      <c r="IV44" s="133"/>
      <c r="IW44" s="133"/>
      <c r="IX44" s="133"/>
      <c r="IY44" s="133"/>
      <c r="IZ44" s="133"/>
      <c r="JA44" s="133"/>
      <c r="JB44" s="133"/>
      <c r="JC44" s="133"/>
      <c r="JD44" s="133"/>
      <c r="JE44" s="133"/>
      <c r="JF44" s="133"/>
      <c r="JG44" s="133"/>
      <c r="JH44" s="133"/>
      <c r="JI44" s="133"/>
      <c r="JJ44" s="133"/>
      <c r="JK44" s="133"/>
      <c r="JL44" s="133"/>
      <c r="JM44" s="133"/>
      <c r="JN44" s="133"/>
      <c r="JO44" s="133"/>
      <c r="JP44" s="133"/>
      <c r="JQ44" s="133"/>
      <c r="JR44" s="133"/>
      <c r="JS44" s="133"/>
      <c r="JT44" s="133"/>
      <c r="JU44" s="133"/>
      <c r="JV44" s="133"/>
      <c r="JW44" s="133"/>
      <c r="JX44" s="133"/>
      <c r="JY44" s="133"/>
      <c r="JZ44" s="133"/>
      <c r="KA44" s="133"/>
      <c r="KB44" s="133"/>
      <c r="KC44" s="133"/>
      <c r="KD44" s="133"/>
      <c r="KE44" s="133"/>
      <c r="KF44" s="133"/>
      <c r="KG44" s="133"/>
      <c r="KH44" s="133"/>
      <c r="KI44" s="133"/>
      <c r="KJ44" s="133"/>
      <c r="KK44" s="133"/>
      <c r="KL44" s="133"/>
      <c r="KM44" s="133"/>
      <c r="KN44" s="133"/>
      <c r="KO44" s="133"/>
      <c r="KP44" s="133"/>
      <c r="KQ44" s="133"/>
      <c r="KR44" s="133"/>
      <c r="KS44" s="133"/>
      <c r="KT44" s="133"/>
      <c r="KU44" s="133"/>
      <c r="KV44" s="133"/>
      <c r="KW44" s="133"/>
      <c r="KX44" s="133"/>
      <c r="KY44" s="133"/>
      <c r="KZ44" s="133"/>
      <c r="LA44" s="133"/>
      <c r="LB44" s="133"/>
      <c r="LC44" s="133"/>
      <c r="LD44" s="133"/>
      <c r="LE44" s="133"/>
      <c r="LF44" s="133"/>
      <c r="LG44" s="133"/>
      <c r="LH44" s="133"/>
      <c r="LI44" s="133"/>
      <c r="LJ44" s="133"/>
      <c r="LK44" s="133"/>
      <c r="LL44" s="133"/>
      <c r="LM44" s="133"/>
      <c r="LN44" s="133"/>
      <c r="LO44" s="133"/>
      <c r="LP44" s="133"/>
      <c r="LQ44" s="133"/>
      <c r="LR44" s="133"/>
      <c r="LS44" s="133"/>
      <c r="LT44" s="133"/>
      <c r="LU44" s="133"/>
      <c r="LV44" s="133"/>
      <c r="LW44" s="133"/>
      <c r="LX44" s="133"/>
      <c r="LY44" s="133"/>
      <c r="LZ44" s="133"/>
      <c r="MA44" s="133"/>
      <c r="MB44" s="133"/>
      <c r="MC44" s="133"/>
      <c r="MD44" s="133"/>
      <c r="ME44" s="133"/>
      <c r="MF44" s="133"/>
      <c r="MG44" s="133"/>
      <c r="MH44" s="133"/>
      <c r="MI44" s="133"/>
      <c r="MJ44" s="133"/>
      <c r="MK44" s="133"/>
      <c r="ML44" s="133"/>
      <c r="MM44" s="133"/>
      <c r="MN44" s="133"/>
      <c r="MO44" s="133"/>
      <c r="MP44" s="133"/>
      <c r="MQ44" s="133"/>
      <c r="MR44" s="133"/>
      <c r="MS44" s="133"/>
      <c r="MT44" s="133"/>
      <c r="MU44" s="133"/>
      <c r="MV44" s="133"/>
      <c r="MW44" s="133"/>
      <c r="MX44" s="133"/>
      <c r="MY44" s="133"/>
      <c r="MZ44" s="133"/>
      <c r="NA44" s="133"/>
      <c r="NB44" s="133"/>
      <c r="NC44" s="133"/>
      <c r="ND44" s="133"/>
      <c r="NE44" s="133"/>
      <c r="NF44" s="133"/>
      <c r="NG44" s="133"/>
      <c r="NH44" s="133"/>
      <c r="NI44" s="133"/>
      <c r="NJ44" s="133"/>
      <c r="NK44" s="133"/>
      <c r="NL44" s="133"/>
      <c r="NM44" s="133"/>
      <c r="NN44" s="133"/>
      <c r="NO44" s="133"/>
      <c r="NP44" s="133"/>
      <c r="NQ44" s="133"/>
      <c r="NR44" s="133"/>
      <c r="NS44" s="133"/>
      <c r="NT44" s="133"/>
      <c r="NU44" s="133"/>
      <c r="NV44" s="133"/>
      <c r="NW44" s="133"/>
      <c r="NX44" s="133"/>
    </row>
    <row r="45" spans="1:388" ht="15" customHeight="1" x14ac:dyDescent="0.2">
      <c r="A45" s="151" t="s">
        <v>297</v>
      </c>
      <c r="B45" s="174" t="s">
        <v>361</v>
      </c>
      <c r="C45" s="38">
        <v>291.19529914529915</v>
      </c>
      <c r="D45" s="38">
        <v>331.43061375400544</v>
      </c>
      <c r="E45" s="38">
        <v>368.39045599151643</v>
      </c>
      <c r="F45" s="38">
        <v>370.08649741631092</v>
      </c>
      <c r="G45" s="38">
        <v>374.53890799656062</v>
      </c>
      <c r="H45" s="38">
        <v>372.94243641231594</v>
      </c>
      <c r="I45" s="38">
        <v>341.88842544316998</v>
      </c>
      <c r="J45" s="38">
        <v>350.11504146770545</v>
      </c>
      <c r="K45"/>
      <c r="L45"/>
      <c r="M45"/>
      <c r="N45"/>
      <c r="O45"/>
      <c r="P45"/>
      <c r="Q45"/>
      <c r="R45" s="133"/>
      <c r="S45" s="133"/>
      <c r="T45" s="133"/>
      <c r="U45" s="133"/>
      <c r="V45" s="133"/>
      <c r="W45" s="133"/>
      <c r="X45" s="133"/>
      <c r="Y45" s="133"/>
      <c r="Z45" s="133"/>
      <c r="AA45" s="133"/>
      <c r="AB45" s="133"/>
      <c r="AC45" s="133"/>
      <c r="AD45" s="133"/>
      <c r="AE45" s="133"/>
      <c r="AF45" s="133"/>
      <c r="AG45" s="133"/>
      <c r="AH45" s="133"/>
      <c r="AI45" s="133"/>
      <c r="AJ45" s="133"/>
      <c r="AK45" s="133"/>
      <c r="AL45" s="133"/>
      <c r="AM45" s="133"/>
      <c r="AN45" s="133"/>
      <c r="AO45" s="133"/>
      <c r="AP45" s="133"/>
      <c r="AQ45" s="133"/>
      <c r="AR45" s="133"/>
      <c r="AS45" s="133"/>
      <c r="AT45" s="133"/>
      <c r="AU45" s="133"/>
      <c r="AV45" s="133"/>
      <c r="AW45" s="133"/>
      <c r="AX45" s="133"/>
      <c r="AY45" s="133"/>
      <c r="AZ45" s="133"/>
      <c r="BA45" s="133"/>
      <c r="BB45" s="133"/>
      <c r="BC45" s="133"/>
      <c r="BD45" s="133"/>
      <c r="BE45" s="133"/>
      <c r="BF45" s="133"/>
      <c r="BG45" s="133"/>
      <c r="BH45" s="133"/>
      <c r="BI45" s="133"/>
      <c r="BJ45" s="133"/>
      <c r="BK45" s="133"/>
      <c r="BL45" s="133"/>
      <c r="BM45" s="133"/>
      <c r="BN45" s="133"/>
      <c r="BO45" s="133"/>
      <c r="BP45" s="133"/>
      <c r="BQ45" s="133"/>
      <c r="BR45" s="133"/>
      <c r="BS45" s="133"/>
      <c r="BT45" s="133"/>
      <c r="BU45" s="133"/>
      <c r="BV45" s="133"/>
      <c r="BW45" s="133"/>
      <c r="BX45" s="133"/>
      <c r="BY45" s="133"/>
      <c r="BZ45" s="133"/>
      <c r="CA45" s="133"/>
      <c r="CB45" s="133"/>
      <c r="CC45" s="133"/>
      <c r="CD45" s="133"/>
      <c r="CE45" s="133"/>
      <c r="CF45" s="133"/>
      <c r="CG45" s="133"/>
      <c r="CH45" s="133"/>
      <c r="CI45" s="133"/>
      <c r="CJ45" s="133"/>
      <c r="CK45" s="133"/>
      <c r="CL45" s="133"/>
      <c r="CM45" s="133"/>
      <c r="CN45" s="133"/>
      <c r="CO45" s="133"/>
      <c r="CP45" s="133"/>
      <c r="CQ45" s="133"/>
      <c r="CR45" s="133"/>
      <c r="CS45" s="133"/>
      <c r="CT45" s="133"/>
      <c r="CU45" s="133"/>
      <c r="CV45" s="133"/>
      <c r="CW45" s="133"/>
      <c r="CX45" s="133"/>
      <c r="CY45" s="133"/>
      <c r="CZ45" s="133"/>
      <c r="DA45" s="133"/>
      <c r="DB45" s="133"/>
      <c r="DC45" s="133"/>
      <c r="DD45" s="133"/>
      <c r="DE45" s="133"/>
      <c r="DF45" s="133"/>
      <c r="DG45" s="133"/>
      <c r="DH45" s="133"/>
      <c r="DI45" s="133"/>
      <c r="DJ45" s="133"/>
      <c r="DK45" s="133"/>
      <c r="DL45" s="133"/>
      <c r="DM45" s="133"/>
      <c r="DN45" s="133"/>
      <c r="DO45" s="133"/>
      <c r="DP45" s="133"/>
      <c r="DQ45" s="133"/>
      <c r="DR45" s="133"/>
      <c r="DS45" s="133"/>
      <c r="DT45" s="133"/>
      <c r="DU45" s="133"/>
      <c r="DV45" s="133"/>
      <c r="DW45" s="133"/>
      <c r="DX45" s="133"/>
      <c r="DY45" s="133"/>
      <c r="DZ45" s="133"/>
      <c r="EA45" s="133"/>
      <c r="EB45" s="133"/>
      <c r="EC45" s="133"/>
      <c r="ED45" s="133"/>
      <c r="EE45" s="133"/>
      <c r="EF45" s="133"/>
      <c r="EG45" s="133"/>
      <c r="EH45" s="133"/>
      <c r="EI45" s="133"/>
      <c r="EJ45" s="133"/>
      <c r="EK45" s="133"/>
      <c r="EL45" s="133"/>
      <c r="EM45" s="133"/>
      <c r="EN45" s="133"/>
      <c r="EO45" s="133"/>
      <c r="EP45" s="133"/>
      <c r="EQ45" s="133"/>
      <c r="ER45" s="133"/>
      <c r="ES45" s="133"/>
      <c r="ET45" s="133"/>
      <c r="EU45" s="133"/>
      <c r="EV45" s="133"/>
      <c r="EW45" s="133"/>
      <c r="EX45" s="133"/>
      <c r="EY45" s="133"/>
      <c r="EZ45" s="133"/>
      <c r="FA45" s="133"/>
      <c r="FB45" s="133"/>
      <c r="FC45" s="133"/>
      <c r="FD45" s="133"/>
      <c r="FE45" s="133"/>
      <c r="FF45" s="133"/>
      <c r="FG45" s="133"/>
      <c r="FH45" s="133"/>
      <c r="FI45" s="133"/>
      <c r="FJ45" s="133"/>
      <c r="FK45" s="133"/>
      <c r="FL45" s="133"/>
      <c r="FM45" s="133"/>
      <c r="FN45" s="133"/>
      <c r="FO45" s="133"/>
      <c r="FP45" s="133"/>
      <c r="FQ45" s="133"/>
      <c r="FR45" s="133"/>
      <c r="FS45" s="133"/>
      <c r="FT45" s="133"/>
      <c r="FU45" s="133"/>
      <c r="FV45" s="133"/>
      <c r="FW45" s="133"/>
      <c r="FX45" s="133"/>
      <c r="FY45" s="133"/>
      <c r="FZ45" s="133"/>
      <c r="GA45" s="133"/>
      <c r="GB45" s="133"/>
      <c r="GC45" s="133"/>
      <c r="GD45" s="133"/>
      <c r="GE45" s="133"/>
      <c r="GF45" s="133"/>
      <c r="GG45" s="133"/>
      <c r="GH45" s="133"/>
      <c r="GI45" s="133"/>
      <c r="GJ45" s="133"/>
      <c r="GK45" s="133"/>
      <c r="GL45" s="133"/>
      <c r="GM45" s="133"/>
      <c r="GN45" s="133"/>
      <c r="GO45" s="133"/>
      <c r="GP45" s="133"/>
      <c r="GQ45" s="133"/>
      <c r="GR45" s="133"/>
      <c r="GS45" s="133"/>
      <c r="GT45" s="133"/>
      <c r="GU45" s="133"/>
      <c r="GV45" s="133"/>
      <c r="GW45" s="133"/>
      <c r="GX45" s="133"/>
      <c r="GY45" s="133"/>
      <c r="GZ45" s="133"/>
      <c r="HA45" s="133"/>
      <c r="HB45" s="133"/>
      <c r="HC45" s="133"/>
      <c r="HD45" s="133"/>
      <c r="HE45" s="133"/>
      <c r="HF45" s="133"/>
      <c r="HG45" s="133"/>
      <c r="HH45" s="133"/>
      <c r="HI45" s="133"/>
      <c r="HJ45" s="133"/>
      <c r="HK45" s="133"/>
      <c r="HL45" s="133"/>
      <c r="HM45" s="133"/>
      <c r="HN45" s="133"/>
      <c r="HO45" s="133"/>
      <c r="HP45" s="133"/>
      <c r="HQ45" s="133"/>
      <c r="HR45" s="133"/>
      <c r="HS45" s="133"/>
      <c r="HT45" s="133"/>
      <c r="HU45" s="133"/>
      <c r="HV45" s="133"/>
      <c r="HW45" s="133"/>
      <c r="HX45" s="133"/>
      <c r="HY45" s="133"/>
      <c r="HZ45" s="133"/>
      <c r="IA45" s="133"/>
      <c r="IB45" s="133"/>
      <c r="IC45" s="133"/>
      <c r="ID45" s="133"/>
      <c r="IE45" s="133"/>
      <c r="IF45" s="133"/>
      <c r="IG45" s="133"/>
      <c r="IH45" s="133"/>
      <c r="II45" s="133"/>
      <c r="IJ45" s="133"/>
      <c r="IK45" s="133"/>
      <c r="IL45" s="133"/>
      <c r="IM45" s="133"/>
      <c r="IN45" s="133"/>
      <c r="IO45" s="133"/>
      <c r="IP45" s="133"/>
      <c r="IQ45" s="133"/>
      <c r="IR45" s="133"/>
      <c r="IS45" s="133"/>
      <c r="IT45" s="133"/>
      <c r="IU45" s="133"/>
      <c r="IV45" s="133"/>
      <c r="IW45" s="133"/>
      <c r="IX45" s="133"/>
      <c r="IY45" s="133"/>
      <c r="IZ45" s="133"/>
      <c r="JA45" s="133"/>
      <c r="JB45" s="133"/>
      <c r="JC45" s="133"/>
      <c r="JD45" s="133"/>
      <c r="JE45" s="133"/>
      <c r="JF45" s="133"/>
      <c r="JG45" s="133"/>
      <c r="JH45" s="133"/>
      <c r="JI45" s="133"/>
      <c r="JJ45" s="133"/>
      <c r="JK45" s="133"/>
      <c r="JL45" s="133"/>
      <c r="JM45" s="133"/>
      <c r="JN45" s="133"/>
      <c r="JO45" s="133"/>
      <c r="JP45" s="133"/>
      <c r="JQ45" s="133"/>
      <c r="JR45" s="133"/>
      <c r="JS45" s="133"/>
      <c r="JT45" s="133"/>
      <c r="JU45" s="133"/>
      <c r="JV45" s="133"/>
      <c r="JW45" s="133"/>
      <c r="JX45" s="133"/>
      <c r="JY45" s="133"/>
      <c r="JZ45" s="133"/>
      <c r="KA45" s="133"/>
      <c r="KB45" s="133"/>
      <c r="KC45" s="133"/>
      <c r="KD45" s="133"/>
      <c r="KE45" s="133"/>
      <c r="KF45" s="133"/>
      <c r="KG45" s="133"/>
      <c r="KH45" s="133"/>
      <c r="KI45" s="133"/>
      <c r="KJ45" s="133"/>
      <c r="KK45" s="133"/>
      <c r="KL45" s="133"/>
      <c r="KM45" s="133"/>
      <c r="KN45" s="133"/>
      <c r="KO45" s="133"/>
      <c r="KP45" s="133"/>
      <c r="KQ45" s="133"/>
      <c r="KR45" s="133"/>
      <c r="KS45" s="133"/>
      <c r="KT45" s="133"/>
      <c r="KU45" s="133"/>
      <c r="KV45" s="133"/>
      <c r="KW45" s="133"/>
      <c r="KX45" s="133"/>
      <c r="KY45" s="133"/>
      <c r="KZ45" s="133"/>
      <c r="LA45" s="133"/>
      <c r="LB45" s="133"/>
      <c r="LC45" s="133"/>
      <c r="LD45" s="133"/>
      <c r="LE45" s="133"/>
      <c r="LF45" s="133"/>
      <c r="LG45" s="133"/>
      <c r="LH45" s="133"/>
      <c r="LI45" s="133"/>
      <c r="LJ45" s="133"/>
      <c r="LK45" s="133"/>
      <c r="LL45" s="133"/>
      <c r="LM45" s="133"/>
      <c r="LN45" s="133"/>
      <c r="LO45" s="133"/>
      <c r="LP45" s="133"/>
      <c r="LQ45" s="133"/>
      <c r="LR45" s="133"/>
      <c r="LS45" s="133"/>
      <c r="LT45" s="133"/>
      <c r="LU45" s="133"/>
      <c r="LV45" s="133"/>
      <c r="LW45" s="133"/>
      <c r="LX45" s="133"/>
      <c r="LY45" s="133"/>
      <c r="LZ45" s="133"/>
      <c r="MA45" s="133"/>
      <c r="MB45" s="133"/>
      <c r="MC45" s="133"/>
      <c r="MD45" s="133"/>
      <c r="ME45" s="133"/>
      <c r="MF45" s="133"/>
      <c r="MG45" s="133"/>
      <c r="MH45" s="133"/>
      <c r="MI45" s="133"/>
      <c r="MJ45" s="133"/>
      <c r="MK45" s="133"/>
      <c r="ML45" s="133"/>
      <c r="MM45" s="133"/>
      <c r="MN45" s="133"/>
      <c r="MO45" s="133"/>
      <c r="MP45" s="133"/>
      <c r="MQ45" s="133"/>
      <c r="MR45" s="133"/>
      <c r="MS45" s="133"/>
      <c r="MT45" s="133"/>
      <c r="MU45" s="133"/>
      <c r="MV45" s="133"/>
      <c r="MW45" s="133"/>
      <c r="MX45" s="133"/>
      <c r="MY45" s="133"/>
      <c r="MZ45" s="133"/>
      <c r="NA45" s="133"/>
      <c r="NB45" s="133"/>
      <c r="NC45" s="133"/>
      <c r="ND45" s="133"/>
      <c r="NE45" s="133"/>
      <c r="NF45" s="133"/>
      <c r="NG45" s="133"/>
      <c r="NH45" s="133"/>
      <c r="NI45" s="133"/>
      <c r="NJ45" s="133"/>
      <c r="NK45" s="133"/>
      <c r="NL45" s="133"/>
      <c r="NM45" s="133"/>
      <c r="NN45" s="133"/>
      <c r="NO45" s="133"/>
      <c r="NP45" s="133"/>
      <c r="NQ45" s="133"/>
      <c r="NR45" s="133"/>
      <c r="NS45" s="133"/>
      <c r="NT45" s="133"/>
      <c r="NU45" s="133"/>
      <c r="NV45" s="133"/>
      <c r="NW45" s="133"/>
      <c r="NX45" s="133"/>
    </row>
    <row r="46" spans="1:388" ht="15" customHeight="1" x14ac:dyDescent="0.2">
      <c r="A46" s="151" t="s">
        <v>298</v>
      </c>
      <c r="B46" s="174" t="s">
        <v>362</v>
      </c>
      <c r="C46" s="38">
        <v>48.53254985754986</v>
      </c>
      <c r="D46" s="38">
        <v>55.23843562566757</v>
      </c>
      <c r="E46" s="38">
        <v>61.398409331919403</v>
      </c>
      <c r="F46" s="38">
        <v>61.681082902718494</v>
      </c>
      <c r="G46" s="38">
        <v>62.423151332760106</v>
      </c>
      <c r="H46" s="38">
        <v>62.157072735385988</v>
      </c>
      <c r="I46" s="38">
        <v>56.981404240528327</v>
      </c>
      <c r="J46" s="38">
        <v>58.35250691128423</v>
      </c>
      <c r="K46"/>
      <c r="L46"/>
      <c r="M46"/>
      <c r="N46"/>
      <c r="O46"/>
      <c r="P46"/>
      <c r="Q46"/>
      <c r="R46" s="133"/>
      <c r="S46" s="133"/>
      <c r="T46" s="133"/>
      <c r="U46" s="133"/>
      <c r="V46" s="133"/>
      <c r="W46" s="133"/>
      <c r="X46" s="133"/>
      <c r="Y46" s="133"/>
      <c r="Z46" s="133"/>
      <c r="AA46" s="133"/>
      <c r="AB46" s="133"/>
      <c r="AC46" s="133"/>
      <c r="AD46" s="133"/>
      <c r="AE46" s="133"/>
      <c r="AF46" s="133"/>
      <c r="AG46" s="133"/>
      <c r="AH46" s="133"/>
      <c r="AI46" s="133"/>
      <c r="AJ46" s="133"/>
      <c r="AK46" s="133"/>
      <c r="AL46" s="133"/>
      <c r="AM46" s="133"/>
      <c r="AN46" s="133"/>
      <c r="AO46" s="133"/>
      <c r="AP46" s="133"/>
      <c r="AQ46" s="133"/>
      <c r="AR46" s="133"/>
      <c r="AS46" s="133"/>
      <c r="AT46" s="133"/>
      <c r="AU46" s="133"/>
      <c r="AV46" s="133"/>
      <c r="AW46" s="133"/>
      <c r="AX46" s="133"/>
      <c r="AY46" s="133"/>
      <c r="AZ46" s="133"/>
      <c r="BA46" s="133"/>
      <c r="BB46" s="133"/>
      <c r="BC46" s="133"/>
      <c r="BD46" s="133"/>
      <c r="BE46" s="133"/>
      <c r="BF46" s="133"/>
      <c r="BG46" s="133"/>
      <c r="BH46" s="133"/>
      <c r="BI46" s="133"/>
      <c r="BJ46" s="133"/>
      <c r="BK46" s="133"/>
      <c r="BL46" s="133"/>
      <c r="BM46" s="133"/>
      <c r="BN46" s="133"/>
      <c r="BO46" s="133"/>
      <c r="BP46" s="133"/>
      <c r="BQ46" s="133"/>
      <c r="BR46" s="133"/>
      <c r="BS46" s="133"/>
      <c r="BT46" s="133"/>
      <c r="BU46" s="133"/>
      <c r="BV46" s="133"/>
      <c r="BW46" s="133"/>
      <c r="BX46" s="133"/>
      <c r="BY46" s="133"/>
      <c r="BZ46" s="133"/>
      <c r="CA46" s="133"/>
      <c r="CB46" s="133"/>
      <c r="CC46" s="133"/>
      <c r="CD46" s="133"/>
      <c r="CE46" s="133"/>
      <c r="CF46" s="133"/>
      <c r="CG46" s="133"/>
      <c r="CH46" s="133"/>
      <c r="CI46" s="133"/>
      <c r="CJ46" s="133"/>
      <c r="CK46" s="133"/>
      <c r="CL46" s="133"/>
      <c r="CM46" s="133"/>
      <c r="CN46" s="133"/>
      <c r="CO46" s="133"/>
      <c r="CP46" s="133"/>
      <c r="CQ46" s="133"/>
      <c r="CR46" s="133"/>
      <c r="CS46" s="133"/>
      <c r="CT46" s="133"/>
      <c r="CU46" s="133"/>
      <c r="CV46" s="133"/>
      <c r="CW46" s="133"/>
      <c r="CX46" s="133"/>
      <c r="CY46" s="133"/>
      <c r="CZ46" s="133"/>
      <c r="DA46" s="133"/>
      <c r="DB46" s="133"/>
      <c r="DC46" s="133"/>
      <c r="DD46" s="133"/>
      <c r="DE46" s="133"/>
      <c r="DF46" s="133"/>
      <c r="DG46" s="133"/>
      <c r="DH46" s="133"/>
      <c r="DI46" s="133"/>
      <c r="DJ46" s="133"/>
      <c r="DK46" s="133"/>
      <c r="DL46" s="133"/>
      <c r="DM46" s="133"/>
      <c r="DN46" s="133"/>
      <c r="DO46" s="133"/>
      <c r="DP46" s="133"/>
      <c r="DQ46" s="133"/>
      <c r="DR46" s="133"/>
      <c r="DS46" s="133"/>
      <c r="DT46" s="133"/>
      <c r="DU46" s="133"/>
      <c r="DV46" s="133"/>
      <c r="DW46" s="133"/>
      <c r="DX46" s="133"/>
      <c r="DY46" s="133"/>
      <c r="DZ46" s="133"/>
      <c r="EA46" s="133"/>
      <c r="EB46" s="133"/>
      <c r="EC46" s="133"/>
      <c r="ED46" s="133"/>
      <c r="EE46" s="133"/>
      <c r="EF46" s="133"/>
      <c r="EG46" s="133"/>
      <c r="EH46" s="133"/>
      <c r="EI46" s="133"/>
      <c r="EJ46" s="133"/>
      <c r="EK46" s="133"/>
      <c r="EL46" s="133"/>
      <c r="EM46" s="133"/>
      <c r="EN46" s="133"/>
      <c r="EO46" s="133"/>
      <c r="EP46" s="133"/>
      <c r="EQ46" s="133"/>
      <c r="ER46" s="133"/>
      <c r="ES46" s="133"/>
      <c r="ET46" s="133"/>
      <c r="EU46" s="133"/>
      <c r="EV46" s="133"/>
      <c r="EW46" s="133"/>
      <c r="EX46" s="133"/>
      <c r="EY46" s="133"/>
      <c r="EZ46" s="133"/>
      <c r="FA46" s="133"/>
      <c r="FB46" s="133"/>
      <c r="FC46" s="133"/>
      <c r="FD46" s="133"/>
      <c r="FE46" s="133"/>
      <c r="FF46" s="133"/>
      <c r="FG46" s="133"/>
      <c r="FH46" s="133"/>
      <c r="FI46" s="133"/>
      <c r="FJ46" s="133"/>
      <c r="FK46" s="133"/>
      <c r="FL46" s="133"/>
      <c r="FM46" s="133"/>
      <c r="FN46" s="133"/>
      <c r="FO46" s="133"/>
      <c r="FP46" s="133"/>
      <c r="FQ46" s="133"/>
      <c r="FR46" s="133"/>
      <c r="FS46" s="133"/>
      <c r="FT46" s="133"/>
      <c r="FU46" s="133"/>
      <c r="FV46" s="133"/>
      <c r="FW46" s="133"/>
      <c r="FX46" s="133"/>
      <c r="FY46" s="133"/>
      <c r="FZ46" s="133"/>
      <c r="GA46" s="133"/>
      <c r="GB46" s="133"/>
      <c r="GC46" s="133"/>
      <c r="GD46" s="133"/>
      <c r="GE46" s="133"/>
      <c r="GF46" s="133"/>
      <c r="GG46" s="133"/>
      <c r="GH46" s="133"/>
      <c r="GI46" s="133"/>
      <c r="GJ46" s="133"/>
      <c r="GK46" s="133"/>
      <c r="GL46" s="133"/>
      <c r="GM46" s="133"/>
      <c r="GN46" s="133"/>
      <c r="GO46" s="133"/>
      <c r="GP46" s="133"/>
      <c r="GQ46" s="133"/>
      <c r="GR46" s="133"/>
      <c r="GS46" s="133"/>
      <c r="GT46" s="133"/>
      <c r="GU46" s="133"/>
      <c r="GV46" s="133"/>
      <c r="GW46" s="133"/>
      <c r="GX46" s="133"/>
      <c r="GY46" s="133"/>
      <c r="GZ46" s="133"/>
      <c r="HA46" s="133"/>
      <c r="HB46" s="133"/>
      <c r="HC46" s="133"/>
      <c r="HD46" s="133"/>
      <c r="HE46" s="133"/>
      <c r="HF46" s="133"/>
      <c r="HG46" s="133"/>
      <c r="HH46" s="133"/>
      <c r="HI46" s="133"/>
      <c r="HJ46" s="133"/>
      <c r="HK46" s="133"/>
      <c r="HL46" s="133"/>
      <c r="HM46" s="133"/>
      <c r="HN46" s="133"/>
      <c r="HO46" s="133"/>
      <c r="HP46" s="133"/>
      <c r="HQ46" s="133"/>
      <c r="HR46" s="133"/>
      <c r="HS46" s="133"/>
      <c r="HT46" s="133"/>
      <c r="HU46" s="133"/>
      <c r="HV46" s="133"/>
      <c r="HW46" s="133"/>
      <c r="HX46" s="133"/>
      <c r="HY46" s="133"/>
      <c r="HZ46" s="133"/>
      <c r="IA46" s="133"/>
      <c r="IB46" s="133"/>
      <c r="IC46" s="133"/>
      <c r="ID46" s="133"/>
      <c r="IE46" s="133"/>
      <c r="IF46" s="133"/>
      <c r="IG46" s="133"/>
      <c r="IH46" s="133"/>
      <c r="II46" s="133"/>
      <c r="IJ46" s="133"/>
      <c r="IK46" s="133"/>
      <c r="IL46" s="133"/>
      <c r="IM46" s="133"/>
      <c r="IN46" s="133"/>
      <c r="IO46" s="133"/>
      <c r="IP46" s="133"/>
      <c r="IQ46" s="133"/>
      <c r="IR46" s="133"/>
      <c r="IS46" s="133"/>
      <c r="IT46" s="133"/>
      <c r="IU46" s="133"/>
      <c r="IV46" s="133"/>
      <c r="IW46" s="133"/>
      <c r="IX46" s="133"/>
      <c r="IY46" s="133"/>
      <c r="IZ46" s="133"/>
      <c r="JA46" s="133"/>
      <c r="JB46" s="133"/>
      <c r="JC46" s="133"/>
      <c r="JD46" s="133"/>
      <c r="JE46" s="133"/>
      <c r="JF46" s="133"/>
      <c r="JG46" s="133"/>
      <c r="JH46" s="133"/>
      <c r="JI46" s="133"/>
      <c r="JJ46" s="133"/>
      <c r="JK46" s="133"/>
      <c r="JL46" s="133"/>
      <c r="JM46" s="133"/>
      <c r="JN46" s="133"/>
      <c r="JO46" s="133"/>
      <c r="JP46" s="133"/>
      <c r="JQ46" s="133"/>
      <c r="JR46" s="133"/>
      <c r="JS46" s="133"/>
      <c r="JT46" s="133"/>
      <c r="JU46" s="133"/>
      <c r="JV46" s="133"/>
      <c r="JW46" s="133"/>
      <c r="JX46" s="133"/>
      <c r="JY46" s="133"/>
      <c r="JZ46" s="133"/>
      <c r="KA46" s="133"/>
      <c r="KB46" s="133"/>
      <c r="KC46" s="133"/>
      <c r="KD46" s="133"/>
      <c r="KE46" s="133"/>
      <c r="KF46" s="133"/>
      <c r="KG46" s="133"/>
      <c r="KH46" s="133"/>
      <c r="KI46" s="133"/>
      <c r="KJ46" s="133"/>
      <c r="KK46" s="133"/>
      <c r="KL46" s="133"/>
      <c r="KM46" s="133"/>
      <c r="KN46" s="133"/>
      <c r="KO46" s="133"/>
      <c r="KP46" s="133"/>
      <c r="KQ46" s="133"/>
      <c r="KR46" s="133"/>
      <c r="KS46" s="133"/>
      <c r="KT46" s="133"/>
      <c r="KU46" s="133"/>
      <c r="KV46" s="133"/>
      <c r="KW46" s="133"/>
      <c r="KX46" s="133"/>
      <c r="KY46" s="133"/>
      <c r="KZ46" s="133"/>
      <c r="LA46" s="133"/>
      <c r="LB46" s="133"/>
      <c r="LC46" s="133"/>
      <c r="LD46" s="133"/>
      <c r="LE46" s="133"/>
      <c r="LF46" s="133"/>
      <c r="LG46" s="133"/>
      <c r="LH46" s="133"/>
      <c r="LI46" s="133"/>
      <c r="LJ46" s="133"/>
      <c r="LK46" s="133"/>
      <c r="LL46" s="133"/>
      <c r="LM46" s="133"/>
      <c r="LN46" s="133"/>
      <c r="LO46" s="133"/>
      <c r="LP46" s="133"/>
      <c r="LQ46" s="133"/>
      <c r="LR46" s="133"/>
      <c r="LS46" s="133"/>
      <c r="LT46" s="133"/>
      <c r="LU46" s="133"/>
      <c r="LV46" s="133"/>
      <c r="LW46" s="133"/>
      <c r="LX46" s="133"/>
      <c r="LY46" s="133"/>
      <c r="LZ46" s="133"/>
      <c r="MA46" s="133"/>
      <c r="MB46" s="133"/>
      <c r="MC46" s="133"/>
      <c r="MD46" s="133"/>
      <c r="ME46" s="133"/>
      <c r="MF46" s="133"/>
      <c r="MG46" s="133"/>
      <c r="MH46" s="133"/>
      <c r="MI46" s="133"/>
      <c r="MJ46" s="133"/>
      <c r="MK46" s="133"/>
      <c r="ML46" s="133"/>
      <c r="MM46" s="133"/>
      <c r="MN46" s="133"/>
      <c r="MO46" s="133"/>
      <c r="MP46" s="133"/>
      <c r="MQ46" s="133"/>
      <c r="MR46" s="133"/>
      <c r="MS46" s="133"/>
      <c r="MT46" s="133"/>
      <c r="MU46" s="133"/>
      <c r="MV46" s="133"/>
      <c r="MW46" s="133"/>
      <c r="MX46" s="133"/>
      <c r="MY46" s="133"/>
      <c r="MZ46" s="133"/>
      <c r="NA46" s="133"/>
      <c r="NB46" s="133"/>
      <c r="NC46" s="133"/>
      <c r="ND46" s="133"/>
      <c r="NE46" s="133"/>
      <c r="NF46" s="133"/>
      <c r="NG46" s="133"/>
      <c r="NH46" s="133"/>
      <c r="NI46" s="133"/>
      <c r="NJ46" s="133"/>
      <c r="NK46" s="133"/>
      <c r="NL46" s="133"/>
      <c r="NM46" s="133"/>
      <c r="NN46" s="133"/>
      <c r="NO46" s="133"/>
      <c r="NP46" s="133"/>
      <c r="NQ46" s="133"/>
      <c r="NR46" s="133"/>
      <c r="NS46" s="133"/>
      <c r="NT46" s="133"/>
      <c r="NU46" s="133"/>
      <c r="NV46" s="133"/>
      <c r="NW46" s="133"/>
      <c r="NX46" s="133"/>
    </row>
    <row r="47" spans="1:388" ht="15" customHeight="1" x14ac:dyDescent="0.2">
      <c r="A47" s="152" t="s">
        <v>299</v>
      </c>
      <c r="B47" s="175" t="s">
        <v>363</v>
      </c>
      <c r="C47" s="39">
        <v>149</v>
      </c>
      <c r="D47" s="39">
        <v>149</v>
      </c>
      <c r="E47" s="39">
        <v>149</v>
      </c>
      <c r="F47" s="39">
        <v>149</v>
      </c>
      <c r="G47" s="39">
        <v>149</v>
      </c>
      <c r="H47" s="39">
        <v>149</v>
      </c>
      <c r="I47" s="39">
        <v>149</v>
      </c>
      <c r="J47" s="39">
        <v>149</v>
      </c>
      <c r="K47"/>
      <c r="L47"/>
      <c r="M47"/>
      <c r="N47"/>
      <c r="O47"/>
      <c r="P47"/>
      <c r="Q47"/>
      <c r="R47" s="133"/>
      <c r="S47" s="133"/>
      <c r="T47" s="133"/>
      <c r="U47" s="133"/>
      <c r="V47" s="133"/>
      <c r="W47" s="133"/>
      <c r="X47" s="133"/>
      <c r="Y47" s="133"/>
      <c r="Z47" s="133"/>
      <c r="AA47" s="133"/>
      <c r="AB47" s="133"/>
      <c r="AC47" s="133"/>
      <c r="AD47" s="133"/>
      <c r="AE47" s="133"/>
      <c r="AF47" s="133"/>
      <c r="AG47" s="133"/>
      <c r="AH47" s="133"/>
      <c r="AI47" s="133"/>
      <c r="AJ47" s="133"/>
      <c r="AK47" s="133"/>
      <c r="AL47" s="133"/>
      <c r="AM47" s="133"/>
      <c r="AN47" s="133"/>
      <c r="AO47" s="133"/>
      <c r="AP47" s="133"/>
      <c r="AQ47" s="133"/>
      <c r="AR47" s="133"/>
      <c r="AS47" s="133"/>
      <c r="AT47" s="133"/>
      <c r="AU47" s="133"/>
      <c r="AV47" s="133"/>
      <c r="AW47" s="133"/>
      <c r="AX47" s="133"/>
      <c r="AY47" s="133"/>
      <c r="AZ47" s="133"/>
      <c r="BA47" s="133"/>
      <c r="BB47" s="133"/>
      <c r="BC47" s="133"/>
      <c r="BD47" s="133"/>
      <c r="BE47" s="133"/>
      <c r="BF47" s="133"/>
      <c r="BG47" s="133"/>
      <c r="BH47" s="133"/>
      <c r="BI47" s="133"/>
      <c r="BJ47" s="133"/>
      <c r="BK47" s="133"/>
      <c r="BL47" s="133"/>
      <c r="BM47" s="133"/>
      <c r="BN47" s="133"/>
      <c r="BO47" s="133"/>
      <c r="BP47" s="133"/>
      <c r="BQ47" s="133"/>
      <c r="BR47" s="133"/>
      <c r="BS47" s="133"/>
      <c r="BT47" s="133"/>
      <c r="BU47" s="133"/>
      <c r="BV47" s="133"/>
      <c r="BW47" s="133"/>
      <c r="BX47" s="133"/>
      <c r="BY47" s="133"/>
      <c r="BZ47" s="133"/>
      <c r="CA47" s="133"/>
      <c r="CB47" s="133"/>
      <c r="CC47" s="133"/>
      <c r="CD47" s="133"/>
      <c r="CE47" s="133"/>
      <c r="CF47" s="133"/>
      <c r="CG47" s="133"/>
      <c r="CH47" s="133"/>
      <c r="CI47" s="133"/>
      <c r="CJ47" s="133"/>
      <c r="CK47" s="133"/>
      <c r="CL47" s="133"/>
      <c r="CM47" s="133"/>
      <c r="CN47" s="133"/>
      <c r="CO47" s="133"/>
      <c r="CP47" s="133"/>
      <c r="CQ47" s="133"/>
      <c r="CR47" s="133"/>
      <c r="CS47" s="133"/>
      <c r="CT47" s="133"/>
      <c r="CU47" s="133"/>
      <c r="CV47" s="133"/>
      <c r="CW47" s="133"/>
      <c r="CX47" s="133"/>
      <c r="CY47" s="133"/>
      <c r="CZ47" s="133"/>
      <c r="DA47" s="133"/>
      <c r="DB47" s="133"/>
      <c r="DC47" s="133"/>
      <c r="DD47" s="133"/>
      <c r="DE47" s="133"/>
      <c r="DF47" s="133"/>
      <c r="DG47" s="133"/>
      <c r="DH47" s="133"/>
      <c r="DI47" s="133"/>
      <c r="DJ47" s="133"/>
      <c r="DK47" s="133"/>
      <c r="DL47" s="133"/>
      <c r="DM47" s="133"/>
      <c r="DN47" s="133"/>
      <c r="DO47" s="133"/>
      <c r="DP47" s="133"/>
      <c r="DQ47" s="133"/>
      <c r="DR47" s="133"/>
      <c r="DS47" s="133"/>
      <c r="DT47" s="133"/>
      <c r="DU47" s="133"/>
      <c r="DV47" s="133"/>
      <c r="DW47" s="133"/>
      <c r="DX47" s="133"/>
      <c r="DY47" s="133"/>
      <c r="DZ47" s="133"/>
      <c r="EA47" s="133"/>
      <c r="EB47" s="133"/>
      <c r="EC47" s="133"/>
      <c r="ED47" s="133"/>
      <c r="EE47" s="133"/>
      <c r="EF47" s="133"/>
      <c r="EG47" s="133"/>
      <c r="EH47" s="133"/>
      <c r="EI47" s="133"/>
      <c r="EJ47" s="133"/>
      <c r="EK47" s="133"/>
      <c r="EL47" s="133"/>
      <c r="EM47" s="133"/>
      <c r="EN47" s="133"/>
      <c r="EO47" s="133"/>
      <c r="EP47" s="133"/>
      <c r="EQ47" s="133"/>
      <c r="ER47" s="133"/>
      <c r="ES47" s="133"/>
      <c r="ET47" s="133"/>
      <c r="EU47" s="133"/>
      <c r="EV47" s="133"/>
      <c r="EW47" s="133"/>
      <c r="EX47" s="133"/>
      <c r="EY47" s="133"/>
      <c r="EZ47" s="133"/>
      <c r="FA47" s="133"/>
      <c r="FB47" s="133"/>
      <c r="FC47" s="133"/>
      <c r="FD47" s="133"/>
      <c r="FE47" s="133"/>
      <c r="FF47" s="133"/>
      <c r="FG47" s="133"/>
      <c r="FH47" s="133"/>
      <c r="FI47" s="133"/>
      <c r="FJ47" s="133"/>
      <c r="FK47" s="133"/>
      <c r="FL47" s="133"/>
      <c r="FM47" s="133"/>
      <c r="FN47" s="133"/>
      <c r="FO47" s="133"/>
      <c r="FP47" s="133"/>
      <c r="FQ47" s="133"/>
      <c r="FR47" s="133"/>
      <c r="FS47" s="133"/>
      <c r="FT47" s="133"/>
      <c r="FU47" s="133"/>
      <c r="FV47" s="133"/>
      <c r="FW47" s="133"/>
      <c r="FX47" s="133"/>
      <c r="FY47" s="133"/>
      <c r="FZ47" s="133"/>
      <c r="GA47" s="133"/>
      <c r="GB47" s="133"/>
      <c r="GC47" s="133"/>
      <c r="GD47" s="133"/>
      <c r="GE47" s="133"/>
      <c r="GF47" s="133"/>
      <c r="GG47" s="133"/>
      <c r="GH47" s="133"/>
      <c r="GI47" s="133"/>
      <c r="GJ47" s="133"/>
      <c r="GK47" s="133"/>
      <c r="GL47" s="133"/>
      <c r="GM47" s="133"/>
      <c r="GN47" s="133"/>
      <c r="GO47" s="133"/>
      <c r="GP47" s="133"/>
      <c r="GQ47" s="133"/>
      <c r="GR47" s="133"/>
      <c r="GS47" s="133"/>
      <c r="GT47" s="133"/>
      <c r="GU47" s="133"/>
      <c r="GV47" s="133"/>
      <c r="GW47" s="133"/>
      <c r="GX47" s="133"/>
      <c r="GY47" s="133"/>
      <c r="GZ47" s="133"/>
      <c r="HA47" s="133"/>
      <c r="HB47" s="133"/>
      <c r="HC47" s="133"/>
      <c r="HD47" s="133"/>
      <c r="HE47" s="133"/>
      <c r="HF47" s="133"/>
      <c r="HG47" s="133"/>
      <c r="HH47" s="133"/>
      <c r="HI47" s="133"/>
      <c r="HJ47" s="133"/>
      <c r="HK47" s="133"/>
      <c r="HL47" s="133"/>
      <c r="HM47" s="133"/>
      <c r="HN47" s="133"/>
      <c r="HO47" s="133"/>
      <c r="HP47" s="133"/>
      <c r="HQ47" s="133"/>
      <c r="HR47" s="133"/>
      <c r="HS47" s="133"/>
      <c r="HT47" s="133"/>
      <c r="HU47" s="133"/>
      <c r="HV47" s="133"/>
      <c r="HW47" s="133"/>
      <c r="HX47" s="133"/>
      <c r="HY47" s="133"/>
      <c r="HZ47" s="133"/>
      <c r="IA47" s="133"/>
      <c r="IB47" s="133"/>
      <c r="IC47" s="133"/>
      <c r="ID47" s="133"/>
      <c r="IE47" s="133"/>
      <c r="IF47" s="133"/>
      <c r="IG47" s="133"/>
      <c r="IH47" s="133"/>
      <c r="II47" s="133"/>
      <c r="IJ47" s="133"/>
      <c r="IK47" s="133"/>
      <c r="IL47" s="133"/>
      <c r="IM47" s="133"/>
      <c r="IN47" s="133"/>
      <c r="IO47" s="133"/>
      <c r="IP47" s="133"/>
      <c r="IQ47" s="133"/>
      <c r="IR47" s="133"/>
      <c r="IS47" s="133"/>
      <c r="IT47" s="133"/>
      <c r="IU47" s="133"/>
      <c r="IV47" s="133"/>
      <c r="IW47" s="133"/>
      <c r="IX47" s="133"/>
      <c r="IY47" s="133"/>
      <c r="IZ47" s="133"/>
      <c r="JA47" s="133"/>
      <c r="JB47" s="133"/>
      <c r="JC47" s="133"/>
      <c r="JD47" s="133"/>
      <c r="JE47" s="133"/>
      <c r="JF47" s="133"/>
      <c r="JG47" s="133"/>
      <c r="JH47" s="133"/>
      <c r="JI47" s="133"/>
      <c r="JJ47" s="133"/>
      <c r="JK47" s="133"/>
      <c r="JL47" s="133"/>
      <c r="JM47" s="133"/>
      <c r="JN47" s="133"/>
      <c r="JO47" s="133"/>
      <c r="JP47" s="133"/>
      <c r="JQ47" s="133"/>
      <c r="JR47" s="133"/>
      <c r="JS47" s="133"/>
      <c r="JT47" s="133"/>
      <c r="JU47" s="133"/>
      <c r="JV47" s="133"/>
      <c r="JW47" s="133"/>
      <c r="JX47" s="133"/>
      <c r="JY47" s="133"/>
      <c r="JZ47" s="133"/>
      <c r="KA47" s="133"/>
      <c r="KB47" s="133"/>
      <c r="KC47" s="133"/>
      <c r="KD47" s="133"/>
      <c r="KE47" s="133"/>
      <c r="KF47" s="133"/>
      <c r="KG47" s="133"/>
      <c r="KH47" s="133"/>
      <c r="KI47" s="133"/>
      <c r="KJ47" s="133"/>
      <c r="KK47" s="133"/>
      <c r="KL47" s="133"/>
      <c r="KM47" s="133"/>
      <c r="KN47" s="133"/>
      <c r="KO47" s="133"/>
      <c r="KP47" s="133"/>
      <c r="KQ47" s="133"/>
      <c r="KR47" s="133"/>
      <c r="KS47" s="133"/>
      <c r="KT47" s="133"/>
      <c r="KU47" s="133"/>
      <c r="KV47" s="133"/>
      <c r="KW47" s="133"/>
      <c r="KX47" s="133"/>
      <c r="KY47" s="133"/>
      <c r="KZ47" s="133"/>
      <c r="LA47" s="133"/>
      <c r="LB47" s="133"/>
      <c r="LC47" s="133"/>
      <c r="LD47" s="133"/>
      <c r="LE47" s="133"/>
      <c r="LF47" s="133"/>
      <c r="LG47" s="133"/>
      <c r="LH47" s="133"/>
      <c r="LI47" s="133"/>
      <c r="LJ47" s="133"/>
      <c r="LK47" s="133"/>
      <c r="LL47" s="133"/>
      <c r="LM47" s="133"/>
      <c r="LN47" s="133"/>
      <c r="LO47" s="133"/>
      <c r="LP47" s="133"/>
      <c r="LQ47" s="133"/>
      <c r="LR47" s="133"/>
      <c r="LS47" s="133"/>
      <c r="LT47" s="133"/>
      <c r="LU47" s="133"/>
      <c r="LV47" s="133"/>
      <c r="LW47" s="133"/>
      <c r="LX47" s="133"/>
      <c r="LY47" s="133"/>
      <c r="LZ47" s="133"/>
      <c r="MA47" s="133"/>
      <c r="MB47" s="133"/>
      <c r="MC47" s="133"/>
      <c r="MD47" s="133"/>
      <c r="ME47" s="133"/>
      <c r="MF47" s="133"/>
      <c r="MG47" s="133"/>
      <c r="MH47" s="133"/>
      <c r="MI47" s="133"/>
      <c r="MJ47" s="133"/>
      <c r="MK47" s="133"/>
      <c r="ML47" s="133"/>
      <c r="MM47" s="133"/>
      <c r="MN47" s="133"/>
      <c r="MO47" s="133"/>
      <c r="MP47" s="133"/>
      <c r="MQ47" s="133"/>
      <c r="MR47" s="133"/>
      <c r="MS47" s="133"/>
      <c r="MT47" s="133"/>
      <c r="MU47" s="133"/>
      <c r="MV47" s="133"/>
      <c r="MW47" s="133"/>
      <c r="MX47" s="133"/>
      <c r="MY47" s="133"/>
      <c r="MZ47" s="133"/>
      <c r="NA47" s="133"/>
      <c r="NB47" s="133"/>
      <c r="NC47" s="133"/>
      <c r="ND47" s="133"/>
      <c r="NE47" s="133"/>
      <c r="NF47" s="133"/>
      <c r="NG47" s="133"/>
      <c r="NH47" s="133"/>
      <c r="NI47" s="133"/>
      <c r="NJ47" s="133"/>
      <c r="NK47" s="133"/>
      <c r="NL47" s="133"/>
      <c r="NM47" s="133"/>
      <c r="NN47" s="133"/>
      <c r="NO47" s="133"/>
      <c r="NP47" s="133"/>
      <c r="NQ47" s="133"/>
      <c r="NR47" s="133"/>
      <c r="NS47" s="133"/>
      <c r="NT47" s="133"/>
      <c r="NU47" s="133"/>
      <c r="NV47" s="133"/>
      <c r="NW47" s="133"/>
      <c r="NX47" s="133"/>
    </row>
    <row r="48" spans="1:388" s="50" customFormat="1" ht="15.75" x14ac:dyDescent="0.25">
      <c r="A48" s="153"/>
      <c r="B48" s="93" t="s">
        <v>364</v>
      </c>
      <c r="C48" s="54">
        <v>33.580790664239728</v>
      </c>
      <c r="D48" s="54">
        <v>38.434371624109524</v>
      </c>
      <c r="E48" s="54">
        <v>42.173927151872938</v>
      </c>
      <c r="F48" s="54">
        <v>42.394228193547136</v>
      </c>
      <c r="G48" s="54">
        <v>43.097951025432465</v>
      </c>
      <c r="H48" s="54">
        <v>42.890072234548143</v>
      </c>
      <c r="I48" s="54">
        <v>39.481411194914834</v>
      </c>
      <c r="J48" s="54">
        <v>40.295032068465268</v>
      </c>
      <c r="K48" s="134"/>
      <c r="L48" s="134"/>
      <c r="M48" s="134"/>
      <c r="N48" s="134"/>
      <c r="O48" s="134"/>
      <c r="P48" s="134"/>
      <c r="Q48" s="134"/>
      <c r="R48" s="135"/>
      <c r="S48" s="135"/>
      <c r="T48" s="135"/>
      <c r="U48" s="135"/>
      <c r="V48" s="135"/>
      <c r="W48" s="135"/>
      <c r="X48" s="135"/>
      <c r="Y48" s="135"/>
      <c r="Z48" s="135"/>
      <c r="AA48" s="135"/>
      <c r="AB48" s="135"/>
      <c r="AC48" s="135"/>
      <c r="AD48" s="135"/>
      <c r="AE48" s="135"/>
      <c r="AF48" s="135"/>
      <c r="AG48" s="135"/>
      <c r="AH48" s="135"/>
      <c r="AI48" s="135"/>
      <c r="AJ48" s="135"/>
      <c r="AK48" s="135"/>
      <c r="AL48" s="135"/>
      <c r="AM48" s="135"/>
      <c r="AN48" s="135"/>
      <c r="AO48" s="135"/>
      <c r="AP48" s="135"/>
      <c r="AQ48" s="135"/>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135"/>
      <c r="BX48" s="135"/>
      <c r="BY48" s="135"/>
      <c r="BZ48" s="135"/>
      <c r="CA48" s="135"/>
      <c r="CB48" s="135"/>
      <c r="CC48" s="135"/>
      <c r="CD48" s="135"/>
      <c r="CE48" s="135"/>
      <c r="CF48" s="135"/>
      <c r="CG48" s="135"/>
      <c r="CH48" s="135"/>
      <c r="CI48" s="135"/>
      <c r="CJ48" s="135"/>
      <c r="CK48" s="135"/>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c r="DT48" s="135"/>
      <c r="DU48" s="135"/>
      <c r="DV48" s="135"/>
      <c r="DW48" s="135"/>
      <c r="DX48" s="135"/>
      <c r="DY48" s="135"/>
      <c r="DZ48" s="135"/>
      <c r="EA48" s="135"/>
      <c r="EB48" s="135"/>
      <c r="EC48" s="135"/>
      <c r="ED48" s="135"/>
      <c r="EE48" s="135"/>
      <c r="EF48" s="135"/>
      <c r="EG48" s="135"/>
      <c r="EH48" s="135"/>
      <c r="EI48" s="135"/>
      <c r="EJ48" s="135"/>
      <c r="EK48" s="135"/>
      <c r="EL48" s="135"/>
      <c r="EM48" s="135"/>
      <c r="EN48" s="135"/>
      <c r="EO48" s="135"/>
      <c r="EP48" s="135"/>
      <c r="EQ48" s="135"/>
      <c r="ER48" s="135"/>
      <c r="ES48" s="135"/>
      <c r="ET48" s="135"/>
      <c r="EU48" s="135"/>
      <c r="EV48" s="135"/>
      <c r="EW48" s="135"/>
      <c r="EX48" s="135"/>
      <c r="EY48" s="135"/>
      <c r="EZ48" s="135"/>
      <c r="FA48" s="135"/>
      <c r="FB48" s="135"/>
      <c r="FC48" s="135"/>
      <c r="FD48" s="135"/>
      <c r="FE48" s="135"/>
      <c r="FF48" s="135"/>
      <c r="FG48" s="135"/>
      <c r="FH48" s="135"/>
      <c r="FI48" s="135"/>
      <c r="FJ48" s="135"/>
      <c r="FK48" s="135"/>
      <c r="FL48" s="135"/>
      <c r="FM48" s="135"/>
      <c r="FN48" s="135"/>
      <c r="FO48" s="135"/>
      <c r="FP48" s="135"/>
      <c r="FQ48" s="135"/>
      <c r="FR48" s="135"/>
      <c r="FS48" s="135"/>
      <c r="FT48" s="135"/>
      <c r="FU48" s="135"/>
      <c r="FV48" s="135"/>
      <c r="FW48" s="135"/>
      <c r="FX48" s="135"/>
      <c r="FY48" s="135"/>
      <c r="FZ48" s="135"/>
      <c r="GA48" s="135"/>
      <c r="GB48" s="135"/>
      <c r="GC48" s="135"/>
      <c r="GD48" s="135"/>
      <c r="GE48" s="135"/>
      <c r="GF48" s="135"/>
      <c r="GG48" s="135"/>
      <c r="GH48" s="135"/>
      <c r="GI48" s="135"/>
      <c r="GJ48" s="135"/>
      <c r="GK48" s="135"/>
      <c r="GL48" s="135"/>
      <c r="GM48" s="135"/>
      <c r="GN48" s="135"/>
      <c r="GO48" s="135"/>
      <c r="GP48" s="135"/>
      <c r="GQ48" s="135"/>
      <c r="GR48" s="135"/>
      <c r="GS48" s="135"/>
      <c r="GT48" s="135"/>
      <c r="GU48" s="135"/>
      <c r="GV48" s="135"/>
      <c r="GW48" s="135"/>
      <c r="GX48" s="135"/>
      <c r="GY48" s="135"/>
      <c r="GZ48" s="135"/>
      <c r="HA48" s="135"/>
      <c r="HB48" s="135"/>
      <c r="HC48" s="135"/>
      <c r="HD48" s="135"/>
      <c r="HE48" s="135"/>
      <c r="HF48" s="135"/>
      <c r="HG48" s="135"/>
      <c r="HH48" s="135"/>
      <c r="HI48" s="135"/>
      <c r="HJ48" s="135"/>
      <c r="HK48" s="135"/>
      <c r="HL48" s="135"/>
      <c r="HM48" s="135"/>
      <c r="HN48" s="135"/>
      <c r="HO48" s="135"/>
      <c r="HP48" s="135"/>
      <c r="HQ48" s="135"/>
      <c r="HR48" s="135"/>
      <c r="HS48" s="135"/>
      <c r="HT48" s="135"/>
      <c r="HU48" s="135"/>
      <c r="HV48" s="135"/>
      <c r="HW48" s="135"/>
      <c r="HX48" s="135"/>
      <c r="HY48" s="135"/>
      <c r="HZ48" s="135"/>
      <c r="IA48" s="135"/>
      <c r="IB48" s="135"/>
      <c r="IC48" s="135"/>
      <c r="ID48" s="135"/>
      <c r="IE48" s="135"/>
      <c r="IF48" s="135"/>
      <c r="IG48" s="135"/>
      <c r="IH48" s="135"/>
      <c r="II48" s="135"/>
      <c r="IJ48" s="135"/>
      <c r="IK48" s="135"/>
      <c r="IL48" s="135"/>
      <c r="IM48" s="135"/>
      <c r="IN48" s="135"/>
      <c r="IO48" s="135"/>
      <c r="IP48" s="135"/>
      <c r="IQ48" s="135"/>
      <c r="IR48" s="135"/>
      <c r="IS48" s="135"/>
      <c r="IT48" s="135"/>
      <c r="IU48" s="135"/>
      <c r="IV48" s="135"/>
      <c r="IW48" s="135"/>
      <c r="IX48" s="135"/>
      <c r="IY48" s="135"/>
      <c r="IZ48" s="135"/>
      <c r="JA48" s="135"/>
      <c r="JB48" s="135"/>
      <c r="JC48" s="135"/>
      <c r="JD48" s="135"/>
      <c r="JE48" s="135"/>
      <c r="JF48" s="135"/>
      <c r="JG48" s="135"/>
      <c r="JH48" s="135"/>
      <c r="JI48" s="135"/>
      <c r="JJ48" s="135"/>
      <c r="JK48" s="135"/>
      <c r="JL48" s="135"/>
      <c r="JM48" s="135"/>
      <c r="JN48" s="135"/>
      <c r="JO48" s="135"/>
      <c r="JP48" s="135"/>
      <c r="JQ48" s="135"/>
      <c r="JR48" s="135"/>
      <c r="JS48" s="135"/>
      <c r="JT48" s="135"/>
      <c r="JU48" s="135"/>
      <c r="JV48" s="135"/>
      <c r="JW48" s="135"/>
      <c r="JX48" s="135"/>
      <c r="JY48" s="135"/>
      <c r="JZ48" s="135"/>
      <c r="KA48" s="135"/>
      <c r="KB48" s="135"/>
      <c r="KC48" s="135"/>
      <c r="KD48" s="135"/>
      <c r="KE48" s="135"/>
      <c r="KF48" s="135"/>
      <c r="KG48" s="135"/>
      <c r="KH48" s="135"/>
      <c r="KI48" s="135"/>
      <c r="KJ48" s="135"/>
      <c r="KK48" s="135"/>
      <c r="KL48" s="135"/>
      <c r="KM48" s="135"/>
      <c r="KN48" s="135"/>
      <c r="KO48" s="135"/>
      <c r="KP48" s="135"/>
      <c r="KQ48" s="135"/>
      <c r="KR48" s="135"/>
      <c r="KS48" s="135"/>
      <c r="KT48" s="135"/>
      <c r="KU48" s="135"/>
      <c r="KV48" s="135"/>
      <c r="KW48" s="135"/>
      <c r="KX48" s="135"/>
      <c r="KY48" s="135"/>
      <c r="KZ48" s="135"/>
      <c r="LA48" s="135"/>
      <c r="LB48" s="135"/>
      <c r="LC48" s="135"/>
      <c r="LD48" s="135"/>
      <c r="LE48" s="135"/>
      <c r="LF48" s="135"/>
      <c r="LG48" s="135"/>
      <c r="LH48" s="135"/>
      <c r="LI48" s="135"/>
      <c r="LJ48" s="135"/>
      <c r="LK48" s="135"/>
      <c r="LL48" s="135"/>
      <c r="LM48" s="135"/>
      <c r="LN48" s="135"/>
      <c r="LO48" s="135"/>
      <c r="LP48" s="135"/>
      <c r="LQ48" s="135"/>
      <c r="LR48" s="135"/>
      <c r="LS48" s="135"/>
      <c r="LT48" s="135"/>
      <c r="LU48" s="135"/>
      <c r="LV48" s="135"/>
      <c r="LW48" s="135"/>
      <c r="LX48" s="135"/>
      <c r="LY48" s="135"/>
      <c r="LZ48" s="135"/>
      <c r="MA48" s="135"/>
      <c r="MB48" s="135"/>
      <c r="MC48" s="135"/>
      <c r="MD48" s="135"/>
      <c r="ME48" s="135"/>
      <c r="MF48" s="135"/>
      <c r="MG48" s="135"/>
      <c r="MH48" s="135"/>
      <c r="MI48" s="135"/>
      <c r="MJ48" s="135"/>
      <c r="MK48" s="135"/>
      <c r="ML48" s="135"/>
      <c r="MM48" s="135"/>
      <c r="MN48" s="135"/>
      <c r="MO48" s="135"/>
      <c r="MP48" s="135"/>
      <c r="MQ48" s="135"/>
      <c r="MR48" s="135"/>
      <c r="MS48" s="135"/>
      <c r="MT48" s="135"/>
      <c r="MU48" s="135"/>
      <c r="MV48" s="135"/>
      <c r="MW48" s="135"/>
      <c r="MX48" s="135"/>
      <c r="MY48" s="135"/>
      <c r="MZ48" s="135"/>
      <c r="NA48" s="135"/>
      <c r="NB48" s="135"/>
      <c r="NC48" s="135"/>
      <c r="ND48" s="135"/>
      <c r="NE48" s="135"/>
      <c r="NF48" s="135"/>
      <c r="NG48" s="135"/>
      <c r="NH48" s="135"/>
      <c r="NI48" s="135"/>
      <c r="NJ48" s="135"/>
      <c r="NK48" s="135"/>
      <c r="NL48" s="135"/>
      <c r="NM48" s="135"/>
      <c r="NN48" s="135"/>
      <c r="NO48" s="135"/>
      <c r="NP48" s="135"/>
      <c r="NQ48" s="135"/>
      <c r="NR48" s="135"/>
      <c r="NS48" s="135"/>
      <c r="NT48" s="135"/>
      <c r="NU48" s="135"/>
      <c r="NV48" s="135"/>
      <c r="NW48" s="135"/>
      <c r="NX48" s="135"/>
    </row>
    <row r="49" spans="1:388" ht="15" customHeight="1" x14ac:dyDescent="0.2">
      <c r="A49" s="151" t="s">
        <v>300</v>
      </c>
      <c r="B49" s="93" t="s">
        <v>365</v>
      </c>
      <c r="C49" s="176">
        <v>0.2253744339881861</v>
      </c>
      <c r="D49" s="176">
        <v>0.25794880284637262</v>
      </c>
      <c r="E49" s="176">
        <v>0.28304649095216738</v>
      </c>
      <c r="F49" s="176">
        <v>0.28452502143320224</v>
      </c>
      <c r="G49" s="176">
        <v>0.28924799345927826</v>
      </c>
      <c r="H49" s="176">
        <v>0.28785283378891369</v>
      </c>
      <c r="I49" s="176">
        <v>0.26497591405983112</v>
      </c>
      <c r="J49" s="176">
        <v>0.27042449864685014</v>
      </c>
      <c r="K49"/>
      <c r="L49"/>
      <c r="M49"/>
      <c r="N49"/>
      <c r="O49"/>
      <c r="P49"/>
      <c r="Q49"/>
      <c r="R49" s="133"/>
      <c r="S49" s="133"/>
      <c r="T49" s="133"/>
      <c r="U49" s="133"/>
      <c r="V49" s="133"/>
      <c r="W49" s="133"/>
      <c r="X49" s="133"/>
      <c r="Y49" s="133"/>
      <c r="Z49" s="133"/>
      <c r="AA49" s="133"/>
      <c r="AB49" s="133"/>
      <c r="AC49" s="133"/>
      <c r="AD49" s="133"/>
      <c r="AE49" s="133"/>
      <c r="AF49" s="133"/>
      <c r="AG49" s="133"/>
      <c r="AH49" s="133"/>
      <c r="AI49" s="133"/>
      <c r="AJ49" s="133"/>
      <c r="AK49" s="133"/>
      <c r="AL49" s="133"/>
      <c r="AM49" s="133"/>
      <c r="AN49" s="133"/>
      <c r="AO49" s="133"/>
      <c r="AP49" s="133"/>
      <c r="AQ49" s="133"/>
      <c r="AR49" s="133"/>
      <c r="AS49" s="133"/>
      <c r="AT49" s="133"/>
      <c r="AU49" s="133"/>
      <c r="AV49" s="133"/>
      <c r="AW49" s="133"/>
      <c r="AX49" s="133"/>
      <c r="AY49" s="133"/>
      <c r="AZ49" s="133"/>
      <c r="BA49" s="133"/>
      <c r="BB49" s="133"/>
      <c r="BC49" s="133"/>
      <c r="BD49" s="133"/>
      <c r="BE49" s="133"/>
      <c r="BF49" s="133"/>
      <c r="BG49" s="133"/>
      <c r="BH49" s="133"/>
      <c r="BI49" s="133"/>
      <c r="BJ49" s="133"/>
      <c r="BK49" s="133"/>
      <c r="BL49" s="133"/>
      <c r="BM49" s="133"/>
      <c r="BN49" s="133"/>
      <c r="BO49" s="133"/>
      <c r="BP49" s="133"/>
      <c r="BQ49" s="133"/>
      <c r="BR49" s="133"/>
      <c r="BS49" s="133"/>
      <c r="BT49" s="133"/>
      <c r="BU49" s="133"/>
      <c r="BV49" s="133"/>
      <c r="BW49" s="133"/>
      <c r="BX49" s="133"/>
      <c r="BY49" s="133"/>
      <c r="BZ49" s="133"/>
      <c r="CA49" s="133"/>
      <c r="CB49" s="133"/>
      <c r="CC49" s="133"/>
      <c r="CD49" s="133"/>
      <c r="CE49" s="133"/>
      <c r="CF49" s="133"/>
      <c r="CG49" s="133"/>
      <c r="CH49" s="133"/>
      <c r="CI49" s="133"/>
      <c r="CJ49" s="133"/>
      <c r="CK49" s="133"/>
      <c r="CL49" s="133"/>
      <c r="CM49" s="133"/>
      <c r="CN49" s="133"/>
      <c r="CO49" s="133"/>
      <c r="CP49" s="133"/>
      <c r="CQ49" s="133"/>
      <c r="CR49" s="133"/>
      <c r="CS49" s="133"/>
      <c r="CT49" s="133"/>
      <c r="CU49" s="133"/>
      <c r="CV49" s="133"/>
      <c r="CW49" s="133"/>
      <c r="CX49" s="133"/>
      <c r="CY49" s="133"/>
      <c r="CZ49" s="133"/>
      <c r="DA49" s="133"/>
      <c r="DB49" s="133"/>
      <c r="DC49" s="133"/>
      <c r="DD49" s="133"/>
      <c r="DE49" s="133"/>
      <c r="DF49" s="133"/>
      <c r="DG49" s="133"/>
      <c r="DH49" s="133"/>
      <c r="DI49" s="133"/>
      <c r="DJ49" s="133"/>
      <c r="DK49" s="133"/>
      <c r="DL49" s="133"/>
      <c r="DM49" s="133"/>
      <c r="DN49" s="133"/>
      <c r="DO49" s="133"/>
      <c r="DP49" s="133"/>
      <c r="DQ49" s="133"/>
      <c r="DR49" s="133"/>
      <c r="DS49" s="133"/>
      <c r="DT49" s="133"/>
      <c r="DU49" s="133"/>
      <c r="DV49" s="133"/>
      <c r="DW49" s="133"/>
      <c r="DX49" s="133"/>
      <c r="DY49" s="133"/>
      <c r="DZ49" s="133"/>
      <c r="EA49" s="133"/>
      <c r="EB49" s="133"/>
      <c r="EC49" s="133"/>
      <c r="ED49" s="133"/>
      <c r="EE49" s="133"/>
      <c r="EF49" s="133"/>
      <c r="EG49" s="133"/>
      <c r="EH49" s="133"/>
      <c r="EI49" s="133"/>
      <c r="EJ49" s="133"/>
      <c r="EK49" s="133"/>
      <c r="EL49" s="133"/>
      <c r="EM49" s="133"/>
      <c r="EN49" s="133"/>
      <c r="EO49" s="133"/>
      <c r="EP49" s="133"/>
      <c r="EQ49" s="133"/>
      <c r="ER49" s="133"/>
      <c r="ES49" s="133"/>
      <c r="ET49" s="133"/>
      <c r="EU49" s="133"/>
      <c r="EV49" s="133"/>
      <c r="EW49" s="133"/>
      <c r="EX49" s="133"/>
      <c r="EY49" s="133"/>
      <c r="EZ49" s="133"/>
      <c r="FA49" s="133"/>
      <c r="FB49" s="133"/>
      <c r="FC49" s="133"/>
      <c r="FD49" s="133"/>
      <c r="FE49" s="133"/>
      <c r="FF49" s="133"/>
      <c r="FG49" s="133"/>
      <c r="FH49" s="133"/>
      <c r="FI49" s="133"/>
      <c r="FJ49" s="133"/>
      <c r="FK49" s="133"/>
      <c r="FL49" s="133"/>
      <c r="FM49" s="133"/>
      <c r="FN49" s="133"/>
      <c r="FO49" s="133"/>
      <c r="FP49" s="133"/>
      <c r="FQ49" s="133"/>
      <c r="FR49" s="133"/>
      <c r="FS49" s="133"/>
      <c r="FT49" s="133"/>
      <c r="FU49" s="133"/>
      <c r="FV49" s="133"/>
      <c r="FW49" s="133"/>
      <c r="FX49" s="133"/>
      <c r="FY49" s="133"/>
      <c r="FZ49" s="133"/>
      <c r="GA49" s="133"/>
      <c r="GB49" s="133"/>
      <c r="GC49" s="133"/>
      <c r="GD49" s="133"/>
      <c r="GE49" s="133"/>
      <c r="GF49" s="133"/>
      <c r="GG49" s="133"/>
      <c r="GH49" s="133"/>
      <c r="GI49" s="133"/>
      <c r="GJ49" s="133"/>
      <c r="GK49" s="133"/>
      <c r="GL49" s="133"/>
      <c r="GM49" s="133"/>
      <c r="GN49" s="133"/>
      <c r="GO49" s="133"/>
      <c r="GP49" s="133"/>
      <c r="GQ49" s="133"/>
      <c r="GR49" s="133"/>
      <c r="GS49" s="133"/>
      <c r="GT49" s="133"/>
      <c r="GU49" s="133"/>
      <c r="GV49" s="133"/>
      <c r="GW49" s="133"/>
      <c r="GX49" s="133"/>
      <c r="GY49" s="133"/>
      <c r="GZ49" s="133"/>
      <c r="HA49" s="133"/>
      <c r="HB49" s="133"/>
      <c r="HC49" s="133"/>
      <c r="HD49" s="133"/>
      <c r="HE49" s="133"/>
      <c r="HF49" s="133"/>
      <c r="HG49" s="133"/>
      <c r="HH49" s="133"/>
      <c r="HI49" s="133"/>
      <c r="HJ49" s="133"/>
      <c r="HK49" s="133"/>
      <c r="HL49" s="133"/>
      <c r="HM49" s="133"/>
      <c r="HN49" s="133"/>
      <c r="HO49" s="133"/>
      <c r="HP49" s="133"/>
      <c r="HQ49" s="133"/>
      <c r="HR49" s="133"/>
      <c r="HS49" s="133"/>
      <c r="HT49" s="133"/>
      <c r="HU49" s="133"/>
      <c r="HV49" s="133"/>
      <c r="HW49" s="133"/>
      <c r="HX49" s="133"/>
      <c r="HY49" s="133"/>
      <c r="HZ49" s="133"/>
      <c r="IA49" s="133"/>
      <c r="IB49" s="133"/>
      <c r="IC49" s="133"/>
      <c r="ID49" s="133"/>
      <c r="IE49" s="133"/>
      <c r="IF49" s="133"/>
      <c r="IG49" s="133"/>
      <c r="IH49" s="133"/>
      <c r="II49" s="133"/>
      <c r="IJ49" s="133"/>
      <c r="IK49" s="133"/>
      <c r="IL49" s="133"/>
      <c r="IM49" s="133"/>
      <c r="IN49" s="133"/>
      <c r="IO49" s="133"/>
      <c r="IP49" s="133"/>
      <c r="IQ49" s="133"/>
      <c r="IR49" s="133"/>
      <c r="IS49" s="133"/>
      <c r="IT49" s="133"/>
      <c r="IU49" s="133"/>
      <c r="IV49" s="133"/>
      <c r="IW49" s="133"/>
      <c r="IX49" s="133"/>
      <c r="IY49" s="133"/>
      <c r="IZ49" s="133"/>
      <c r="JA49" s="133"/>
      <c r="JB49" s="133"/>
      <c r="JC49" s="133"/>
      <c r="JD49" s="133"/>
      <c r="JE49" s="133"/>
      <c r="JF49" s="133"/>
      <c r="JG49" s="133"/>
      <c r="JH49" s="133"/>
      <c r="JI49" s="133"/>
      <c r="JJ49" s="133"/>
      <c r="JK49" s="133"/>
      <c r="JL49" s="133"/>
      <c r="JM49" s="133"/>
      <c r="JN49" s="133"/>
      <c r="JO49" s="133"/>
      <c r="JP49" s="133"/>
      <c r="JQ49" s="133"/>
      <c r="JR49" s="133"/>
      <c r="JS49" s="133"/>
      <c r="JT49" s="133"/>
      <c r="JU49" s="133"/>
      <c r="JV49" s="133"/>
      <c r="JW49" s="133"/>
      <c r="JX49" s="133"/>
      <c r="JY49" s="133"/>
      <c r="JZ49" s="133"/>
      <c r="KA49" s="133"/>
      <c r="KB49" s="133"/>
      <c r="KC49" s="133"/>
      <c r="KD49" s="133"/>
      <c r="KE49" s="133"/>
      <c r="KF49" s="133"/>
      <c r="KG49" s="133"/>
      <c r="KH49" s="133"/>
      <c r="KI49" s="133"/>
      <c r="KJ49" s="133"/>
      <c r="KK49" s="133"/>
      <c r="KL49" s="133"/>
      <c r="KM49" s="133"/>
      <c r="KN49" s="133"/>
      <c r="KO49" s="133"/>
      <c r="KP49" s="133"/>
      <c r="KQ49" s="133"/>
      <c r="KR49" s="133"/>
      <c r="KS49" s="133"/>
      <c r="KT49" s="133"/>
      <c r="KU49" s="133"/>
      <c r="KV49" s="133"/>
      <c r="KW49" s="133"/>
      <c r="KX49" s="133"/>
      <c r="KY49" s="133"/>
      <c r="KZ49" s="133"/>
      <c r="LA49" s="133"/>
      <c r="LB49" s="133"/>
      <c r="LC49" s="133"/>
      <c r="LD49" s="133"/>
      <c r="LE49" s="133"/>
      <c r="LF49" s="133"/>
      <c r="LG49" s="133"/>
      <c r="LH49" s="133"/>
      <c r="LI49" s="133"/>
      <c r="LJ49" s="133"/>
      <c r="LK49" s="133"/>
      <c r="LL49" s="133"/>
      <c r="LM49" s="133"/>
      <c r="LN49" s="133"/>
      <c r="LO49" s="133"/>
      <c r="LP49" s="133"/>
      <c r="LQ49" s="133"/>
      <c r="LR49" s="133"/>
      <c r="LS49" s="133"/>
      <c r="LT49" s="133"/>
      <c r="LU49" s="133"/>
      <c r="LV49" s="133"/>
      <c r="LW49" s="133"/>
      <c r="LX49" s="133"/>
      <c r="LY49" s="133"/>
      <c r="LZ49" s="133"/>
      <c r="MA49" s="133"/>
      <c r="MB49" s="133"/>
      <c r="MC49" s="133"/>
      <c r="MD49" s="133"/>
      <c r="ME49" s="133"/>
      <c r="MF49" s="133"/>
      <c r="MG49" s="133"/>
      <c r="MH49" s="133"/>
      <c r="MI49" s="133"/>
      <c r="MJ49" s="133"/>
      <c r="MK49" s="133"/>
      <c r="ML49" s="133"/>
      <c r="MM49" s="133"/>
      <c r="MN49" s="133"/>
      <c r="MO49" s="133"/>
      <c r="MP49" s="133"/>
      <c r="MQ49" s="133"/>
      <c r="MR49" s="133"/>
      <c r="MS49" s="133"/>
      <c r="MT49" s="133"/>
      <c r="MU49" s="133"/>
      <c r="MV49" s="133"/>
      <c r="MW49" s="133"/>
      <c r="MX49" s="133"/>
      <c r="MY49" s="133"/>
      <c r="MZ49" s="133"/>
      <c r="NA49" s="133"/>
      <c r="NB49" s="133"/>
      <c r="NC49" s="133"/>
      <c r="ND49" s="133"/>
      <c r="NE49" s="133"/>
      <c r="NF49" s="133"/>
      <c r="NG49" s="133"/>
      <c r="NH49" s="133"/>
      <c r="NI49" s="133"/>
      <c r="NJ49" s="133"/>
      <c r="NK49" s="133"/>
      <c r="NL49" s="133"/>
      <c r="NM49" s="133"/>
      <c r="NN49" s="133"/>
      <c r="NO49" s="133"/>
      <c r="NP49" s="133"/>
      <c r="NQ49" s="133"/>
      <c r="NR49" s="133"/>
      <c r="NS49" s="133"/>
      <c r="NT49" s="133"/>
      <c r="NU49" s="133"/>
      <c r="NV49" s="133"/>
      <c r="NW49" s="133"/>
      <c r="NX49" s="133"/>
    </row>
    <row r="50" spans="1:388" ht="15" customHeight="1" x14ac:dyDescent="0.2">
      <c r="A50" s="151" t="s">
        <v>301</v>
      </c>
      <c r="B50" s="93" t="s">
        <v>366</v>
      </c>
      <c r="C50" s="54">
        <v>24212091.249749996</v>
      </c>
      <c r="D50" s="54">
        <v>24022617.385799997</v>
      </c>
      <c r="E50" s="54">
        <v>30635238.948370762</v>
      </c>
      <c r="F50" s="54">
        <v>29070992.48818041</v>
      </c>
      <c r="G50" s="54">
        <v>30888147.381654579</v>
      </c>
      <c r="H50" s="54">
        <v>29615847.243140519</v>
      </c>
      <c r="I50" s="54">
        <v>29165995.8973951</v>
      </c>
      <c r="J50" s="54">
        <v>197610930.59429136</v>
      </c>
      <c r="K50"/>
      <c r="L50"/>
      <c r="M50"/>
      <c r="N50"/>
      <c r="O50"/>
      <c r="P50"/>
      <c r="Q50"/>
      <c r="R50" s="133"/>
      <c r="S50" s="133"/>
      <c r="T50" s="133"/>
      <c r="U50" s="133"/>
      <c r="V50" s="133"/>
      <c r="W50" s="133"/>
      <c r="X50" s="133"/>
      <c r="Y50" s="133"/>
      <c r="Z50" s="133"/>
      <c r="AA50" s="133"/>
      <c r="AB50" s="133"/>
      <c r="AC50" s="133"/>
      <c r="AD50" s="133"/>
      <c r="AE50" s="133"/>
      <c r="AF50" s="133"/>
      <c r="AG50" s="133"/>
      <c r="AH50" s="133"/>
      <c r="AI50" s="133"/>
      <c r="AJ50" s="133"/>
      <c r="AK50" s="133"/>
      <c r="AL50" s="133"/>
      <c r="AM50" s="133"/>
      <c r="AN50" s="133"/>
      <c r="AO50" s="133"/>
      <c r="AP50" s="133"/>
      <c r="AQ50" s="133"/>
      <c r="AR50" s="133"/>
      <c r="AS50" s="133"/>
      <c r="AT50" s="133"/>
      <c r="AU50" s="133"/>
      <c r="AV50" s="133"/>
      <c r="AW50" s="133"/>
      <c r="AX50" s="133"/>
      <c r="AY50" s="133"/>
      <c r="AZ50" s="133"/>
      <c r="BA50" s="133"/>
      <c r="BB50" s="133"/>
      <c r="BC50" s="133"/>
      <c r="BD50" s="133"/>
      <c r="BE50" s="133"/>
      <c r="BF50" s="133"/>
      <c r="BG50" s="133"/>
      <c r="BH50" s="133"/>
      <c r="BI50" s="133"/>
      <c r="BJ50" s="133"/>
      <c r="BK50" s="133"/>
      <c r="BL50" s="133"/>
      <c r="BM50" s="133"/>
      <c r="BN50" s="133"/>
      <c r="BO50" s="133"/>
      <c r="BP50" s="133"/>
      <c r="BQ50" s="133"/>
      <c r="BR50" s="133"/>
      <c r="BS50" s="133"/>
      <c r="BT50" s="133"/>
      <c r="BU50" s="133"/>
      <c r="BV50" s="133"/>
      <c r="BW50" s="133"/>
      <c r="BX50" s="133"/>
      <c r="BY50" s="133"/>
      <c r="BZ50" s="133"/>
      <c r="CA50" s="133"/>
      <c r="CB50" s="133"/>
      <c r="CC50" s="133"/>
      <c r="CD50" s="133"/>
      <c r="CE50" s="133"/>
      <c r="CF50" s="133"/>
      <c r="CG50" s="133"/>
      <c r="CH50" s="133"/>
      <c r="CI50" s="133"/>
      <c r="CJ50" s="133"/>
      <c r="CK50" s="133"/>
      <c r="CL50" s="133"/>
      <c r="CM50" s="133"/>
      <c r="CN50" s="133"/>
      <c r="CO50" s="133"/>
      <c r="CP50" s="133"/>
      <c r="CQ50" s="133"/>
      <c r="CR50" s="133"/>
      <c r="CS50" s="133"/>
      <c r="CT50" s="133"/>
      <c r="CU50" s="133"/>
      <c r="CV50" s="133"/>
      <c r="CW50" s="133"/>
      <c r="CX50" s="133"/>
      <c r="CY50" s="133"/>
      <c r="CZ50" s="133"/>
      <c r="DA50" s="133"/>
      <c r="DB50" s="133"/>
      <c r="DC50" s="133"/>
      <c r="DD50" s="133"/>
      <c r="DE50" s="133"/>
      <c r="DF50" s="133"/>
      <c r="DG50" s="133"/>
      <c r="DH50" s="133"/>
      <c r="DI50" s="133"/>
      <c r="DJ50" s="133"/>
      <c r="DK50" s="133"/>
      <c r="DL50" s="133"/>
      <c r="DM50" s="133"/>
      <c r="DN50" s="133"/>
      <c r="DO50" s="133"/>
      <c r="DP50" s="133"/>
      <c r="DQ50" s="133"/>
      <c r="DR50" s="133"/>
      <c r="DS50" s="133"/>
      <c r="DT50" s="133"/>
      <c r="DU50" s="133"/>
      <c r="DV50" s="133"/>
      <c r="DW50" s="133"/>
      <c r="DX50" s="133"/>
      <c r="DY50" s="133"/>
      <c r="DZ50" s="133"/>
      <c r="EA50" s="133"/>
      <c r="EB50" s="133"/>
      <c r="EC50" s="133"/>
      <c r="ED50" s="133"/>
      <c r="EE50" s="133"/>
      <c r="EF50" s="133"/>
      <c r="EG50" s="133"/>
      <c r="EH50" s="133"/>
      <c r="EI50" s="133"/>
      <c r="EJ50" s="133"/>
      <c r="EK50" s="133"/>
      <c r="EL50" s="133"/>
      <c r="EM50" s="133"/>
      <c r="EN50" s="133"/>
      <c r="EO50" s="133"/>
      <c r="EP50" s="133"/>
      <c r="EQ50" s="133"/>
      <c r="ER50" s="133"/>
      <c r="ES50" s="133"/>
      <c r="ET50" s="133"/>
      <c r="EU50" s="133"/>
      <c r="EV50" s="133"/>
      <c r="EW50" s="133"/>
      <c r="EX50" s="133"/>
      <c r="EY50" s="133"/>
      <c r="EZ50" s="133"/>
      <c r="FA50" s="133"/>
      <c r="FB50" s="133"/>
      <c r="FC50" s="133"/>
      <c r="FD50" s="133"/>
      <c r="FE50" s="133"/>
      <c r="FF50" s="133"/>
      <c r="FG50" s="133"/>
      <c r="FH50" s="133"/>
      <c r="FI50" s="133"/>
      <c r="FJ50" s="133"/>
      <c r="FK50" s="133"/>
      <c r="FL50" s="133"/>
      <c r="FM50" s="133"/>
      <c r="FN50" s="133"/>
      <c r="FO50" s="133"/>
      <c r="FP50" s="133"/>
      <c r="FQ50" s="133"/>
      <c r="FR50" s="133"/>
      <c r="FS50" s="133"/>
      <c r="FT50" s="133"/>
      <c r="FU50" s="133"/>
      <c r="FV50" s="133"/>
      <c r="FW50" s="133"/>
      <c r="FX50" s="133"/>
      <c r="FY50" s="133"/>
      <c r="FZ50" s="133"/>
      <c r="GA50" s="133"/>
      <c r="GB50" s="133"/>
      <c r="GC50" s="133"/>
      <c r="GD50" s="133"/>
      <c r="GE50" s="133"/>
      <c r="GF50" s="133"/>
      <c r="GG50" s="133"/>
      <c r="GH50" s="133"/>
      <c r="GI50" s="133"/>
      <c r="GJ50" s="133"/>
      <c r="GK50" s="133"/>
      <c r="GL50" s="133"/>
      <c r="GM50" s="133"/>
      <c r="GN50" s="133"/>
      <c r="GO50" s="133"/>
      <c r="GP50" s="133"/>
      <c r="GQ50" s="133"/>
      <c r="GR50" s="133"/>
      <c r="GS50" s="133"/>
      <c r="GT50" s="133"/>
      <c r="GU50" s="133"/>
      <c r="GV50" s="133"/>
      <c r="GW50" s="133"/>
      <c r="GX50" s="133"/>
      <c r="GY50" s="133"/>
      <c r="GZ50" s="133"/>
      <c r="HA50" s="133"/>
      <c r="HB50" s="133"/>
      <c r="HC50" s="133"/>
      <c r="HD50" s="133"/>
      <c r="HE50" s="133"/>
      <c r="HF50" s="133"/>
      <c r="HG50" s="133"/>
      <c r="HH50" s="133"/>
      <c r="HI50" s="133"/>
      <c r="HJ50" s="133"/>
      <c r="HK50" s="133"/>
      <c r="HL50" s="133"/>
      <c r="HM50" s="133"/>
      <c r="HN50" s="133"/>
      <c r="HO50" s="133"/>
      <c r="HP50" s="133"/>
      <c r="HQ50" s="133"/>
      <c r="HR50" s="133"/>
      <c r="HS50" s="133"/>
      <c r="HT50" s="133"/>
      <c r="HU50" s="133"/>
      <c r="HV50" s="133"/>
      <c r="HW50" s="133"/>
      <c r="HX50" s="133"/>
      <c r="HY50" s="133"/>
      <c r="HZ50" s="133"/>
      <c r="IA50" s="133"/>
      <c r="IB50" s="133"/>
      <c r="IC50" s="133"/>
      <c r="ID50" s="133"/>
      <c r="IE50" s="133"/>
      <c r="IF50" s="133"/>
      <c r="IG50" s="133"/>
      <c r="IH50" s="133"/>
      <c r="II50" s="133"/>
      <c r="IJ50" s="133"/>
      <c r="IK50" s="133"/>
      <c r="IL50" s="133"/>
      <c r="IM50" s="133"/>
      <c r="IN50" s="133"/>
      <c r="IO50" s="133"/>
      <c r="IP50" s="133"/>
      <c r="IQ50" s="133"/>
      <c r="IR50" s="133"/>
      <c r="IS50" s="133"/>
      <c r="IT50" s="133"/>
      <c r="IU50" s="133"/>
      <c r="IV50" s="133"/>
      <c r="IW50" s="133"/>
      <c r="IX50" s="133"/>
      <c r="IY50" s="133"/>
      <c r="IZ50" s="133"/>
      <c r="JA50" s="133"/>
      <c r="JB50" s="133"/>
      <c r="JC50" s="133"/>
      <c r="JD50" s="133"/>
      <c r="JE50" s="133"/>
      <c r="JF50" s="133"/>
      <c r="JG50" s="133"/>
      <c r="JH50" s="133"/>
      <c r="JI50" s="133"/>
      <c r="JJ50" s="133"/>
      <c r="JK50" s="133"/>
      <c r="JL50" s="133"/>
      <c r="JM50" s="133"/>
      <c r="JN50" s="133"/>
      <c r="JO50" s="133"/>
      <c r="JP50" s="133"/>
      <c r="JQ50" s="133"/>
      <c r="JR50" s="133"/>
      <c r="JS50" s="133"/>
      <c r="JT50" s="133"/>
      <c r="JU50" s="133"/>
      <c r="JV50" s="133"/>
      <c r="JW50" s="133"/>
      <c r="JX50" s="133"/>
      <c r="JY50" s="133"/>
      <c r="JZ50" s="133"/>
      <c r="KA50" s="133"/>
      <c r="KB50" s="133"/>
      <c r="KC50" s="133"/>
      <c r="KD50" s="133"/>
      <c r="KE50" s="133"/>
      <c r="KF50" s="133"/>
      <c r="KG50" s="133"/>
      <c r="KH50" s="133"/>
      <c r="KI50" s="133"/>
      <c r="KJ50" s="133"/>
      <c r="KK50" s="133"/>
      <c r="KL50" s="133"/>
      <c r="KM50" s="133"/>
      <c r="KN50" s="133"/>
      <c r="KO50" s="133"/>
      <c r="KP50" s="133"/>
      <c r="KQ50" s="133"/>
      <c r="KR50" s="133"/>
      <c r="KS50" s="133"/>
      <c r="KT50" s="133"/>
      <c r="KU50" s="133"/>
      <c r="KV50" s="133"/>
      <c r="KW50" s="133"/>
      <c r="KX50" s="133"/>
      <c r="KY50" s="133"/>
      <c r="KZ50" s="133"/>
      <c r="LA50" s="133"/>
      <c r="LB50" s="133"/>
      <c r="LC50" s="133"/>
      <c r="LD50" s="133"/>
      <c r="LE50" s="133"/>
      <c r="LF50" s="133"/>
      <c r="LG50" s="133"/>
      <c r="LH50" s="133"/>
      <c r="LI50" s="133"/>
      <c r="LJ50" s="133"/>
      <c r="LK50" s="133"/>
      <c r="LL50" s="133"/>
      <c r="LM50" s="133"/>
      <c r="LN50" s="133"/>
      <c r="LO50" s="133"/>
      <c r="LP50" s="133"/>
      <c r="LQ50" s="133"/>
      <c r="LR50" s="133"/>
      <c r="LS50" s="133"/>
      <c r="LT50" s="133"/>
      <c r="LU50" s="133"/>
      <c r="LV50" s="133"/>
      <c r="LW50" s="133"/>
      <c r="LX50" s="133"/>
      <c r="LY50" s="133"/>
      <c r="LZ50" s="133"/>
      <c r="MA50" s="133"/>
      <c r="MB50" s="133"/>
      <c r="MC50" s="133"/>
      <c r="MD50" s="133"/>
      <c r="ME50" s="133"/>
      <c r="MF50" s="133"/>
      <c r="MG50" s="133"/>
      <c r="MH50" s="133"/>
      <c r="MI50" s="133"/>
      <c r="MJ50" s="133"/>
      <c r="MK50" s="133"/>
      <c r="ML50" s="133"/>
      <c r="MM50" s="133"/>
      <c r="MN50" s="133"/>
      <c r="MO50" s="133"/>
      <c r="MP50" s="133"/>
      <c r="MQ50" s="133"/>
      <c r="MR50" s="133"/>
      <c r="MS50" s="133"/>
      <c r="MT50" s="133"/>
      <c r="MU50" s="133"/>
      <c r="MV50" s="133"/>
      <c r="MW50" s="133"/>
      <c r="MX50" s="133"/>
      <c r="MY50" s="133"/>
      <c r="MZ50" s="133"/>
      <c r="NA50" s="133"/>
      <c r="NB50" s="133"/>
      <c r="NC50" s="133"/>
      <c r="ND50" s="133"/>
      <c r="NE50" s="133"/>
      <c r="NF50" s="133"/>
      <c r="NG50" s="133"/>
      <c r="NH50" s="133"/>
      <c r="NI50" s="133"/>
      <c r="NJ50" s="133"/>
      <c r="NK50" s="133"/>
      <c r="NL50" s="133"/>
      <c r="NM50" s="133"/>
      <c r="NN50" s="133"/>
      <c r="NO50" s="133"/>
      <c r="NP50" s="133"/>
      <c r="NQ50" s="133"/>
      <c r="NR50" s="133"/>
      <c r="NS50" s="133"/>
      <c r="NT50" s="133"/>
      <c r="NU50" s="133"/>
      <c r="NV50" s="133"/>
      <c r="NW50" s="133"/>
      <c r="NX50" s="133"/>
    </row>
    <row r="51" spans="1:388" s="50" customFormat="1" ht="15.75" x14ac:dyDescent="0.25">
      <c r="A51" s="151" t="s">
        <v>302</v>
      </c>
      <c r="B51" s="174" t="s">
        <v>367</v>
      </c>
      <c r="C51" s="39">
        <v>17.766508547696862</v>
      </c>
      <c r="D51" s="39">
        <v>17.865809359265928</v>
      </c>
      <c r="E51" s="39">
        <v>17.637263558808034</v>
      </c>
      <c r="F51" s="39">
        <v>17.648143419312984</v>
      </c>
      <c r="G51" s="39">
        <v>17.727815159169388</v>
      </c>
      <c r="H51" s="39">
        <v>17.717828982308713</v>
      </c>
      <c r="I51" s="39">
        <v>17.791140965437688</v>
      </c>
      <c r="J51" s="39">
        <v>17.73635857028566</v>
      </c>
      <c r="K51" s="134"/>
      <c r="L51" s="134"/>
      <c r="M51" s="134"/>
      <c r="N51" s="134"/>
      <c r="O51" s="134"/>
      <c r="P51" s="134"/>
      <c r="Q51" s="134"/>
      <c r="R51" s="135"/>
      <c r="S51" s="135"/>
      <c r="T51" s="135"/>
      <c r="U51" s="135"/>
      <c r="V51" s="135"/>
      <c r="W51" s="135"/>
      <c r="X51" s="135"/>
      <c r="Y51" s="135"/>
      <c r="Z51" s="135"/>
      <c r="AA51" s="135"/>
      <c r="AB51" s="135"/>
      <c r="AC51" s="135"/>
      <c r="AD51" s="135"/>
      <c r="AE51" s="135"/>
      <c r="AF51" s="135"/>
      <c r="AG51" s="135"/>
      <c r="AH51" s="135"/>
      <c r="AI51" s="135"/>
      <c r="AJ51" s="135"/>
      <c r="AK51" s="135"/>
      <c r="AL51" s="135"/>
      <c r="AM51" s="135"/>
      <c r="AN51" s="135"/>
      <c r="AO51" s="135"/>
      <c r="AP51" s="135"/>
      <c r="AQ51" s="135"/>
      <c r="AR51" s="135"/>
      <c r="AS51" s="135"/>
      <c r="AT51" s="135"/>
      <c r="AU51" s="135"/>
      <c r="AV51" s="135"/>
      <c r="AW51" s="135"/>
      <c r="AX51" s="135"/>
      <c r="AY51" s="135"/>
      <c r="AZ51" s="135"/>
      <c r="BA51" s="135"/>
      <c r="BB51" s="135"/>
      <c r="BC51" s="135"/>
      <c r="BD51" s="135"/>
      <c r="BE51" s="135"/>
      <c r="BF51" s="135"/>
      <c r="BG51" s="135"/>
      <c r="BH51" s="135"/>
      <c r="BI51" s="135"/>
      <c r="BJ51" s="135"/>
      <c r="BK51" s="135"/>
      <c r="BL51" s="135"/>
      <c r="BM51" s="135"/>
      <c r="BN51" s="135"/>
      <c r="BO51" s="135"/>
      <c r="BP51" s="135"/>
      <c r="BQ51" s="135"/>
      <c r="BR51" s="135"/>
      <c r="BS51" s="135"/>
      <c r="BT51" s="135"/>
      <c r="BU51" s="135"/>
      <c r="BV51" s="135"/>
      <c r="BW51" s="135"/>
      <c r="BX51" s="135"/>
      <c r="BY51" s="135"/>
      <c r="BZ51" s="135"/>
      <c r="CA51" s="135"/>
      <c r="CB51" s="135"/>
      <c r="CC51" s="135"/>
      <c r="CD51" s="135"/>
      <c r="CE51" s="135"/>
      <c r="CF51" s="135"/>
      <c r="CG51" s="135"/>
      <c r="CH51" s="135"/>
      <c r="CI51" s="135"/>
      <c r="CJ51" s="135"/>
      <c r="CK51" s="135"/>
      <c r="CL51" s="135"/>
      <c r="CM51" s="135"/>
      <c r="CN51" s="135"/>
      <c r="CO51" s="135"/>
      <c r="CP51" s="135"/>
      <c r="CQ51" s="135"/>
      <c r="CR51" s="135"/>
      <c r="CS51" s="135"/>
      <c r="CT51" s="135"/>
      <c r="CU51" s="135"/>
      <c r="CV51" s="135"/>
      <c r="CW51" s="135"/>
      <c r="CX51" s="135"/>
      <c r="CY51" s="135"/>
      <c r="CZ51" s="135"/>
      <c r="DA51" s="135"/>
      <c r="DB51" s="135"/>
      <c r="DC51" s="135"/>
      <c r="DD51" s="135"/>
      <c r="DE51" s="135"/>
      <c r="DF51" s="135"/>
      <c r="DG51" s="135"/>
      <c r="DH51" s="135"/>
      <c r="DI51" s="135"/>
      <c r="DJ51" s="135"/>
      <c r="DK51" s="135"/>
      <c r="DL51" s="135"/>
      <c r="DM51" s="135"/>
      <c r="DN51" s="135"/>
      <c r="DO51" s="135"/>
      <c r="DP51" s="135"/>
      <c r="DQ51" s="135"/>
      <c r="DR51" s="135"/>
      <c r="DS51" s="135"/>
      <c r="DT51" s="135"/>
      <c r="DU51" s="135"/>
      <c r="DV51" s="135"/>
      <c r="DW51" s="135"/>
      <c r="DX51" s="135"/>
      <c r="DY51" s="135"/>
      <c r="DZ51" s="135"/>
      <c r="EA51" s="135"/>
      <c r="EB51" s="135"/>
      <c r="EC51" s="135"/>
      <c r="ED51" s="135"/>
      <c r="EE51" s="135"/>
      <c r="EF51" s="135"/>
      <c r="EG51" s="135"/>
      <c r="EH51" s="135"/>
      <c r="EI51" s="135"/>
      <c r="EJ51" s="135"/>
      <c r="EK51" s="135"/>
      <c r="EL51" s="135"/>
      <c r="EM51" s="135"/>
      <c r="EN51" s="135"/>
      <c r="EO51" s="135"/>
      <c r="EP51" s="135"/>
      <c r="EQ51" s="135"/>
      <c r="ER51" s="135"/>
      <c r="ES51" s="135"/>
      <c r="ET51" s="135"/>
      <c r="EU51" s="135"/>
      <c r="EV51" s="135"/>
      <c r="EW51" s="135"/>
      <c r="EX51" s="135"/>
      <c r="EY51" s="135"/>
      <c r="EZ51" s="135"/>
      <c r="FA51" s="135"/>
      <c r="FB51" s="135"/>
      <c r="FC51" s="135"/>
      <c r="FD51" s="135"/>
      <c r="FE51" s="135"/>
      <c r="FF51" s="135"/>
      <c r="FG51" s="135"/>
      <c r="FH51" s="135"/>
      <c r="FI51" s="135"/>
      <c r="FJ51" s="135"/>
      <c r="FK51" s="135"/>
      <c r="FL51" s="135"/>
      <c r="FM51" s="135"/>
      <c r="FN51" s="135"/>
      <c r="FO51" s="135"/>
      <c r="FP51" s="135"/>
      <c r="FQ51" s="135"/>
      <c r="FR51" s="135"/>
      <c r="FS51" s="135"/>
      <c r="FT51" s="135"/>
      <c r="FU51" s="135"/>
      <c r="FV51" s="135"/>
      <c r="FW51" s="135"/>
      <c r="FX51" s="135"/>
      <c r="FY51" s="135"/>
      <c r="FZ51" s="135"/>
      <c r="GA51" s="135"/>
      <c r="GB51" s="135"/>
      <c r="GC51" s="135"/>
      <c r="GD51" s="135"/>
      <c r="GE51" s="135"/>
      <c r="GF51" s="135"/>
      <c r="GG51" s="135"/>
      <c r="GH51" s="135"/>
      <c r="GI51" s="135"/>
      <c r="GJ51" s="135"/>
      <c r="GK51" s="135"/>
      <c r="GL51" s="135"/>
      <c r="GM51" s="135"/>
      <c r="GN51" s="135"/>
      <c r="GO51" s="135"/>
      <c r="GP51" s="135"/>
      <c r="GQ51" s="135"/>
      <c r="GR51" s="135"/>
      <c r="GS51" s="135"/>
      <c r="GT51" s="135"/>
      <c r="GU51" s="135"/>
      <c r="GV51" s="135"/>
      <c r="GW51" s="135"/>
      <c r="GX51" s="135"/>
      <c r="GY51" s="135"/>
      <c r="GZ51" s="135"/>
      <c r="HA51" s="135"/>
      <c r="HB51" s="135"/>
      <c r="HC51" s="135"/>
      <c r="HD51" s="135"/>
      <c r="HE51" s="135"/>
      <c r="HF51" s="135"/>
      <c r="HG51" s="135"/>
      <c r="HH51" s="135"/>
      <c r="HI51" s="135"/>
      <c r="HJ51" s="135"/>
      <c r="HK51" s="135"/>
      <c r="HL51" s="135"/>
      <c r="HM51" s="135"/>
      <c r="HN51" s="135"/>
      <c r="HO51" s="135"/>
      <c r="HP51" s="135"/>
      <c r="HQ51" s="135"/>
      <c r="HR51" s="135"/>
      <c r="HS51" s="135"/>
      <c r="HT51" s="135"/>
      <c r="HU51" s="135"/>
      <c r="HV51" s="135"/>
      <c r="HW51" s="135"/>
      <c r="HX51" s="135"/>
      <c r="HY51" s="135"/>
      <c r="HZ51" s="135"/>
      <c r="IA51" s="135"/>
      <c r="IB51" s="135"/>
      <c r="IC51" s="135"/>
      <c r="ID51" s="135"/>
      <c r="IE51" s="135"/>
      <c r="IF51" s="135"/>
      <c r="IG51" s="135"/>
      <c r="IH51" s="135"/>
      <c r="II51" s="135"/>
      <c r="IJ51" s="135"/>
      <c r="IK51" s="135"/>
      <c r="IL51" s="135"/>
      <c r="IM51" s="135"/>
      <c r="IN51" s="135"/>
      <c r="IO51" s="135"/>
      <c r="IP51" s="135"/>
      <c r="IQ51" s="135"/>
      <c r="IR51" s="135"/>
      <c r="IS51" s="135"/>
      <c r="IT51" s="135"/>
      <c r="IU51" s="135"/>
      <c r="IV51" s="135"/>
      <c r="IW51" s="135"/>
      <c r="IX51" s="135"/>
      <c r="IY51" s="135"/>
      <c r="IZ51" s="135"/>
      <c r="JA51" s="135"/>
      <c r="JB51" s="135"/>
      <c r="JC51" s="135"/>
      <c r="JD51" s="135"/>
      <c r="JE51" s="135"/>
      <c r="JF51" s="135"/>
      <c r="JG51" s="135"/>
      <c r="JH51" s="135"/>
      <c r="JI51" s="135"/>
      <c r="JJ51" s="135"/>
      <c r="JK51" s="135"/>
      <c r="JL51" s="135"/>
      <c r="JM51" s="135"/>
      <c r="JN51" s="135"/>
      <c r="JO51" s="135"/>
      <c r="JP51" s="135"/>
      <c r="JQ51" s="135"/>
      <c r="JR51" s="135"/>
      <c r="JS51" s="135"/>
      <c r="JT51" s="135"/>
      <c r="JU51" s="135"/>
      <c r="JV51" s="135"/>
      <c r="JW51" s="135"/>
      <c r="JX51" s="135"/>
      <c r="JY51" s="135"/>
      <c r="JZ51" s="135"/>
      <c r="KA51" s="135"/>
      <c r="KB51" s="135"/>
      <c r="KC51" s="135"/>
      <c r="KD51" s="135"/>
      <c r="KE51" s="135"/>
      <c r="KF51" s="135"/>
      <c r="KG51" s="135"/>
      <c r="KH51" s="135"/>
      <c r="KI51" s="135"/>
      <c r="KJ51" s="135"/>
      <c r="KK51" s="135"/>
      <c r="KL51" s="135"/>
      <c r="KM51" s="135"/>
      <c r="KN51" s="135"/>
      <c r="KO51" s="135"/>
      <c r="KP51" s="135"/>
      <c r="KQ51" s="135"/>
      <c r="KR51" s="135"/>
      <c r="KS51" s="135"/>
      <c r="KT51" s="135"/>
      <c r="KU51" s="135"/>
      <c r="KV51" s="135"/>
      <c r="KW51" s="135"/>
      <c r="KX51" s="135"/>
      <c r="KY51" s="135"/>
      <c r="KZ51" s="135"/>
      <c r="LA51" s="135"/>
      <c r="LB51" s="135"/>
      <c r="LC51" s="135"/>
      <c r="LD51" s="135"/>
      <c r="LE51" s="135"/>
      <c r="LF51" s="135"/>
      <c r="LG51" s="135"/>
      <c r="LH51" s="135"/>
      <c r="LI51" s="135"/>
      <c r="LJ51" s="135"/>
      <c r="LK51" s="135"/>
      <c r="LL51" s="135"/>
      <c r="LM51" s="135"/>
      <c r="LN51" s="135"/>
      <c r="LO51" s="135"/>
      <c r="LP51" s="135"/>
      <c r="LQ51" s="135"/>
      <c r="LR51" s="135"/>
      <c r="LS51" s="135"/>
      <c r="LT51" s="135"/>
      <c r="LU51" s="135"/>
      <c r="LV51" s="135"/>
      <c r="LW51" s="135"/>
      <c r="LX51" s="135"/>
      <c r="LY51" s="135"/>
      <c r="LZ51" s="135"/>
      <c r="MA51" s="135"/>
      <c r="MB51" s="135"/>
      <c r="MC51" s="135"/>
      <c r="MD51" s="135"/>
      <c r="ME51" s="135"/>
      <c r="MF51" s="135"/>
      <c r="MG51" s="135"/>
      <c r="MH51" s="135"/>
      <c r="MI51" s="135"/>
      <c r="MJ51" s="135"/>
      <c r="MK51" s="135"/>
      <c r="ML51" s="135"/>
      <c r="MM51" s="135"/>
      <c r="MN51" s="135"/>
      <c r="MO51" s="135"/>
      <c r="MP51" s="135"/>
      <c r="MQ51" s="135"/>
      <c r="MR51" s="135"/>
      <c r="MS51" s="135"/>
      <c r="MT51" s="135"/>
      <c r="MU51" s="135"/>
      <c r="MV51" s="135"/>
      <c r="MW51" s="135"/>
      <c r="MX51" s="135"/>
      <c r="MY51" s="135"/>
      <c r="MZ51" s="135"/>
      <c r="NA51" s="135"/>
      <c r="NB51" s="135"/>
      <c r="NC51" s="135"/>
      <c r="ND51" s="135"/>
      <c r="NE51" s="135"/>
      <c r="NF51" s="135"/>
      <c r="NG51" s="135"/>
      <c r="NH51" s="135"/>
      <c r="NI51" s="135"/>
      <c r="NJ51" s="135"/>
      <c r="NK51" s="135"/>
      <c r="NL51" s="135"/>
      <c r="NM51" s="135"/>
      <c r="NN51" s="135"/>
      <c r="NO51" s="135"/>
      <c r="NP51" s="135"/>
      <c r="NQ51" s="135"/>
      <c r="NR51" s="135"/>
      <c r="NS51" s="135"/>
      <c r="NT51" s="135"/>
      <c r="NU51" s="135"/>
      <c r="NV51" s="135"/>
      <c r="NW51" s="135"/>
      <c r="NX51" s="135"/>
    </row>
    <row r="52" spans="1:388" ht="15" customHeight="1" x14ac:dyDescent="0.2">
      <c r="A52" s="150" t="s">
        <v>303</v>
      </c>
      <c r="B52" s="172" t="s">
        <v>368</v>
      </c>
      <c r="C52" s="38">
        <v>1565942.9442821422</v>
      </c>
      <c r="D52" s="38">
        <v>1559184.215813064</v>
      </c>
      <c r="E52" s="38">
        <v>1687624.6700543382</v>
      </c>
      <c r="F52" s="38">
        <v>1624902.512043955</v>
      </c>
      <c r="G52" s="38">
        <v>1661698.5792842112</v>
      </c>
      <c r="H52" s="38">
        <v>1674391.8953268211</v>
      </c>
      <c r="I52" s="38">
        <v>1605153.0198750107</v>
      </c>
      <c r="J52" s="38">
        <v>11378897.836679542</v>
      </c>
      <c r="K52" s="144"/>
      <c r="L52" s="144"/>
      <c r="M52" s="144"/>
      <c r="N52" s="144"/>
      <c r="O52" s="144"/>
      <c r="P52" s="144"/>
      <c r="Q52" s="144"/>
      <c r="R52" s="145"/>
      <c r="S52" s="145"/>
      <c r="T52" s="145"/>
      <c r="U52" s="145"/>
      <c r="V52" s="145"/>
      <c r="W52" s="145"/>
      <c r="X52" s="145"/>
      <c r="Y52" s="145"/>
      <c r="Z52" s="145"/>
      <c r="AA52" s="145"/>
      <c r="AB52" s="145"/>
      <c r="AC52" s="145"/>
      <c r="AD52" s="145"/>
      <c r="AE52" s="145"/>
      <c r="AF52" s="145"/>
      <c r="AG52" s="145"/>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W52" s="145"/>
      <c r="CX52" s="145"/>
      <c r="CY52" s="145"/>
      <c r="CZ52" s="145"/>
      <c r="DA52" s="145"/>
      <c r="DB52" s="145"/>
      <c r="DC52" s="145"/>
      <c r="DD52" s="145"/>
      <c r="DE52" s="145"/>
      <c r="DF52" s="145"/>
      <c r="DG52" s="145"/>
      <c r="DH52" s="145"/>
      <c r="DI52" s="145"/>
      <c r="DJ52" s="145"/>
      <c r="DK52" s="145"/>
      <c r="DL52" s="145"/>
      <c r="DM52" s="145"/>
      <c r="DN52" s="145"/>
      <c r="DO52" s="145"/>
      <c r="DP52" s="145"/>
      <c r="DQ52" s="145"/>
      <c r="DR52" s="145"/>
      <c r="DS52" s="145"/>
      <c r="DT52" s="145"/>
      <c r="DU52" s="145"/>
      <c r="DV52" s="145"/>
      <c r="DW52" s="145"/>
      <c r="DX52" s="145"/>
      <c r="DY52" s="145"/>
      <c r="DZ52" s="145"/>
      <c r="EA52" s="145"/>
      <c r="EB52" s="145"/>
      <c r="EC52" s="145"/>
      <c r="ED52" s="145"/>
      <c r="EE52" s="145"/>
      <c r="EF52" s="145"/>
      <c r="EG52" s="145"/>
      <c r="EH52" s="145"/>
      <c r="EI52" s="145"/>
      <c r="EJ52" s="145"/>
      <c r="EK52" s="145"/>
      <c r="EL52" s="145"/>
      <c r="EM52" s="145"/>
      <c r="EN52" s="145"/>
      <c r="EO52" s="145"/>
      <c r="EP52" s="145"/>
      <c r="EQ52" s="145"/>
      <c r="ER52" s="145"/>
      <c r="ES52" s="145"/>
      <c r="ET52" s="145"/>
      <c r="EU52" s="145"/>
      <c r="EV52" s="145"/>
      <c r="EW52" s="145"/>
      <c r="EX52" s="145"/>
      <c r="EY52" s="145"/>
      <c r="EZ52" s="145"/>
      <c r="FA52" s="145"/>
      <c r="FB52" s="145"/>
      <c r="FC52" s="145"/>
      <c r="FD52" s="145"/>
      <c r="FE52" s="145"/>
      <c r="FF52" s="145"/>
      <c r="FG52" s="145"/>
      <c r="FH52" s="145"/>
      <c r="FI52" s="145"/>
      <c r="FJ52" s="145"/>
      <c r="FK52" s="145"/>
      <c r="FL52" s="145"/>
      <c r="FM52" s="145"/>
      <c r="FN52" s="145"/>
      <c r="FO52" s="145"/>
      <c r="FP52" s="145"/>
      <c r="FQ52" s="145"/>
      <c r="FR52" s="145"/>
      <c r="FS52" s="145"/>
      <c r="FT52" s="145"/>
      <c r="FU52" s="145"/>
      <c r="FV52" s="145"/>
      <c r="FW52" s="145"/>
      <c r="FX52" s="145"/>
      <c r="FY52" s="145"/>
      <c r="FZ52" s="145"/>
      <c r="GA52" s="145"/>
      <c r="GB52" s="145"/>
      <c r="GC52" s="145"/>
      <c r="GD52" s="145"/>
      <c r="GE52" s="145"/>
      <c r="GF52" s="145"/>
      <c r="GG52" s="145"/>
      <c r="GH52" s="145"/>
      <c r="GI52" s="145"/>
      <c r="GJ52" s="145"/>
      <c r="GK52" s="145"/>
      <c r="GL52" s="145"/>
      <c r="GM52" s="145"/>
      <c r="GN52" s="145"/>
      <c r="GO52" s="145"/>
      <c r="GP52" s="145"/>
      <c r="GQ52" s="145"/>
      <c r="GR52" s="145"/>
      <c r="GS52" s="145"/>
      <c r="GT52" s="145"/>
      <c r="GU52" s="145"/>
      <c r="GV52" s="145"/>
      <c r="GW52" s="145"/>
      <c r="GX52" s="145"/>
      <c r="GY52" s="145"/>
      <c r="GZ52" s="145"/>
      <c r="HA52" s="145"/>
      <c r="HB52" s="145"/>
      <c r="HC52" s="145"/>
      <c r="HD52" s="145"/>
      <c r="HE52" s="145"/>
      <c r="HF52" s="145"/>
      <c r="HG52" s="145"/>
      <c r="HH52" s="145"/>
      <c r="HI52" s="145"/>
      <c r="HJ52" s="145"/>
      <c r="HK52" s="145"/>
      <c r="HL52" s="145"/>
      <c r="HM52" s="145"/>
      <c r="HN52" s="145"/>
      <c r="HO52" s="145"/>
      <c r="HP52" s="145"/>
      <c r="HQ52" s="145"/>
      <c r="HR52" s="145"/>
      <c r="HS52" s="145"/>
      <c r="HT52" s="145"/>
      <c r="HU52" s="145"/>
      <c r="HV52" s="145"/>
      <c r="HW52" s="145"/>
      <c r="HX52" s="145"/>
      <c r="HY52" s="145"/>
      <c r="HZ52" s="145"/>
      <c r="IA52" s="145"/>
      <c r="IB52" s="145"/>
      <c r="IC52" s="145"/>
      <c r="ID52" s="145"/>
      <c r="IE52" s="145"/>
      <c r="IF52" s="145"/>
      <c r="IG52" s="145"/>
      <c r="IH52" s="145"/>
      <c r="II52" s="145"/>
      <c r="IJ52" s="145"/>
      <c r="IK52" s="145"/>
      <c r="IL52" s="145"/>
      <c r="IM52" s="145"/>
      <c r="IN52" s="145"/>
      <c r="IO52" s="145"/>
      <c r="IP52" s="145"/>
      <c r="IQ52" s="145"/>
      <c r="IR52" s="145"/>
      <c r="IS52" s="145"/>
      <c r="IT52" s="145"/>
      <c r="IU52" s="145"/>
      <c r="IV52" s="145"/>
      <c r="IW52" s="145"/>
      <c r="IX52" s="145"/>
      <c r="IY52" s="145"/>
      <c r="IZ52" s="145"/>
      <c r="JA52" s="145"/>
      <c r="JB52" s="145"/>
      <c r="JC52" s="145"/>
      <c r="JD52" s="145"/>
      <c r="JE52" s="145"/>
      <c r="JF52" s="145"/>
      <c r="JG52" s="145"/>
      <c r="JH52" s="145"/>
      <c r="JI52" s="145"/>
      <c r="JJ52" s="145"/>
      <c r="JK52" s="145"/>
      <c r="JL52" s="145"/>
      <c r="JM52" s="145"/>
      <c r="JN52" s="145"/>
      <c r="JO52" s="145"/>
      <c r="JP52" s="145"/>
      <c r="JQ52" s="145"/>
      <c r="JR52" s="145"/>
      <c r="JS52" s="145"/>
      <c r="JT52" s="145"/>
      <c r="JU52" s="145"/>
      <c r="JV52" s="145"/>
      <c r="JW52" s="145"/>
      <c r="JX52" s="145"/>
      <c r="JY52" s="145"/>
      <c r="JZ52" s="145"/>
      <c r="KA52" s="145"/>
      <c r="KB52" s="145"/>
      <c r="KC52" s="145"/>
      <c r="KD52" s="145"/>
      <c r="KE52" s="145"/>
      <c r="KF52" s="145"/>
      <c r="KG52" s="145"/>
      <c r="KH52" s="145"/>
      <c r="KI52" s="145"/>
      <c r="KJ52" s="145"/>
      <c r="KK52" s="145"/>
      <c r="KL52" s="145"/>
      <c r="KM52" s="145"/>
      <c r="KN52" s="145"/>
      <c r="KO52" s="145"/>
      <c r="KP52" s="145"/>
      <c r="KQ52" s="145"/>
      <c r="KR52" s="145"/>
      <c r="KS52" s="145"/>
      <c r="KT52" s="145"/>
      <c r="KU52" s="145"/>
      <c r="KV52" s="145"/>
      <c r="KW52" s="145"/>
      <c r="KX52" s="145"/>
      <c r="KY52" s="145"/>
      <c r="KZ52" s="145"/>
      <c r="LA52" s="145"/>
      <c r="LB52" s="145"/>
      <c r="LC52" s="145"/>
      <c r="LD52" s="145"/>
      <c r="LE52" s="145"/>
      <c r="LF52" s="145"/>
      <c r="LG52" s="145"/>
      <c r="LH52" s="145"/>
      <c r="LI52" s="145"/>
      <c r="LJ52" s="145"/>
      <c r="LK52" s="145"/>
      <c r="LL52" s="145"/>
      <c r="LM52" s="145"/>
      <c r="LN52" s="145"/>
      <c r="LO52" s="145"/>
      <c r="LP52" s="145"/>
      <c r="LQ52" s="145"/>
      <c r="LR52" s="145"/>
      <c r="LS52" s="145"/>
      <c r="LT52" s="145"/>
      <c r="LU52" s="145"/>
      <c r="LV52" s="145"/>
      <c r="LW52" s="145"/>
      <c r="LX52" s="145"/>
      <c r="LY52" s="145"/>
      <c r="LZ52" s="145"/>
      <c r="MA52" s="145"/>
      <c r="MB52" s="145"/>
      <c r="MC52" s="145"/>
      <c r="MD52" s="145"/>
      <c r="ME52" s="145"/>
      <c r="MF52" s="145"/>
      <c r="MG52" s="145"/>
      <c r="MH52" s="145"/>
      <c r="MI52" s="145"/>
      <c r="MJ52" s="145"/>
      <c r="MK52" s="145"/>
      <c r="ML52" s="145"/>
      <c r="MM52" s="145"/>
      <c r="MN52" s="145"/>
      <c r="MO52" s="145"/>
      <c r="MP52" s="145"/>
      <c r="MQ52" s="145"/>
      <c r="MR52" s="145"/>
      <c r="MS52" s="145"/>
      <c r="MT52" s="145"/>
      <c r="MU52" s="145"/>
      <c r="MV52" s="145"/>
      <c r="MW52" s="145"/>
      <c r="MX52" s="145"/>
      <c r="MY52" s="145"/>
      <c r="MZ52" s="145"/>
      <c r="NA52" s="145"/>
      <c r="NB52" s="145"/>
      <c r="NC52" s="145"/>
      <c r="ND52" s="145"/>
      <c r="NE52" s="145"/>
      <c r="NF52" s="145"/>
      <c r="NG52" s="145"/>
      <c r="NH52" s="145"/>
      <c r="NI52" s="145"/>
      <c r="NJ52" s="145"/>
      <c r="NK52" s="145"/>
      <c r="NL52" s="145"/>
      <c r="NM52" s="145"/>
      <c r="NN52" s="145"/>
      <c r="NO52" s="145"/>
      <c r="NP52" s="145"/>
      <c r="NQ52" s="145"/>
      <c r="NR52" s="145"/>
      <c r="NS52" s="145"/>
      <c r="NT52" s="145"/>
      <c r="NU52" s="145"/>
      <c r="NV52" s="145"/>
      <c r="NW52" s="145"/>
      <c r="NX52" s="145"/>
    </row>
    <row r="53" spans="1:388" s="50" customFormat="1" ht="15.75" x14ac:dyDescent="0.25">
      <c r="A53" s="151" t="s">
        <v>304</v>
      </c>
      <c r="B53" s="93" t="s">
        <v>369</v>
      </c>
      <c r="C53" s="176">
        <v>0.41751894239520804</v>
      </c>
      <c r="D53" s="176">
        <v>0.32874532264106004</v>
      </c>
      <c r="E53" s="176">
        <v>0.39027083353918113</v>
      </c>
      <c r="F53" s="176">
        <v>0.37849878251525926</v>
      </c>
      <c r="G53" s="176">
        <v>0.39069256521324225</v>
      </c>
      <c r="H53" s="176">
        <v>0.36411463440497893</v>
      </c>
      <c r="I53" s="176">
        <v>0.4299549428383489</v>
      </c>
      <c r="J53" s="176">
        <v>0.38784749422165943</v>
      </c>
      <c r="K53" s="134"/>
      <c r="L53" s="134"/>
      <c r="M53" s="134"/>
      <c r="N53" s="134"/>
      <c r="O53" s="134"/>
      <c r="P53" s="134"/>
      <c r="Q53" s="134"/>
      <c r="R53" s="135"/>
      <c r="S53" s="135"/>
      <c r="T53" s="135"/>
      <c r="U53" s="135"/>
      <c r="V53" s="135"/>
      <c r="W53" s="135"/>
      <c r="X53" s="135"/>
      <c r="Y53" s="135"/>
      <c r="Z53" s="135"/>
      <c r="AA53" s="135"/>
      <c r="AB53" s="135"/>
      <c r="AC53" s="135"/>
      <c r="AD53" s="135"/>
      <c r="AE53" s="135"/>
      <c r="AF53" s="135"/>
      <c r="AG53" s="135"/>
      <c r="AH53" s="135"/>
      <c r="AI53" s="135"/>
      <c r="AJ53" s="135"/>
      <c r="AK53" s="135"/>
      <c r="AL53" s="135"/>
      <c r="AM53" s="135"/>
      <c r="AN53" s="135"/>
      <c r="AO53" s="135"/>
      <c r="AP53" s="135"/>
      <c r="AQ53" s="135"/>
      <c r="AR53" s="135"/>
      <c r="AS53" s="135"/>
      <c r="AT53" s="135"/>
      <c r="AU53" s="135"/>
      <c r="AV53" s="135"/>
      <c r="AW53" s="135"/>
      <c r="AX53" s="135"/>
      <c r="AY53" s="135"/>
      <c r="AZ53" s="135"/>
      <c r="BA53" s="135"/>
      <c r="BB53" s="135"/>
      <c r="BC53" s="135"/>
      <c r="BD53" s="135"/>
      <c r="BE53" s="135"/>
      <c r="BF53" s="135"/>
      <c r="BG53" s="135"/>
      <c r="BH53" s="135"/>
      <c r="BI53" s="135"/>
      <c r="BJ53" s="135"/>
      <c r="BK53" s="135"/>
      <c r="BL53" s="135"/>
      <c r="BM53" s="135"/>
      <c r="BN53" s="135"/>
      <c r="BO53" s="135"/>
      <c r="BP53" s="135"/>
      <c r="BQ53" s="135"/>
      <c r="BR53" s="135"/>
      <c r="BS53" s="135"/>
      <c r="BT53" s="135"/>
      <c r="BU53" s="135"/>
      <c r="BV53" s="135"/>
      <c r="BW53" s="135"/>
      <c r="BX53" s="135"/>
      <c r="BY53" s="135"/>
      <c r="BZ53" s="135"/>
      <c r="CA53" s="135"/>
      <c r="CB53" s="135"/>
      <c r="CC53" s="135"/>
      <c r="CD53" s="135"/>
      <c r="CE53" s="135"/>
      <c r="CF53" s="135"/>
      <c r="CG53" s="135"/>
      <c r="CH53" s="135"/>
      <c r="CI53" s="135"/>
      <c r="CJ53" s="135"/>
      <c r="CK53" s="135"/>
      <c r="CL53" s="135"/>
      <c r="CM53" s="135"/>
      <c r="CN53" s="135"/>
      <c r="CO53" s="135"/>
      <c r="CP53" s="135"/>
      <c r="CQ53" s="135"/>
      <c r="CR53" s="135"/>
      <c r="CS53" s="135"/>
      <c r="CT53" s="135"/>
      <c r="CU53" s="135"/>
      <c r="CV53" s="135"/>
      <c r="CW53" s="135"/>
      <c r="CX53" s="135"/>
      <c r="CY53" s="135"/>
      <c r="CZ53" s="135"/>
      <c r="DA53" s="135"/>
      <c r="DB53" s="135"/>
      <c r="DC53" s="135"/>
      <c r="DD53" s="135"/>
      <c r="DE53" s="135"/>
      <c r="DF53" s="135"/>
      <c r="DG53" s="135"/>
      <c r="DH53" s="135"/>
      <c r="DI53" s="135"/>
      <c r="DJ53" s="135"/>
      <c r="DK53" s="135"/>
      <c r="DL53" s="135"/>
      <c r="DM53" s="135"/>
      <c r="DN53" s="135"/>
      <c r="DO53" s="135"/>
      <c r="DP53" s="135"/>
      <c r="DQ53" s="135"/>
      <c r="DR53" s="135"/>
      <c r="DS53" s="135"/>
      <c r="DT53" s="135"/>
      <c r="DU53" s="135"/>
      <c r="DV53" s="135"/>
      <c r="DW53" s="135"/>
      <c r="DX53" s="135"/>
      <c r="DY53" s="135"/>
      <c r="DZ53" s="135"/>
      <c r="EA53" s="135"/>
      <c r="EB53" s="135"/>
      <c r="EC53" s="135"/>
      <c r="ED53" s="135"/>
      <c r="EE53" s="135"/>
      <c r="EF53" s="135"/>
      <c r="EG53" s="135"/>
      <c r="EH53" s="135"/>
      <c r="EI53" s="135"/>
      <c r="EJ53" s="135"/>
      <c r="EK53" s="135"/>
      <c r="EL53" s="135"/>
      <c r="EM53" s="135"/>
      <c r="EN53" s="135"/>
      <c r="EO53" s="135"/>
      <c r="EP53" s="135"/>
      <c r="EQ53" s="135"/>
      <c r="ER53" s="135"/>
      <c r="ES53" s="135"/>
      <c r="ET53" s="135"/>
      <c r="EU53" s="135"/>
      <c r="EV53" s="135"/>
      <c r="EW53" s="135"/>
      <c r="EX53" s="135"/>
      <c r="EY53" s="135"/>
      <c r="EZ53" s="135"/>
      <c r="FA53" s="135"/>
      <c r="FB53" s="135"/>
      <c r="FC53" s="135"/>
      <c r="FD53" s="135"/>
      <c r="FE53" s="135"/>
      <c r="FF53" s="135"/>
      <c r="FG53" s="135"/>
      <c r="FH53" s="135"/>
      <c r="FI53" s="135"/>
      <c r="FJ53" s="135"/>
      <c r="FK53" s="135"/>
      <c r="FL53" s="135"/>
      <c r="FM53" s="135"/>
      <c r="FN53" s="135"/>
      <c r="FO53" s="135"/>
      <c r="FP53" s="135"/>
      <c r="FQ53" s="135"/>
      <c r="FR53" s="135"/>
      <c r="FS53" s="135"/>
      <c r="FT53" s="135"/>
      <c r="FU53" s="135"/>
      <c r="FV53" s="135"/>
      <c r="FW53" s="135"/>
      <c r="FX53" s="135"/>
      <c r="FY53" s="135"/>
      <c r="FZ53" s="135"/>
      <c r="GA53" s="135"/>
      <c r="GB53" s="135"/>
      <c r="GC53" s="135"/>
      <c r="GD53" s="135"/>
      <c r="GE53" s="135"/>
      <c r="GF53" s="135"/>
      <c r="GG53" s="135"/>
      <c r="GH53" s="135"/>
      <c r="GI53" s="135"/>
      <c r="GJ53" s="135"/>
      <c r="GK53" s="135"/>
      <c r="GL53" s="135"/>
      <c r="GM53" s="135"/>
      <c r="GN53" s="135"/>
      <c r="GO53" s="135"/>
      <c r="GP53" s="135"/>
      <c r="GQ53" s="135"/>
      <c r="GR53" s="135"/>
      <c r="GS53" s="135"/>
      <c r="GT53" s="135"/>
      <c r="GU53" s="135"/>
      <c r="GV53" s="135"/>
      <c r="GW53" s="135"/>
      <c r="GX53" s="135"/>
      <c r="GY53" s="135"/>
      <c r="GZ53" s="135"/>
      <c r="HA53" s="135"/>
      <c r="HB53" s="135"/>
      <c r="HC53" s="135"/>
      <c r="HD53" s="135"/>
      <c r="HE53" s="135"/>
      <c r="HF53" s="135"/>
      <c r="HG53" s="135"/>
      <c r="HH53" s="135"/>
      <c r="HI53" s="135"/>
      <c r="HJ53" s="135"/>
      <c r="HK53" s="135"/>
      <c r="HL53" s="135"/>
      <c r="HM53" s="135"/>
      <c r="HN53" s="135"/>
      <c r="HO53" s="135"/>
      <c r="HP53" s="135"/>
      <c r="HQ53" s="135"/>
      <c r="HR53" s="135"/>
      <c r="HS53" s="135"/>
      <c r="HT53" s="135"/>
      <c r="HU53" s="135"/>
      <c r="HV53" s="135"/>
      <c r="HW53" s="135"/>
      <c r="HX53" s="135"/>
      <c r="HY53" s="135"/>
      <c r="HZ53" s="135"/>
      <c r="IA53" s="135"/>
      <c r="IB53" s="135"/>
      <c r="IC53" s="135"/>
      <c r="ID53" s="135"/>
      <c r="IE53" s="135"/>
      <c r="IF53" s="135"/>
      <c r="IG53" s="135"/>
      <c r="IH53" s="135"/>
      <c r="II53" s="135"/>
      <c r="IJ53" s="135"/>
      <c r="IK53" s="135"/>
      <c r="IL53" s="135"/>
      <c r="IM53" s="135"/>
      <c r="IN53" s="135"/>
      <c r="IO53" s="135"/>
      <c r="IP53" s="135"/>
      <c r="IQ53" s="135"/>
      <c r="IR53" s="135"/>
      <c r="IS53" s="135"/>
      <c r="IT53" s="135"/>
      <c r="IU53" s="135"/>
      <c r="IV53" s="135"/>
      <c r="IW53" s="135"/>
      <c r="IX53" s="135"/>
      <c r="IY53" s="135"/>
      <c r="IZ53" s="135"/>
      <c r="JA53" s="135"/>
      <c r="JB53" s="135"/>
      <c r="JC53" s="135"/>
      <c r="JD53" s="135"/>
      <c r="JE53" s="135"/>
      <c r="JF53" s="135"/>
      <c r="JG53" s="135"/>
      <c r="JH53" s="135"/>
      <c r="JI53" s="135"/>
      <c r="JJ53" s="135"/>
      <c r="JK53" s="135"/>
      <c r="JL53" s="135"/>
      <c r="JM53" s="135"/>
      <c r="JN53" s="135"/>
      <c r="JO53" s="135"/>
      <c r="JP53" s="135"/>
      <c r="JQ53" s="135"/>
      <c r="JR53" s="135"/>
      <c r="JS53" s="135"/>
      <c r="JT53" s="135"/>
      <c r="JU53" s="135"/>
      <c r="JV53" s="135"/>
      <c r="JW53" s="135"/>
      <c r="JX53" s="135"/>
      <c r="JY53" s="135"/>
      <c r="JZ53" s="135"/>
      <c r="KA53" s="135"/>
      <c r="KB53" s="135"/>
      <c r="KC53" s="135"/>
      <c r="KD53" s="135"/>
      <c r="KE53" s="135"/>
      <c r="KF53" s="135"/>
      <c r="KG53" s="135"/>
      <c r="KH53" s="135"/>
      <c r="KI53" s="135"/>
      <c r="KJ53" s="135"/>
      <c r="KK53" s="135"/>
      <c r="KL53" s="135"/>
      <c r="KM53" s="135"/>
      <c r="KN53" s="135"/>
      <c r="KO53" s="135"/>
      <c r="KP53" s="135"/>
      <c r="KQ53" s="135"/>
      <c r="KR53" s="135"/>
      <c r="KS53" s="135"/>
      <c r="KT53" s="135"/>
      <c r="KU53" s="135"/>
      <c r="KV53" s="135"/>
      <c r="KW53" s="135"/>
      <c r="KX53" s="135"/>
      <c r="KY53" s="135"/>
      <c r="KZ53" s="135"/>
      <c r="LA53" s="135"/>
      <c r="LB53" s="135"/>
      <c r="LC53" s="135"/>
      <c r="LD53" s="135"/>
      <c r="LE53" s="135"/>
      <c r="LF53" s="135"/>
      <c r="LG53" s="135"/>
      <c r="LH53" s="135"/>
      <c r="LI53" s="135"/>
      <c r="LJ53" s="135"/>
      <c r="LK53" s="135"/>
      <c r="LL53" s="135"/>
      <c r="LM53" s="135"/>
      <c r="LN53" s="135"/>
      <c r="LO53" s="135"/>
      <c r="LP53" s="135"/>
      <c r="LQ53" s="135"/>
      <c r="LR53" s="135"/>
      <c r="LS53" s="135"/>
      <c r="LT53" s="135"/>
      <c r="LU53" s="135"/>
      <c r="LV53" s="135"/>
      <c r="LW53" s="135"/>
      <c r="LX53" s="135"/>
      <c r="LY53" s="135"/>
      <c r="LZ53" s="135"/>
      <c r="MA53" s="135"/>
      <c r="MB53" s="135"/>
      <c r="MC53" s="135"/>
      <c r="MD53" s="135"/>
      <c r="ME53" s="135"/>
      <c r="MF53" s="135"/>
      <c r="MG53" s="135"/>
      <c r="MH53" s="135"/>
      <c r="MI53" s="135"/>
      <c r="MJ53" s="135"/>
      <c r="MK53" s="135"/>
      <c r="ML53" s="135"/>
      <c r="MM53" s="135"/>
      <c r="MN53" s="135"/>
      <c r="MO53" s="135"/>
      <c r="MP53" s="135"/>
      <c r="MQ53" s="135"/>
      <c r="MR53" s="135"/>
      <c r="MS53" s="135"/>
      <c r="MT53" s="135"/>
      <c r="MU53" s="135"/>
      <c r="MV53" s="135"/>
      <c r="MW53" s="135"/>
      <c r="MX53" s="135"/>
      <c r="MY53" s="135"/>
      <c r="MZ53" s="135"/>
      <c r="NA53" s="135"/>
      <c r="NB53" s="135"/>
      <c r="NC53" s="135"/>
      <c r="ND53" s="135"/>
      <c r="NE53" s="135"/>
      <c r="NF53" s="135"/>
      <c r="NG53" s="135"/>
      <c r="NH53" s="135"/>
      <c r="NI53" s="135"/>
      <c r="NJ53" s="135"/>
      <c r="NK53" s="135"/>
      <c r="NL53" s="135"/>
      <c r="NM53" s="135"/>
      <c r="NN53" s="135"/>
      <c r="NO53" s="135"/>
      <c r="NP53" s="135"/>
      <c r="NQ53" s="135"/>
      <c r="NR53" s="135"/>
      <c r="NS53" s="135"/>
      <c r="NT53" s="135"/>
      <c r="NU53" s="135"/>
      <c r="NV53" s="135"/>
      <c r="NW53" s="135"/>
      <c r="NX53" s="135"/>
    </row>
    <row r="54" spans="1:388" ht="15" customHeight="1" x14ac:dyDescent="0.2">
      <c r="A54" s="150" t="s">
        <v>305</v>
      </c>
      <c r="B54" s="173" t="s">
        <v>370</v>
      </c>
      <c r="C54" s="54">
        <v>2339636.5979761067</v>
      </c>
      <c r="D54" s="54">
        <v>2003135.3901181007</v>
      </c>
      <c r="E54" s="54">
        <v>2848741.8603938753</v>
      </c>
      <c r="F54" s="54">
        <v>2650445.3308499656</v>
      </c>
      <c r="G54" s="54">
        <v>2859566.2887484385</v>
      </c>
      <c r="H54" s="54">
        <v>2628662.4766649418</v>
      </c>
      <c r="I54" s="54">
        <v>2875834.0755774998</v>
      </c>
      <c r="J54" s="54">
        <v>18206022.020328928</v>
      </c>
      <c r="K54"/>
      <c r="L54"/>
      <c r="M54"/>
      <c r="N54"/>
      <c r="O54"/>
      <c r="P54"/>
      <c r="Q54"/>
      <c r="R54" s="133"/>
      <c r="S54" s="133"/>
      <c r="T54" s="133"/>
      <c r="U54" s="133"/>
      <c r="V54" s="133"/>
      <c r="W54" s="133"/>
      <c r="X54" s="133"/>
      <c r="Y54" s="133"/>
      <c r="Z54" s="133"/>
      <c r="AA54" s="133"/>
      <c r="AB54" s="133"/>
      <c r="AC54" s="133"/>
      <c r="AD54" s="133"/>
      <c r="AE54" s="133"/>
      <c r="AF54" s="133"/>
      <c r="AG54" s="133"/>
      <c r="AH54" s="133"/>
      <c r="AI54" s="133"/>
      <c r="AJ54" s="133"/>
      <c r="AK54" s="133"/>
      <c r="AL54" s="133"/>
      <c r="AM54" s="133"/>
      <c r="AN54" s="133"/>
      <c r="AO54" s="133"/>
      <c r="AP54" s="133"/>
      <c r="AQ54" s="133"/>
      <c r="AR54" s="133"/>
      <c r="AS54" s="133"/>
      <c r="AT54" s="133"/>
      <c r="AU54" s="133"/>
      <c r="AV54" s="133"/>
      <c r="AW54" s="133"/>
      <c r="AX54" s="133"/>
      <c r="AY54" s="133"/>
      <c r="AZ54" s="133"/>
      <c r="BA54" s="133"/>
      <c r="BB54" s="133"/>
      <c r="BC54" s="133"/>
      <c r="BD54" s="133"/>
      <c r="BE54" s="133"/>
      <c r="BF54" s="133"/>
      <c r="BG54" s="133"/>
      <c r="BH54" s="133"/>
      <c r="BI54" s="133"/>
      <c r="BJ54" s="133"/>
      <c r="BK54" s="133"/>
      <c r="BL54" s="133"/>
      <c r="BM54" s="133"/>
      <c r="BN54" s="133"/>
      <c r="BO54" s="133"/>
      <c r="BP54" s="133"/>
      <c r="BQ54" s="133"/>
      <c r="BR54" s="133"/>
      <c r="BS54" s="133"/>
      <c r="BT54" s="133"/>
      <c r="BU54" s="133"/>
      <c r="BV54" s="133"/>
      <c r="BW54" s="133"/>
      <c r="BX54" s="133"/>
      <c r="BY54" s="133"/>
      <c r="BZ54" s="133"/>
      <c r="CA54" s="133"/>
      <c r="CB54" s="133"/>
      <c r="CC54" s="133"/>
      <c r="CD54" s="133"/>
      <c r="CE54" s="133"/>
      <c r="CF54" s="133"/>
      <c r="CG54" s="133"/>
      <c r="CH54" s="133"/>
      <c r="CI54" s="133"/>
      <c r="CJ54" s="133"/>
      <c r="CK54" s="133"/>
      <c r="CL54" s="133"/>
      <c r="CM54" s="133"/>
      <c r="CN54" s="133"/>
      <c r="CO54" s="133"/>
      <c r="CP54" s="133"/>
      <c r="CQ54" s="133"/>
      <c r="CR54" s="133"/>
      <c r="CS54" s="133"/>
      <c r="CT54" s="133"/>
      <c r="CU54" s="133"/>
      <c r="CV54" s="133"/>
      <c r="CW54" s="133"/>
      <c r="CX54" s="133"/>
      <c r="CY54" s="133"/>
      <c r="CZ54" s="133"/>
      <c r="DA54" s="133"/>
      <c r="DB54" s="133"/>
      <c r="DC54" s="133"/>
      <c r="DD54" s="133"/>
      <c r="DE54" s="133"/>
      <c r="DF54" s="133"/>
      <c r="DG54" s="133"/>
      <c r="DH54" s="133"/>
      <c r="DI54" s="133"/>
      <c r="DJ54" s="133"/>
      <c r="DK54" s="133"/>
      <c r="DL54" s="133"/>
      <c r="DM54" s="133"/>
      <c r="DN54" s="133"/>
      <c r="DO54" s="133"/>
      <c r="DP54" s="133"/>
      <c r="DQ54" s="133"/>
      <c r="DR54" s="133"/>
      <c r="DS54" s="133"/>
      <c r="DT54" s="133"/>
      <c r="DU54" s="133"/>
      <c r="DV54" s="133"/>
      <c r="DW54" s="133"/>
      <c r="DX54" s="133"/>
      <c r="DY54" s="133"/>
      <c r="DZ54" s="133"/>
      <c r="EA54" s="133"/>
      <c r="EB54" s="133"/>
      <c r="EC54" s="133"/>
      <c r="ED54" s="133"/>
      <c r="EE54" s="133"/>
      <c r="EF54" s="133"/>
      <c r="EG54" s="133"/>
      <c r="EH54" s="133"/>
      <c r="EI54" s="133"/>
      <c r="EJ54" s="133"/>
      <c r="EK54" s="133"/>
      <c r="EL54" s="133"/>
      <c r="EM54" s="133"/>
      <c r="EN54" s="133"/>
      <c r="EO54" s="133"/>
      <c r="EP54" s="133"/>
      <c r="EQ54" s="133"/>
      <c r="ER54" s="133"/>
      <c r="ES54" s="133"/>
      <c r="ET54" s="133"/>
      <c r="EU54" s="133"/>
      <c r="EV54" s="133"/>
      <c r="EW54" s="133"/>
      <c r="EX54" s="133"/>
      <c r="EY54" s="133"/>
      <c r="EZ54" s="133"/>
      <c r="FA54" s="133"/>
      <c r="FB54" s="133"/>
      <c r="FC54" s="133"/>
      <c r="FD54" s="133"/>
      <c r="FE54" s="133"/>
      <c r="FF54" s="133"/>
      <c r="FG54" s="133"/>
      <c r="FH54" s="133"/>
      <c r="FI54" s="133"/>
      <c r="FJ54" s="133"/>
      <c r="FK54" s="133"/>
      <c r="FL54" s="133"/>
      <c r="FM54" s="133"/>
      <c r="FN54" s="133"/>
      <c r="FO54" s="133"/>
      <c r="FP54" s="133"/>
      <c r="FQ54" s="133"/>
      <c r="FR54" s="133"/>
      <c r="FS54" s="133"/>
      <c r="FT54" s="133"/>
      <c r="FU54" s="133"/>
      <c r="FV54" s="133"/>
      <c r="FW54" s="133"/>
      <c r="FX54" s="133"/>
      <c r="FY54" s="133"/>
      <c r="FZ54" s="133"/>
      <c r="GA54" s="133"/>
      <c r="GB54" s="133"/>
      <c r="GC54" s="133"/>
      <c r="GD54" s="133"/>
      <c r="GE54" s="133"/>
      <c r="GF54" s="133"/>
      <c r="GG54" s="133"/>
      <c r="GH54" s="133"/>
      <c r="GI54" s="133"/>
      <c r="GJ54" s="133"/>
      <c r="GK54" s="133"/>
      <c r="GL54" s="133"/>
      <c r="GM54" s="133"/>
      <c r="GN54" s="133"/>
      <c r="GO54" s="133"/>
      <c r="GP54" s="133"/>
      <c r="GQ54" s="133"/>
      <c r="GR54" s="133"/>
      <c r="GS54" s="133"/>
      <c r="GT54" s="133"/>
      <c r="GU54" s="133"/>
      <c r="GV54" s="133"/>
      <c r="GW54" s="133"/>
      <c r="GX54" s="133"/>
      <c r="GY54" s="133"/>
      <c r="GZ54" s="133"/>
      <c r="HA54" s="133"/>
      <c r="HB54" s="133"/>
      <c r="HC54" s="133"/>
      <c r="HD54" s="133"/>
      <c r="HE54" s="133"/>
      <c r="HF54" s="133"/>
      <c r="HG54" s="133"/>
      <c r="HH54" s="133"/>
      <c r="HI54" s="133"/>
      <c r="HJ54" s="133"/>
      <c r="HK54" s="133"/>
      <c r="HL54" s="133"/>
      <c r="HM54" s="133"/>
      <c r="HN54" s="133"/>
      <c r="HO54" s="133"/>
      <c r="HP54" s="133"/>
      <c r="HQ54" s="133"/>
      <c r="HR54" s="133"/>
      <c r="HS54" s="133"/>
      <c r="HT54" s="133"/>
      <c r="HU54" s="133"/>
      <c r="HV54" s="133"/>
      <c r="HW54" s="133"/>
      <c r="HX54" s="133"/>
      <c r="HY54" s="133"/>
      <c r="HZ54" s="133"/>
      <c r="IA54" s="133"/>
      <c r="IB54" s="133"/>
      <c r="IC54" s="133"/>
      <c r="ID54" s="133"/>
      <c r="IE54" s="133"/>
      <c r="IF54" s="133"/>
      <c r="IG54" s="133"/>
      <c r="IH54" s="133"/>
      <c r="II54" s="133"/>
      <c r="IJ54" s="133"/>
      <c r="IK54" s="133"/>
      <c r="IL54" s="133"/>
      <c r="IM54" s="133"/>
      <c r="IN54" s="133"/>
      <c r="IO54" s="133"/>
      <c r="IP54" s="133"/>
      <c r="IQ54" s="133"/>
      <c r="IR54" s="133"/>
      <c r="IS54" s="133"/>
      <c r="IT54" s="133"/>
      <c r="IU54" s="133"/>
      <c r="IV54" s="133"/>
      <c r="IW54" s="133"/>
      <c r="IX54" s="133"/>
      <c r="IY54" s="133"/>
      <c r="IZ54" s="133"/>
      <c r="JA54" s="133"/>
      <c r="JB54" s="133"/>
      <c r="JC54" s="133"/>
      <c r="JD54" s="133"/>
      <c r="JE54" s="133"/>
      <c r="JF54" s="133"/>
      <c r="JG54" s="133"/>
      <c r="JH54" s="133"/>
      <c r="JI54" s="133"/>
      <c r="JJ54" s="133"/>
      <c r="JK54" s="133"/>
      <c r="JL54" s="133"/>
      <c r="JM54" s="133"/>
      <c r="JN54" s="133"/>
      <c r="JO54" s="133"/>
      <c r="JP54" s="133"/>
      <c r="JQ54" s="133"/>
      <c r="JR54" s="133"/>
      <c r="JS54" s="133"/>
      <c r="JT54" s="133"/>
      <c r="JU54" s="133"/>
      <c r="JV54" s="133"/>
      <c r="JW54" s="133"/>
      <c r="JX54" s="133"/>
      <c r="JY54" s="133"/>
      <c r="JZ54" s="133"/>
      <c r="KA54" s="133"/>
      <c r="KB54" s="133"/>
      <c r="KC54" s="133"/>
      <c r="KD54" s="133"/>
      <c r="KE54" s="133"/>
      <c r="KF54" s="133"/>
      <c r="KG54" s="133"/>
      <c r="KH54" s="133"/>
      <c r="KI54" s="133"/>
      <c r="KJ54" s="133"/>
      <c r="KK54" s="133"/>
      <c r="KL54" s="133"/>
      <c r="KM54" s="133"/>
      <c r="KN54" s="133"/>
      <c r="KO54" s="133"/>
      <c r="KP54" s="133"/>
      <c r="KQ54" s="133"/>
      <c r="KR54" s="133"/>
      <c r="KS54" s="133"/>
      <c r="KT54" s="133"/>
      <c r="KU54" s="133"/>
      <c r="KV54" s="133"/>
      <c r="KW54" s="133"/>
      <c r="KX54" s="133"/>
      <c r="KY54" s="133"/>
      <c r="KZ54" s="133"/>
      <c r="LA54" s="133"/>
      <c r="LB54" s="133"/>
      <c r="LC54" s="133"/>
      <c r="LD54" s="133"/>
      <c r="LE54" s="133"/>
      <c r="LF54" s="133"/>
      <c r="LG54" s="133"/>
      <c r="LH54" s="133"/>
      <c r="LI54" s="133"/>
      <c r="LJ54" s="133"/>
      <c r="LK54" s="133"/>
      <c r="LL54" s="133"/>
      <c r="LM54" s="133"/>
      <c r="LN54" s="133"/>
      <c r="LO54" s="133"/>
      <c r="LP54" s="133"/>
      <c r="LQ54" s="133"/>
      <c r="LR54" s="133"/>
      <c r="LS54" s="133"/>
      <c r="LT54" s="133"/>
      <c r="LU54" s="133"/>
      <c r="LV54" s="133"/>
      <c r="LW54" s="133"/>
      <c r="LX54" s="133"/>
      <c r="LY54" s="133"/>
      <c r="LZ54" s="133"/>
      <c r="MA54" s="133"/>
      <c r="MB54" s="133"/>
      <c r="MC54" s="133"/>
      <c r="MD54" s="133"/>
      <c r="ME54" s="133"/>
      <c r="MF54" s="133"/>
      <c r="MG54" s="133"/>
      <c r="MH54" s="133"/>
      <c r="MI54" s="133"/>
      <c r="MJ54" s="133"/>
      <c r="MK54" s="133"/>
      <c r="ML54" s="133"/>
      <c r="MM54" s="133"/>
      <c r="MN54" s="133"/>
      <c r="MO54" s="133"/>
      <c r="MP54" s="133"/>
      <c r="MQ54" s="133"/>
      <c r="MR54" s="133"/>
      <c r="MS54" s="133"/>
      <c r="MT54" s="133"/>
      <c r="MU54" s="133"/>
      <c r="MV54" s="133"/>
      <c r="MW54" s="133"/>
      <c r="MX54" s="133"/>
      <c r="MY54" s="133"/>
      <c r="MZ54" s="133"/>
      <c r="NA54" s="133"/>
      <c r="NB54" s="133"/>
      <c r="NC54" s="133"/>
      <c r="ND54" s="133"/>
      <c r="NE54" s="133"/>
      <c r="NF54" s="133"/>
      <c r="NG54" s="133"/>
      <c r="NH54" s="133"/>
      <c r="NI54" s="133"/>
      <c r="NJ54" s="133"/>
      <c r="NK54" s="133"/>
      <c r="NL54" s="133"/>
      <c r="NM54" s="133"/>
      <c r="NN54" s="133"/>
      <c r="NO54" s="133"/>
      <c r="NP54" s="133"/>
      <c r="NQ54" s="133"/>
      <c r="NR54" s="133"/>
      <c r="NS54" s="133"/>
      <c r="NT54" s="133"/>
      <c r="NU54" s="133"/>
      <c r="NV54" s="133"/>
      <c r="NW54" s="133"/>
      <c r="NX54" s="133"/>
    </row>
    <row r="55" spans="1:388" ht="15" customHeight="1" x14ac:dyDescent="0.2">
      <c r="A55" s="151" t="s">
        <v>306</v>
      </c>
      <c r="B55" s="174" t="s">
        <v>371</v>
      </c>
      <c r="C55" s="167">
        <v>25459612.25</v>
      </c>
      <c r="D55" s="167">
        <v>25260375.800000001</v>
      </c>
      <c r="E55" s="167">
        <v>34146533.423</v>
      </c>
      <c r="F55" s="167">
        <v>34576785.083500005</v>
      </c>
      <c r="G55" s="167">
        <v>39601114.296999998</v>
      </c>
      <c r="H55" s="167">
        <v>41234043.655500002</v>
      </c>
      <c r="I55" s="167">
        <v>43856334.524999991</v>
      </c>
      <c r="J55" s="167">
        <v>244134799.03399998</v>
      </c>
      <c r="K55"/>
      <c r="L55"/>
      <c r="M55"/>
      <c r="N55"/>
      <c r="O55"/>
      <c r="P55"/>
      <c r="Q55"/>
      <c r="R55" s="133"/>
      <c r="S55" s="133"/>
      <c r="T55" s="133"/>
      <c r="U55" s="133"/>
      <c r="V55" s="133"/>
      <c r="W55" s="133"/>
      <c r="X55" s="133"/>
      <c r="Y55" s="133"/>
      <c r="Z55" s="133"/>
      <c r="AA55" s="133"/>
      <c r="AB55" s="133"/>
      <c r="AC55" s="133"/>
      <c r="AD55" s="133"/>
      <c r="AE55" s="133"/>
      <c r="AF55" s="133"/>
      <c r="AG55" s="133"/>
      <c r="AH55" s="133"/>
      <c r="AI55" s="133"/>
      <c r="AJ55" s="133"/>
      <c r="AK55" s="133"/>
      <c r="AL55" s="133"/>
      <c r="AM55" s="133"/>
      <c r="AN55" s="133"/>
      <c r="AO55" s="133"/>
      <c r="AP55" s="133"/>
      <c r="AQ55" s="133"/>
      <c r="AR55" s="133"/>
      <c r="AS55" s="133"/>
      <c r="AT55" s="133"/>
      <c r="AU55" s="133"/>
      <c r="AV55" s="133"/>
      <c r="AW55" s="133"/>
      <c r="AX55" s="133"/>
      <c r="AY55" s="133"/>
      <c r="AZ55" s="133"/>
      <c r="BA55" s="133"/>
      <c r="BB55" s="133"/>
      <c r="BC55" s="133"/>
      <c r="BD55" s="133"/>
      <c r="BE55" s="133"/>
      <c r="BF55" s="133"/>
      <c r="BG55" s="133"/>
      <c r="BH55" s="133"/>
      <c r="BI55" s="133"/>
      <c r="BJ55" s="133"/>
      <c r="BK55" s="133"/>
      <c r="BL55" s="133"/>
      <c r="BM55" s="133"/>
      <c r="BN55" s="133"/>
      <c r="BO55" s="133"/>
      <c r="BP55" s="133"/>
      <c r="BQ55" s="133"/>
      <c r="BR55" s="133"/>
      <c r="BS55" s="133"/>
      <c r="BT55" s="133"/>
      <c r="BU55" s="133"/>
      <c r="BV55" s="133"/>
      <c r="BW55" s="133"/>
      <c r="BX55" s="133"/>
      <c r="BY55" s="133"/>
      <c r="BZ55" s="133"/>
      <c r="CA55" s="133"/>
      <c r="CB55" s="133"/>
      <c r="CC55" s="133"/>
      <c r="CD55" s="133"/>
      <c r="CE55" s="133"/>
      <c r="CF55" s="133"/>
      <c r="CG55" s="133"/>
      <c r="CH55" s="133"/>
      <c r="CI55" s="133"/>
      <c r="CJ55" s="133"/>
      <c r="CK55" s="133"/>
      <c r="CL55" s="133"/>
      <c r="CM55" s="133"/>
      <c r="CN55" s="133"/>
      <c r="CO55" s="133"/>
      <c r="CP55" s="133"/>
      <c r="CQ55" s="133"/>
      <c r="CR55" s="133"/>
      <c r="CS55" s="133"/>
      <c r="CT55" s="133"/>
      <c r="CU55" s="133"/>
      <c r="CV55" s="133"/>
      <c r="CW55" s="133"/>
      <c r="CX55" s="133"/>
      <c r="CY55" s="133"/>
      <c r="CZ55" s="133"/>
      <c r="DA55" s="133"/>
      <c r="DB55" s="133"/>
      <c r="DC55" s="133"/>
      <c r="DD55" s="133"/>
      <c r="DE55" s="133"/>
      <c r="DF55" s="133"/>
      <c r="DG55" s="133"/>
      <c r="DH55" s="133"/>
      <c r="DI55" s="133"/>
      <c r="DJ55" s="133"/>
      <c r="DK55" s="133"/>
      <c r="DL55" s="133"/>
      <c r="DM55" s="133"/>
      <c r="DN55" s="133"/>
      <c r="DO55" s="133"/>
      <c r="DP55" s="133"/>
      <c r="DQ55" s="133"/>
      <c r="DR55" s="133"/>
      <c r="DS55" s="133"/>
      <c r="DT55" s="133"/>
      <c r="DU55" s="133"/>
      <c r="DV55" s="133"/>
      <c r="DW55" s="133"/>
      <c r="DX55" s="133"/>
      <c r="DY55" s="133"/>
      <c r="DZ55" s="133"/>
      <c r="EA55" s="133"/>
      <c r="EB55" s="133"/>
      <c r="EC55" s="133"/>
      <c r="ED55" s="133"/>
      <c r="EE55" s="133"/>
      <c r="EF55" s="133"/>
      <c r="EG55" s="133"/>
      <c r="EH55" s="133"/>
      <c r="EI55" s="133"/>
      <c r="EJ55" s="133"/>
      <c r="EK55" s="133"/>
      <c r="EL55" s="133"/>
      <c r="EM55" s="133"/>
      <c r="EN55" s="133"/>
      <c r="EO55" s="133"/>
      <c r="EP55" s="133"/>
      <c r="EQ55" s="133"/>
      <c r="ER55" s="133"/>
      <c r="ES55" s="133"/>
      <c r="ET55" s="133"/>
      <c r="EU55" s="133"/>
      <c r="EV55" s="133"/>
      <c r="EW55" s="133"/>
      <c r="EX55" s="133"/>
      <c r="EY55" s="133"/>
      <c r="EZ55" s="133"/>
      <c r="FA55" s="133"/>
      <c r="FB55" s="133"/>
      <c r="FC55" s="133"/>
      <c r="FD55" s="133"/>
      <c r="FE55" s="133"/>
      <c r="FF55" s="133"/>
      <c r="FG55" s="133"/>
      <c r="FH55" s="133"/>
      <c r="FI55" s="133"/>
      <c r="FJ55" s="133"/>
      <c r="FK55" s="133"/>
      <c r="FL55" s="133"/>
      <c r="FM55" s="133"/>
      <c r="FN55" s="133"/>
      <c r="FO55" s="133"/>
      <c r="FP55" s="133"/>
      <c r="FQ55" s="133"/>
      <c r="FR55" s="133"/>
      <c r="FS55" s="133"/>
      <c r="FT55" s="133"/>
      <c r="FU55" s="133"/>
      <c r="FV55" s="133"/>
      <c r="FW55" s="133"/>
      <c r="FX55" s="133"/>
      <c r="FY55" s="133"/>
      <c r="FZ55" s="133"/>
      <c r="GA55" s="133"/>
      <c r="GB55" s="133"/>
      <c r="GC55" s="133"/>
      <c r="GD55" s="133"/>
      <c r="GE55" s="133"/>
      <c r="GF55" s="133"/>
      <c r="GG55" s="133"/>
      <c r="GH55" s="133"/>
      <c r="GI55" s="133"/>
      <c r="GJ55" s="133"/>
      <c r="GK55" s="133"/>
      <c r="GL55" s="133"/>
      <c r="GM55" s="133"/>
      <c r="GN55" s="133"/>
      <c r="GO55" s="133"/>
      <c r="GP55" s="133"/>
      <c r="GQ55" s="133"/>
      <c r="GR55" s="133"/>
      <c r="GS55" s="133"/>
      <c r="GT55" s="133"/>
      <c r="GU55" s="133"/>
      <c r="GV55" s="133"/>
      <c r="GW55" s="133"/>
      <c r="GX55" s="133"/>
      <c r="GY55" s="133"/>
      <c r="GZ55" s="133"/>
      <c r="HA55" s="133"/>
      <c r="HB55" s="133"/>
      <c r="HC55" s="133"/>
      <c r="HD55" s="133"/>
      <c r="HE55" s="133"/>
      <c r="HF55" s="133"/>
      <c r="HG55" s="133"/>
      <c r="HH55" s="133"/>
      <c r="HI55" s="133"/>
      <c r="HJ55" s="133"/>
      <c r="HK55" s="133"/>
      <c r="HL55" s="133"/>
      <c r="HM55" s="133"/>
      <c r="HN55" s="133"/>
      <c r="HO55" s="133"/>
      <c r="HP55" s="133"/>
      <c r="HQ55" s="133"/>
      <c r="HR55" s="133"/>
      <c r="HS55" s="133"/>
      <c r="HT55" s="133"/>
      <c r="HU55" s="133"/>
      <c r="HV55" s="133"/>
      <c r="HW55" s="133"/>
      <c r="HX55" s="133"/>
      <c r="HY55" s="133"/>
      <c r="HZ55" s="133"/>
      <c r="IA55" s="133"/>
      <c r="IB55" s="133"/>
      <c r="IC55" s="133"/>
      <c r="ID55" s="133"/>
      <c r="IE55" s="133"/>
      <c r="IF55" s="133"/>
      <c r="IG55" s="133"/>
      <c r="IH55" s="133"/>
      <c r="II55" s="133"/>
      <c r="IJ55" s="133"/>
      <c r="IK55" s="133"/>
      <c r="IL55" s="133"/>
      <c r="IM55" s="133"/>
      <c r="IN55" s="133"/>
      <c r="IO55" s="133"/>
      <c r="IP55" s="133"/>
      <c r="IQ55" s="133"/>
      <c r="IR55" s="133"/>
      <c r="IS55" s="133"/>
      <c r="IT55" s="133"/>
      <c r="IU55" s="133"/>
      <c r="IV55" s="133"/>
      <c r="IW55" s="133"/>
      <c r="IX55" s="133"/>
      <c r="IY55" s="133"/>
      <c r="IZ55" s="133"/>
      <c r="JA55" s="133"/>
      <c r="JB55" s="133"/>
      <c r="JC55" s="133"/>
      <c r="JD55" s="133"/>
      <c r="JE55" s="133"/>
      <c r="JF55" s="133"/>
      <c r="JG55" s="133"/>
      <c r="JH55" s="133"/>
      <c r="JI55" s="133"/>
      <c r="JJ55" s="133"/>
      <c r="JK55" s="133"/>
      <c r="JL55" s="133"/>
      <c r="JM55" s="133"/>
      <c r="JN55" s="133"/>
      <c r="JO55" s="133"/>
      <c r="JP55" s="133"/>
      <c r="JQ55" s="133"/>
      <c r="JR55" s="133"/>
      <c r="JS55" s="133"/>
      <c r="JT55" s="133"/>
      <c r="JU55" s="133"/>
      <c r="JV55" s="133"/>
      <c r="JW55" s="133"/>
      <c r="JX55" s="133"/>
      <c r="JY55" s="133"/>
      <c r="JZ55" s="133"/>
      <c r="KA55" s="133"/>
      <c r="KB55" s="133"/>
      <c r="KC55" s="133"/>
      <c r="KD55" s="133"/>
      <c r="KE55" s="133"/>
      <c r="KF55" s="133"/>
      <c r="KG55" s="133"/>
      <c r="KH55" s="133"/>
      <c r="KI55" s="133"/>
      <c r="KJ55" s="133"/>
      <c r="KK55" s="133"/>
      <c r="KL55" s="133"/>
      <c r="KM55" s="133"/>
      <c r="KN55" s="133"/>
      <c r="KO55" s="133"/>
      <c r="KP55" s="133"/>
      <c r="KQ55" s="133"/>
      <c r="KR55" s="133"/>
      <c r="KS55" s="133"/>
      <c r="KT55" s="133"/>
      <c r="KU55" s="133"/>
      <c r="KV55" s="133"/>
      <c r="KW55" s="133"/>
      <c r="KX55" s="133"/>
      <c r="KY55" s="133"/>
      <c r="KZ55" s="133"/>
      <c r="LA55" s="133"/>
      <c r="LB55" s="133"/>
      <c r="LC55" s="133"/>
      <c r="LD55" s="133"/>
      <c r="LE55" s="133"/>
      <c r="LF55" s="133"/>
      <c r="LG55" s="133"/>
      <c r="LH55" s="133"/>
      <c r="LI55" s="133"/>
      <c r="LJ55" s="133"/>
      <c r="LK55" s="133"/>
      <c r="LL55" s="133"/>
      <c r="LM55" s="133"/>
      <c r="LN55" s="133"/>
      <c r="LO55" s="133"/>
      <c r="LP55" s="133"/>
      <c r="LQ55" s="133"/>
      <c r="LR55" s="133"/>
      <c r="LS55" s="133"/>
      <c r="LT55" s="133"/>
      <c r="LU55" s="133"/>
      <c r="LV55" s="133"/>
      <c r="LW55" s="133"/>
      <c r="LX55" s="133"/>
      <c r="LY55" s="133"/>
      <c r="LZ55" s="133"/>
      <c r="MA55" s="133"/>
      <c r="MB55" s="133"/>
      <c r="MC55" s="133"/>
      <c r="MD55" s="133"/>
      <c r="ME55" s="133"/>
      <c r="MF55" s="133"/>
      <c r="MG55" s="133"/>
      <c r="MH55" s="133"/>
      <c r="MI55" s="133"/>
      <c r="MJ55" s="133"/>
      <c r="MK55" s="133"/>
      <c r="ML55" s="133"/>
      <c r="MM55" s="133"/>
      <c r="MN55" s="133"/>
      <c r="MO55" s="133"/>
      <c r="MP55" s="133"/>
      <c r="MQ55" s="133"/>
      <c r="MR55" s="133"/>
      <c r="MS55" s="133"/>
      <c r="MT55" s="133"/>
      <c r="MU55" s="133"/>
      <c r="MV55" s="133"/>
      <c r="MW55" s="133"/>
      <c r="MX55" s="133"/>
      <c r="MY55" s="133"/>
      <c r="MZ55" s="133"/>
      <c r="NA55" s="133"/>
      <c r="NB55" s="133"/>
      <c r="NC55" s="133"/>
      <c r="ND55" s="133"/>
      <c r="NE55" s="133"/>
      <c r="NF55" s="133"/>
      <c r="NG55" s="133"/>
      <c r="NH55" s="133"/>
      <c r="NI55" s="133"/>
      <c r="NJ55" s="133"/>
      <c r="NK55" s="133"/>
      <c r="NL55" s="133"/>
      <c r="NM55" s="133"/>
      <c r="NN55" s="133"/>
      <c r="NO55" s="133"/>
      <c r="NP55" s="133"/>
      <c r="NQ55" s="133"/>
      <c r="NR55" s="133"/>
      <c r="NS55" s="133"/>
      <c r="NT55" s="133"/>
      <c r="NU55" s="133"/>
      <c r="NV55" s="133"/>
      <c r="NW55" s="133"/>
      <c r="NX55" s="133"/>
    </row>
    <row r="56" spans="1:388" ht="15" customHeight="1" x14ac:dyDescent="0.2">
      <c r="A56" s="151" t="s">
        <v>307</v>
      </c>
      <c r="B56" s="174" t="s">
        <v>372</v>
      </c>
      <c r="C56" s="167">
        <v>18.681922763088185</v>
      </c>
      <c r="D56" s="167">
        <v>18.786340020258603</v>
      </c>
      <c r="E56" s="167">
        <v>19.65877957133177</v>
      </c>
      <c r="F56" s="167">
        <v>20.990547962215931</v>
      </c>
      <c r="G56" s="167">
        <v>22.728499242117707</v>
      </c>
      <c r="H56" s="167">
        <v>24.668473190697377</v>
      </c>
      <c r="I56" s="167">
        <v>26.752188833413136</v>
      </c>
      <c r="J56" s="167">
        <v>21.752393083303243</v>
      </c>
      <c r="K56"/>
      <c r="L56"/>
      <c r="M56"/>
      <c r="N56"/>
      <c r="O56"/>
      <c r="P56"/>
      <c r="Q56"/>
      <c r="R56" s="133"/>
      <c r="S56" s="133"/>
      <c r="T56" s="133"/>
      <c r="U56" s="133"/>
      <c r="V56" s="133"/>
      <c r="W56" s="133"/>
      <c r="X56" s="133"/>
      <c r="Y56" s="133"/>
      <c r="Z56" s="133"/>
      <c r="AA56" s="133"/>
      <c r="AB56" s="133"/>
      <c r="AC56" s="133"/>
      <c r="AD56" s="133"/>
      <c r="AE56" s="133"/>
      <c r="AF56" s="133"/>
      <c r="AG56" s="133"/>
      <c r="AH56" s="133"/>
      <c r="AI56" s="133"/>
      <c r="AJ56" s="133"/>
      <c r="AK56" s="133"/>
      <c r="AL56" s="133"/>
      <c r="AM56" s="133"/>
      <c r="AN56" s="133"/>
      <c r="AO56" s="133"/>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c r="DT56" s="133"/>
      <c r="DU56" s="133"/>
      <c r="DV56" s="133"/>
      <c r="DW56" s="133"/>
      <c r="DX56" s="133"/>
      <c r="DY56" s="133"/>
      <c r="DZ56" s="133"/>
      <c r="EA56" s="133"/>
      <c r="EB56" s="133"/>
      <c r="EC56" s="133"/>
      <c r="ED56" s="133"/>
      <c r="EE56" s="133"/>
      <c r="EF56" s="133"/>
      <c r="EG56" s="133"/>
      <c r="EH56" s="133"/>
      <c r="EI56" s="133"/>
      <c r="EJ56" s="133"/>
      <c r="EK56" s="133"/>
      <c r="EL56" s="133"/>
      <c r="EM56" s="133"/>
      <c r="EN56" s="133"/>
      <c r="EO56" s="133"/>
      <c r="EP56" s="133"/>
      <c r="EQ56" s="133"/>
      <c r="ER56" s="133"/>
      <c r="ES56" s="133"/>
      <c r="ET56" s="133"/>
      <c r="EU56" s="133"/>
      <c r="EV56" s="133"/>
      <c r="EW56" s="133"/>
      <c r="EX56" s="133"/>
      <c r="EY56" s="133"/>
      <c r="EZ56" s="133"/>
      <c r="FA56" s="133"/>
      <c r="FB56" s="133"/>
      <c r="FC56" s="133"/>
      <c r="FD56" s="133"/>
      <c r="FE56" s="133"/>
      <c r="FF56" s="133"/>
      <c r="FG56" s="133"/>
      <c r="FH56" s="133"/>
      <c r="FI56" s="133"/>
      <c r="FJ56" s="133"/>
      <c r="FK56" s="133"/>
      <c r="FL56" s="133"/>
      <c r="FM56" s="133"/>
      <c r="FN56" s="133"/>
      <c r="FO56" s="133"/>
      <c r="FP56" s="133"/>
      <c r="FQ56" s="133"/>
      <c r="FR56" s="133"/>
      <c r="FS56" s="133"/>
      <c r="FT56" s="133"/>
      <c r="FU56" s="133"/>
      <c r="FV56" s="133"/>
      <c r="FW56" s="133"/>
      <c r="FX56" s="133"/>
      <c r="FY56" s="133"/>
      <c r="FZ56" s="133"/>
      <c r="GA56" s="133"/>
      <c r="GB56" s="133"/>
      <c r="GC56" s="133"/>
      <c r="GD56" s="133"/>
      <c r="GE56" s="133"/>
      <c r="GF56" s="133"/>
      <c r="GG56" s="133"/>
      <c r="GH56" s="133"/>
      <c r="GI56" s="133"/>
      <c r="GJ56" s="133"/>
      <c r="GK56" s="133"/>
      <c r="GL56" s="133"/>
      <c r="GM56" s="133"/>
      <c r="GN56" s="133"/>
      <c r="GO56" s="133"/>
      <c r="GP56" s="133"/>
      <c r="GQ56" s="133"/>
      <c r="GR56" s="133"/>
      <c r="GS56" s="133"/>
      <c r="GT56" s="133"/>
      <c r="GU56" s="133"/>
      <c r="GV56" s="133"/>
      <c r="GW56" s="133"/>
      <c r="GX56" s="133"/>
      <c r="GY56" s="133"/>
      <c r="GZ56" s="133"/>
      <c r="HA56" s="133"/>
      <c r="HB56" s="133"/>
      <c r="HC56" s="133"/>
      <c r="HD56" s="133"/>
      <c r="HE56" s="133"/>
      <c r="HF56" s="133"/>
      <c r="HG56" s="133"/>
      <c r="HH56" s="133"/>
      <c r="HI56" s="133"/>
      <c r="HJ56" s="133"/>
      <c r="HK56" s="133"/>
      <c r="HL56" s="133"/>
      <c r="HM56" s="133"/>
      <c r="HN56" s="133"/>
      <c r="HO56" s="133"/>
      <c r="HP56" s="133"/>
      <c r="HQ56" s="133"/>
      <c r="HR56" s="133"/>
      <c r="HS56" s="133"/>
      <c r="HT56" s="133"/>
      <c r="HU56" s="133"/>
      <c r="HV56" s="133"/>
      <c r="HW56" s="133"/>
      <c r="HX56" s="133"/>
      <c r="HY56" s="133"/>
      <c r="HZ56" s="133"/>
      <c r="IA56" s="133"/>
      <c r="IB56" s="133"/>
      <c r="IC56" s="133"/>
      <c r="ID56" s="133"/>
      <c r="IE56" s="133"/>
      <c r="IF56" s="133"/>
      <c r="IG56" s="133"/>
      <c r="IH56" s="133"/>
      <c r="II56" s="133"/>
      <c r="IJ56" s="133"/>
      <c r="IK56" s="133"/>
      <c r="IL56" s="133"/>
      <c r="IM56" s="133"/>
      <c r="IN56" s="133"/>
      <c r="IO56" s="133"/>
      <c r="IP56" s="133"/>
      <c r="IQ56" s="133"/>
      <c r="IR56" s="133"/>
      <c r="IS56" s="133"/>
      <c r="IT56" s="133"/>
      <c r="IU56" s="133"/>
      <c r="IV56" s="133"/>
      <c r="IW56" s="133"/>
      <c r="IX56" s="133"/>
      <c r="IY56" s="133"/>
      <c r="IZ56" s="133"/>
      <c r="JA56" s="133"/>
      <c r="JB56" s="133"/>
      <c r="JC56" s="133"/>
      <c r="JD56" s="133"/>
      <c r="JE56" s="133"/>
      <c r="JF56" s="133"/>
      <c r="JG56" s="133"/>
      <c r="JH56" s="133"/>
      <c r="JI56" s="133"/>
      <c r="JJ56" s="133"/>
      <c r="JK56" s="133"/>
      <c r="JL56" s="133"/>
      <c r="JM56" s="133"/>
      <c r="JN56" s="133"/>
      <c r="JO56" s="133"/>
      <c r="JP56" s="133"/>
      <c r="JQ56" s="133"/>
      <c r="JR56" s="133"/>
      <c r="JS56" s="133"/>
      <c r="JT56" s="133"/>
      <c r="JU56" s="133"/>
      <c r="JV56" s="133"/>
      <c r="JW56" s="133"/>
      <c r="JX56" s="133"/>
      <c r="JY56" s="133"/>
      <c r="JZ56" s="133"/>
      <c r="KA56" s="133"/>
      <c r="KB56" s="133"/>
      <c r="KC56" s="133"/>
      <c r="KD56" s="133"/>
      <c r="KE56" s="133"/>
      <c r="KF56" s="133"/>
      <c r="KG56" s="133"/>
      <c r="KH56" s="133"/>
      <c r="KI56" s="133"/>
      <c r="KJ56" s="133"/>
      <c r="KK56" s="133"/>
      <c r="KL56" s="133"/>
      <c r="KM56" s="133"/>
      <c r="KN56" s="133"/>
      <c r="KO56" s="133"/>
      <c r="KP56" s="133"/>
      <c r="KQ56" s="133"/>
      <c r="KR56" s="133"/>
      <c r="KS56" s="133"/>
      <c r="KT56" s="133"/>
      <c r="KU56" s="133"/>
      <c r="KV56" s="133"/>
      <c r="KW56" s="133"/>
      <c r="KX56" s="133"/>
      <c r="KY56" s="133"/>
      <c r="KZ56" s="133"/>
      <c r="LA56" s="133"/>
      <c r="LB56" s="133"/>
      <c r="LC56" s="133"/>
      <c r="LD56" s="133"/>
      <c r="LE56" s="133"/>
      <c r="LF56" s="133"/>
      <c r="LG56" s="133"/>
      <c r="LH56" s="133"/>
      <c r="LI56" s="133"/>
      <c r="LJ56" s="133"/>
      <c r="LK56" s="133"/>
      <c r="LL56" s="133"/>
      <c r="LM56" s="133"/>
      <c r="LN56" s="133"/>
      <c r="LO56" s="133"/>
      <c r="LP56" s="133"/>
      <c r="LQ56" s="133"/>
      <c r="LR56" s="133"/>
      <c r="LS56" s="133"/>
      <c r="LT56" s="133"/>
      <c r="LU56" s="133"/>
      <c r="LV56" s="133"/>
      <c r="LW56" s="133"/>
      <c r="LX56" s="133"/>
      <c r="LY56" s="133"/>
      <c r="LZ56" s="133"/>
      <c r="MA56" s="133"/>
      <c r="MB56" s="133"/>
      <c r="MC56" s="133"/>
      <c r="MD56" s="133"/>
      <c r="ME56" s="133"/>
      <c r="MF56" s="133"/>
      <c r="MG56" s="133"/>
      <c r="MH56" s="133"/>
      <c r="MI56" s="133"/>
      <c r="MJ56" s="133"/>
      <c r="MK56" s="133"/>
      <c r="ML56" s="133"/>
      <c r="MM56" s="133"/>
      <c r="MN56" s="133"/>
      <c r="MO56" s="133"/>
      <c r="MP56" s="133"/>
      <c r="MQ56" s="133"/>
      <c r="MR56" s="133"/>
      <c r="MS56" s="133"/>
      <c r="MT56" s="133"/>
      <c r="MU56" s="133"/>
      <c r="MV56" s="133"/>
      <c r="MW56" s="133"/>
      <c r="MX56" s="133"/>
      <c r="MY56" s="133"/>
      <c r="MZ56" s="133"/>
      <c r="NA56" s="133"/>
      <c r="NB56" s="133"/>
      <c r="NC56" s="133"/>
      <c r="ND56" s="133"/>
      <c r="NE56" s="133"/>
      <c r="NF56" s="133"/>
      <c r="NG56" s="133"/>
      <c r="NH56" s="133"/>
      <c r="NI56" s="133"/>
      <c r="NJ56" s="133"/>
      <c r="NK56" s="133"/>
      <c r="NL56" s="133"/>
      <c r="NM56" s="133"/>
      <c r="NN56" s="133"/>
      <c r="NO56" s="133"/>
      <c r="NP56" s="133"/>
      <c r="NQ56" s="133"/>
      <c r="NR56" s="133"/>
      <c r="NS56" s="133"/>
      <c r="NT56" s="133"/>
      <c r="NU56" s="133"/>
      <c r="NV56" s="133"/>
      <c r="NW56" s="133"/>
      <c r="NX56" s="133"/>
    </row>
    <row r="57" spans="1:388" ht="15" customHeight="1" x14ac:dyDescent="0.2">
      <c r="A57" s="151" t="s">
        <v>308</v>
      </c>
      <c r="B57" s="174" t="s">
        <v>373</v>
      </c>
      <c r="C57" s="168">
        <v>9.8867076434632647E-2</v>
      </c>
      <c r="D57" s="168">
        <v>9.4674898050993314E-2</v>
      </c>
      <c r="E57" s="168">
        <v>9.3800837729419648E-2</v>
      </c>
      <c r="F57" s="168">
        <v>9.4445660122456379E-2</v>
      </c>
      <c r="G57" s="168">
        <v>9.473391280748221E-2</v>
      </c>
      <c r="H57" s="168">
        <v>9.5510582277750417E-2</v>
      </c>
      <c r="I57" s="168">
        <v>9.6182457875218008E-2</v>
      </c>
      <c r="J57" s="168">
        <v>9.5459346471136089E-2</v>
      </c>
      <c r="K57"/>
      <c r="L57"/>
      <c r="M57"/>
      <c r="N57"/>
      <c r="O57"/>
      <c r="P57"/>
      <c r="Q57"/>
      <c r="R57" s="133"/>
      <c r="S57" s="133"/>
      <c r="T57" s="133"/>
      <c r="U57" s="133"/>
      <c r="V57" s="133"/>
      <c r="W57" s="133"/>
      <c r="X57" s="133"/>
      <c r="Y57" s="133"/>
      <c r="Z57" s="133"/>
      <c r="AA57" s="133"/>
      <c r="AB57" s="133"/>
      <c r="AC57" s="133"/>
      <c r="AD57" s="133"/>
      <c r="AE57" s="133"/>
      <c r="AF57" s="133"/>
      <c r="AG57" s="133"/>
      <c r="AH57" s="133"/>
      <c r="AI57" s="133"/>
      <c r="AJ57" s="133"/>
      <c r="AK57" s="133"/>
      <c r="AL57" s="133"/>
      <c r="AM57" s="133"/>
      <c r="AN57" s="133"/>
      <c r="AO57" s="133"/>
      <c r="AP57" s="133"/>
      <c r="AQ57" s="133"/>
      <c r="AR57" s="133"/>
      <c r="AS57" s="133"/>
      <c r="AT57" s="133"/>
      <c r="AU57" s="133"/>
      <c r="AV57" s="133"/>
      <c r="AW57" s="133"/>
      <c r="AX57" s="133"/>
      <c r="AY57" s="133"/>
      <c r="AZ57" s="133"/>
      <c r="BA57" s="133"/>
      <c r="BB57" s="133"/>
      <c r="BC57" s="133"/>
      <c r="BD57" s="133"/>
      <c r="BE57" s="133"/>
      <c r="BF57" s="133"/>
      <c r="BG57" s="133"/>
      <c r="BH57" s="133"/>
      <c r="BI57" s="133"/>
      <c r="BJ57" s="133"/>
      <c r="BK57" s="133"/>
      <c r="BL57" s="133"/>
      <c r="BM57" s="133"/>
      <c r="BN57" s="133"/>
      <c r="BO57" s="133"/>
      <c r="BP57" s="133"/>
      <c r="BQ57" s="133"/>
      <c r="BR57" s="133"/>
      <c r="BS57" s="133"/>
      <c r="BT57" s="133"/>
      <c r="BU57" s="133"/>
      <c r="BV57" s="133"/>
      <c r="BW57" s="133"/>
      <c r="BX57" s="133"/>
      <c r="BY57" s="133"/>
      <c r="BZ57" s="133"/>
      <c r="CA57" s="133"/>
      <c r="CB57" s="133"/>
      <c r="CC57" s="133"/>
      <c r="CD57" s="133"/>
      <c r="CE57" s="133"/>
      <c r="CF57" s="133"/>
      <c r="CG57" s="133"/>
      <c r="CH57" s="133"/>
      <c r="CI57" s="133"/>
      <c r="CJ57" s="133"/>
      <c r="CK57" s="133"/>
      <c r="CL57" s="133"/>
      <c r="CM57" s="133"/>
      <c r="CN57" s="133"/>
      <c r="CO57" s="133"/>
      <c r="CP57" s="133"/>
      <c r="CQ57" s="133"/>
      <c r="CR57" s="133"/>
      <c r="CS57" s="133"/>
      <c r="CT57" s="133"/>
      <c r="CU57" s="133"/>
      <c r="CV57" s="133"/>
      <c r="CW57" s="133"/>
      <c r="CX57" s="133"/>
      <c r="CY57" s="133"/>
      <c r="CZ57" s="133"/>
      <c r="DA57" s="133"/>
      <c r="DB57" s="133"/>
      <c r="DC57" s="133"/>
      <c r="DD57" s="133"/>
      <c r="DE57" s="133"/>
      <c r="DF57" s="133"/>
      <c r="DG57" s="133"/>
      <c r="DH57" s="133"/>
      <c r="DI57" s="133"/>
      <c r="DJ57" s="133"/>
      <c r="DK57" s="133"/>
      <c r="DL57" s="133"/>
      <c r="DM57" s="133"/>
      <c r="DN57" s="133"/>
      <c r="DO57" s="133"/>
      <c r="DP57" s="133"/>
      <c r="DQ57" s="133"/>
      <c r="DR57" s="133"/>
      <c r="DS57" s="133"/>
      <c r="DT57" s="133"/>
      <c r="DU57" s="133"/>
      <c r="DV57" s="133"/>
      <c r="DW57" s="133"/>
      <c r="DX57" s="133"/>
      <c r="DY57" s="133"/>
      <c r="DZ57" s="133"/>
      <c r="EA57" s="133"/>
      <c r="EB57" s="133"/>
      <c r="EC57" s="133"/>
      <c r="ED57" s="133"/>
      <c r="EE57" s="133"/>
      <c r="EF57" s="133"/>
      <c r="EG57" s="133"/>
      <c r="EH57" s="133"/>
      <c r="EI57" s="133"/>
      <c r="EJ57" s="133"/>
      <c r="EK57" s="133"/>
      <c r="EL57" s="133"/>
      <c r="EM57" s="133"/>
      <c r="EN57" s="133"/>
      <c r="EO57" s="133"/>
      <c r="EP57" s="133"/>
      <c r="EQ57" s="133"/>
      <c r="ER57" s="133"/>
      <c r="ES57" s="133"/>
      <c r="ET57" s="133"/>
      <c r="EU57" s="133"/>
      <c r="EV57" s="133"/>
      <c r="EW57" s="133"/>
      <c r="EX57" s="133"/>
      <c r="EY57" s="133"/>
      <c r="EZ57" s="133"/>
      <c r="FA57" s="133"/>
      <c r="FB57" s="133"/>
      <c r="FC57" s="133"/>
      <c r="FD57" s="133"/>
      <c r="FE57" s="133"/>
      <c r="FF57" s="133"/>
      <c r="FG57" s="133"/>
      <c r="FH57" s="133"/>
      <c r="FI57" s="133"/>
      <c r="FJ57" s="133"/>
      <c r="FK57" s="133"/>
      <c r="FL57" s="133"/>
      <c r="FM57" s="133"/>
      <c r="FN57" s="133"/>
      <c r="FO57" s="133"/>
      <c r="FP57" s="133"/>
      <c r="FQ57" s="133"/>
      <c r="FR57" s="133"/>
      <c r="FS57" s="133"/>
      <c r="FT57" s="133"/>
      <c r="FU57" s="133"/>
      <c r="FV57" s="133"/>
      <c r="FW57" s="133"/>
      <c r="FX57" s="133"/>
      <c r="FY57" s="133"/>
      <c r="FZ57" s="133"/>
      <c r="GA57" s="133"/>
      <c r="GB57" s="133"/>
      <c r="GC57" s="133"/>
      <c r="GD57" s="133"/>
      <c r="GE57" s="133"/>
      <c r="GF57" s="133"/>
      <c r="GG57" s="133"/>
      <c r="GH57" s="133"/>
      <c r="GI57" s="133"/>
      <c r="GJ57" s="133"/>
      <c r="GK57" s="133"/>
      <c r="GL57" s="133"/>
      <c r="GM57" s="133"/>
      <c r="GN57" s="133"/>
      <c r="GO57" s="133"/>
      <c r="GP57" s="133"/>
      <c r="GQ57" s="133"/>
      <c r="GR57" s="133"/>
      <c r="GS57" s="133"/>
      <c r="GT57" s="133"/>
      <c r="GU57" s="133"/>
      <c r="GV57" s="133"/>
      <c r="GW57" s="133"/>
      <c r="GX57" s="133"/>
      <c r="GY57" s="133"/>
      <c r="GZ57" s="133"/>
      <c r="HA57" s="133"/>
      <c r="HB57" s="133"/>
      <c r="HC57" s="133"/>
      <c r="HD57" s="133"/>
      <c r="HE57" s="133"/>
      <c r="HF57" s="133"/>
      <c r="HG57" s="133"/>
      <c r="HH57" s="133"/>
      <c r="HI57" s="133"/>
      <c r="HJ57" s="133"/>
      <c r="HK57" s="133"/>
      <c r="HL57" s="133"/>
      <c r="HM57" s="133"/>
      <c r="HN57" s="133"/>
      <c r="HO57" s="133"/>
      <c r="HP57" s="133"/>
      <c r="HQ57" s="133"/>
      <c r="HR57" s="133"/>
      <c r="HS57" s="133"/>
      <c r="HT57" s="133"/>
      <c r="HU57" s="133"/>
      <c r="HV57" s="133"/>
      <c r="HW57" s="133"/>
      <c r="HX57" s="133"/>
      <c r="HY57" s="133"/>
      <c r="HZ57" s="133"/>
      <c r="IA57" s="133"/>
      <c r="IB57" s="133"/>
      <c r="IC57" s="133"/>
      <c r="ID57" s="133"/>
      <c r="IE57" s="133"/>
      <c r="IF57" s="133"/>
      <c r="IG57" s="133"/>
      <c r="IH57" s="133"/>
      <c r="II57" s="133"/>
      <c r="IJ57" s="133"/>
      <c r="IK57" s="133"/>
      <c r="IL57" s="133"/>
      <c r="IM57" s="133"/>
      <c r="IN57" s="133"/>
      <c r="IO57" s="133"/>
      <c r="IP57" s="133"/>
      <c r="IQ57" s="133"/>
      <c r="IR57" s="133"/>
      <c r="IS57" s="133"/>
      <c r="IT57" s="133"/>
      <c r="IU57" s="133"/>
      <c r="IV57" s="133"/>
      <c r="IW57" s="133"/>
      <c r="IX57" s="133"/>
      <c r="IY57" s="133"/>
      <c r="IZ57" s="133"/>
      <c r="JA57" s="133"/>
      <c r="JB57" s="133"/>
      <c r="JC57" s="133"/>
      <c r="JD57" s="133"/>
      <c r="JE57" s="133"/>
      <c r="JF57" s="133"/>
      <c r="JG57" s="133"/>
      <c r="JH57" s="133"/>
      <c r="JI57" s="133"/>
      <c r="JJ57" s="133"/>
      <c r="JK57" s="133"/>
      <c r="JL57" s="133"/>
      <c r="JM57" s="133"/>
      <c r="JN57" s="133"/>
      <c r="JO57" s="133"/>
      <c r="JP57" s="133"/>
      <c r="JQ57" s="133"/>
      <c r="JR57" s="133"/>
      <c r="JS57" s="133"/>
      <c r="JT57" s="133"/>
      <c r="JU57" s="133"/>
      <c r="JV57" s="133"/>
      <c r="JW57" s="133"/>
      <c r="JX57" s="133"/>
      <c r="JY57" s="133"/>
      <c r="JZ57" s="133"/>
      <c r="KA57" s="133"/>
      <c r="KB57" s="133"/>
      <c r="KC57" s="133"/>
      <c r="KD57" s="133"/>
      <c r="KE57" s="133"/>
      <c r="KF57" s="133"/>
      <c r="KG57" s="133"/>
      <c r="KH57" s="133"/>
      <c r="KI57" s="133"/>
      <c r="KJ57" s="133"/>
      <c r="KK57" s="133"/>
      <c r="KL57" s="133"/>
      <c r="KM57" s="133"/>
      <c r="KN57" s="133"/>
      <c r="KO57" s="133"/>
      <c r="KP57" s="133"/>
      <c r="KQ57" s="133"/>
      <c r="KR57" s="133"/>
      <c r="KS57" s="133"/>
      <c r="KT57" s="133"/>
      <c r="KU57" s="133"/>
      <c r="KV57" s="133"/>
      <c r="KW57" s="133"/>
      <c r="KX57" s="133"/>
      <c r="KY57" s="133"/>
      <c r="KZ57" s="133"/>
      <c r="LA57" s="133"/>
      <c r="LB57" s="133"/>
      <c r="LC57" s="133"/>
      <c r="LD57" s="133"/>
      <c r="LE57" s="133"/>
      <c r="LF57" s="133"/>
      <c r="LG57" s="133"/>
      <c r="LH57" s="133"/>
      <c r="LI57" s="133"/>
      <c r="LJ57" s="133"/>
      <c r="LK57" s="133"/>
      <c r="LL57" s="133"/>
      <c r="LM57" s="133"/>
      <c r="LN57" s="133"/>
      <c r="LO57" s="133"/>
      <c r="LP57" s="133"/>
      <c r="LQ57" s="133"/>
      <c r="LR57" s="133"/>
      <c r="LS57" s="133"/>
      <c r="LT57" s="133"/>
      <c r="LU57" s="133"/>
      <c r="LV57" s="133"/>
      <c r="LW57" s="133"/>
      <c r="LX57" s="133"/>
      <c r="LY57" s="133"/>
      <c r="LZ57" s="133"/>
      <c r="MA57" s="133"/>
      <c r="MB57" s="133"/>
      <c r="MC57" s="133"/>
      <c r="MD57" s="133"/>
      <c r="ME57" s="133"/>
      <c r="MF57" s="133"/>
      <c r="MG57" s="133"/>
      <c r="MH57" s="133"/>
      <c r="MI57" s="133"/>
      <c r="MJ57" s="133"/>
      <c r="MK57" s="133"/>
      <c r="ML57" s="133"/>
      <c r="MM57" s="133"/>
      <c r="MN57" s="133"/>
      <c r="MO57" s="133"/>
      <c r="MP57" s="133"/>
      <c r="MQ57" s="133"/>
      <c r="MR57" s="133"/>
      <c r="MS57" s="133"/>
      <c r="MT57" s="133"/>
      <c r="MU57" s="133"/>
      <c r="MV57" s="133"/>
      <c r="MW57" s="133"/>
      <c r="MX57" s="133"/>
      <c r="MY57" s="133"/>
      <c r="MZ57" s="133"/>
      <c r="NA57" s="133"/>
      <c r="NB57" s="133"/>
      <c r="NC57" s="133"/>
      <c r="ND57" s="133"/>
      <c r="NE57" s="133"/>
      <c r="NF57" s="133"/>
      <c r="NG57" s="133"/>
      <c r="NH57" s="133"/>
      <c r="NI57" s="133"/>
      <c r="NJ57" s="133"/>
      <c r="NK57" s="133"/>
      <c r="NL57" s="133"/>
      <c r="NM57" s="133"/>
      <c r="NN57" s="133"/>
      <c r="NO57" s="133"/>
      <c r="NP57" s="133"/>
      <c r="NQ57" s="133"/>
      <c r="NR57" s="133"/>
      <c r="NS57" s="133"/>
      <c r="NT57" s="133"/>
      <c r="NU57" s="133"/>
      <c r="NV57" s="133"/>
      <c r="NW57" s="133"/>
      <c r="NX57" s="133"/>
    </row>
    <row r="58" spans="1:388" ht="15" customHeight="1" x14ac:dyDescent="0.2">
      <c r="A58" s="151" t="s">
        <v>309</v>
      </c>
      <c r="B58" s="174" t="s">
        <v>374</v>
      </c>
      <c r="C58" s="165">
        <v>7.96660185539904E-3</v>
      </c>
      <c r="D58" s="165">
        <v>7.2839867898607273E-3</v>
      </c>
      <c r="E58" s="165">
        <v>6.9879812988851197E-3</v>
      </c>
      <c r="F58" s="165">
        <v>7.3424392906864004E-3</v>
      </c>
      <c r="G58" s="165">
        <v>7.5499553766772325E-3</v>
      </c>
      <c r="H58" s="165">
        <v>7.8014610678389593E-3</v>
      </c>
      <c r="I58" s="165">
        <v>7.9204380753369157E-3</v>
      </c>
      <c r="J58" s="165">
        <v>7.5504091078120571E-3</v>
      </c>
      <c r="K58"/>
      <c r="L58"/>
      <c r="M58"/>
      <c r="N58"/>
      <c r="O58"/>
      <c r="P58"/>
      <c r="Q58"/>
      <c r="R58" s="133"/>
      <c r="S58" s="133"/>
      <c r="T58" s="133"/>
      <c r="U58" s="133"/>
      <c r="V58" s="133"/>
      <c r="W58" s="133"/>
      <c r="X58" s="133"/>
      <c r="Y58" s="133"/>
      <c r="Z58" s="133"/>
      <c r="AA58" s="133"/>
      <c r="AB58" s="133"/>
      <c r="AC58" s="133"/>
      <c r="AD58" s="133"/>
      <c r="AE58" s="133"/>
      <c r="AF58" s="133"/>
      <c r="AG58" s="133"/>
      <c r="AH58" s="133"/>
      <c r="AI58" s="133"/>
      <c r="AJ58" s="133"/>
      <c r="AK58" s="133"/>
      <c r="AL58" s="133"/>
      <c r="AM58" s="133"/>
      <c r="AN58" s="133"/>
      <c r="AO58" s="133"/>
      <c r="AP58" s="133"/>
      <c r="AQ58" s="133"/>
      <c r="AR58" s="133"/>
      <c r="AS58" s="133"/>
      <c r="AT58" s="133"/>
      <c r="AU58" s="133"/>
      <c r="AV58" s="133"/>
      <c r="AW58" s="133"/>
      <c r="AX58" s="133"/>
      <c r="AY58" s="133"/>
      <c r="AZ58" s="133"/>
      <c r="BA58" s="133"/>
      <c r="BB58" s="133"/>
      <c r="BC58" s="133"/>
      <c r="BD58" s="133"/>
      <c r="BE58" s="133"/>
      <c r="BF58" s="133"/>
      <c r="BG58" s="133"/>
      <c r="BH58" s="133"/>
      <c r="BI58" s="133"/>
      <c r="BJ58" s="133"/>
      <c r="BK58" s="133"/>
      <c r="BL58" s="133"/>
      <c r="BM58" s="133"/>
      <c r="BN58" s="133"/>
      <c r="BO58" s="133"/>
      <c r="BP58" s="133"/>
      <c r="BQ58" s="133"/>
      <c r="BR58" s="133"/>
      <c r="BS58" s="133"/>
      <c r="BT58" s="133"/>
      <c r="BU58" s="133"/>
      <c r="BV58" s="133"/>
      <c r="BW58" s="133"/>
      <c r="BX58" s="133"/>
      <c r="BY58" s="133"/>
      <c r="BZ58" s="133"/>
      <c r="CA58" s="133"/>
      <c r="CB58" s="133"/>
      <c r="CC58" s="133"/>
      <c r="CD58" s="133"/>
      <c r="CE58" s="133"/>
      <c r="CF58" s="133"/>
      <c r="CG58" s="133"/>
      <c r="CH58" s="133"/>
      <c r="CI58" s="133"/>
      <c r="CJ58" s="133"/>
      <c r="CK58" s="133"/>
      <c r="CL58" s="133"/>
      <c r="CM58" s="133"/>
      <c r="CN58" s="133"/>
      <c r="CO58" s="133"/>
      <c r="CP58" s="133"/>
      <c r="CQ58" s="133"/>
      <c r="CR58" s="133"/>
      <c r="CS58" s="133"/>
      <c r="CT58" s="133"/>
      <c r="CU58" s="133"/>
      <c r="CV58" s="133"/>
      <c r="CW58" s="133"/>
      <c r="CX58" s="133"/>
      <c r="CY58" s="133"/>
      <c r="CZ58" s="133"/>
      <c r="DA58" s="133"/>
      <c r="DB58" s="133"/>
      <c r="DC58" s="133"/>
      <c r="DD58" s="133"/>
      <c r="DE58" s="133"/>
      <c r="DF58" s="133"/>
      <c r="DG58" s="133"/>
      <c r="DH58" s="133"/>
      <c r="DI58" s="133"/>
      <c r="DJ58" s="133"/>
      <c r="DK58" s="133"/>
      <c r="DL58" s="133"/>
      <c r="DM58" s="133"/>
      <c r="DN58" s="133"/>
      <c r="DO58" s="133"/>
      <c r="DP58" s="133"/>
      <c r="DQ58" s="133"/>
      <c r="DR58" s="133"/>
      <c r="DS58" s="133"/>
      <c r="DT58" s="133"/>
      <c r="DU58" s="133"/>
      <c r="DV58" s="133"/>
      <c r="DW58" s="133"/>
      <c r="DX58" s="133"/>
      <c r="DY58" s="133"/>
      <c r="DZ58" s="133"/>
      <c r="EA58" s="133"/>
      <c r="EB58" s="133"/>
      <c r="EC58" s="133"/>
      <c r="ED58" s="133"/>
      <c r="EE58" s="133"/>
      <c r="EF58" s="133"/>
      <c r="EG58" s="133"/>
      <c r="EH58" s="133"/>
      <c r="EI58" s="133"/>
      <c r="EJ58" s="133"/>
      <c r="EK58" s="133"/>
      <c r="EL58" s="133"/>
      <c r="EM58" s="133"/>
      <c r="EN58" s="133"/>
      <c r="EO58" s="133"/>
      <c r="EP58" s="133"/>
      <c r="EQ58" s="133"/>
      <c r="ER58" s="133"/>
      <c r="ES58" s="133"/>
      <c r="ET58" s="133"/>
      <c r="EU58" s="133"/>
      <c r="EV58" s="133"/>
      <c r="EW58" s="133"/>
      <c r="EX58" s="133"/>
      <c r="EY58" s="133"/>
      <c r="EZ58" s="133"/>
      <c r="FA58" s="133"/>
      <c r="FB58" s="133"/>
      <c r="FC58" s="133"/>
      <c r="FD58" s="133"/>
      <c r="FE58" s="133"/>
      <c r="FF58" s="133"/>
      <c r="FG58" s="133"/>
      <c r="FH58" s="133"/>
      <c r="FI58" s="133"/>
      <c r="FJ58" s="133"/>
      <c r="FK58" s="133"/>
      <c r="FL58" s="133"/>
      <c r="FM58" s="133"/>
      <c r="FN58" s="133"/>
      <c r="FO58" s="133"/>
      <c r="FP58" s="133"/>
      <c r="FQ58" s="133"/>
      <c r="FR58" s="133"/>
      <c r="FS58" s="133"/>
      <c r="FT58" s="133"/>
      <c r="FU58" s="133"/>
      <c r="FV58" s="133"/>
      <c r="FW58" s="133"/>
      <c r="FX58" s="133"/>
      <c r="FY58" s="133"/>
      <c r="FZ58" s="133"/>
      <c r="GA58" s="133"/>
      <c r="GB58" s="133"/>
      <c r="GC58" s="133"/>
      <c r="GD58" s="133"/>
      <c r="GE58" s="133"/>
      <c r="GF58" s="133"/>
      <c r="GG58" s="133"/>
      <c r="GH58" s="133"/>
      <c r="GI58" s="133"/>
      <c r="GJ58" s="133"/>
      <c r="GK58" s="133"/>
      <c r="GL58" s="133"/>
      <c r="GM58" s="133"/>
      <c r="GN58" s="133"/>
      <c r="GO58" s="133"/>
      <c r="GP58" s="133"/>
      <c r="GQ58" s="133"/>
      <c r="GR58" s="133"/>
      <c r="GS58" s="133"/>
      <c r="GT58" s="133"/>
      <c r="GU58" s="133"/>
      <c r="GV58" s="133"/>
      <c r="GW58" s="133"/>
      <c r="GX58" s="133"/>
      <c r="GY58" s="133"/>
      <c r="GZ58" s="133"/>
      <c r="HA58" s="133"/>
      <c r="HB58" s="133"/>
      <c r="HC58" s="133"/>
      <c r="HD58" s="133"/>
      <c r="HE58" s="133"/>
      <c r="HF58" s="133"/>
      <c r="HG58" s="133"/>
      <c r="HH58" s="133"/>
      <c r="HI58" s="133"/>
      <c r="HJ58" s="133"/>
      <c r="HK58" s="133"/>
      <c r="HL58" s="133"/>
      <c r="HM58" s="133"/>
      <c r="HN58" s="133"/>
      <c r="HO58" s="133"/>
      <c r="HP58" s="133"/>
      <c r="HQ58" s="133"/>
      <c r="HR58" s="133"/>
      <c r="HS58" s="133"/>
      <c r="HT58" s="133"/>
      <c r="HU58" s="133"/>
      <c r="HV58" s="133"/>
      <c r="HW58" s="133"/>
      <c r="HX58" s="133"/>
      <c r="HY58" s="133"/>
      <c r="HZ58" s="133"/>
      <c r="IA58" s="133"/>
      <c r="IB58" s="133"/>
      <c r="IC58" s="133"/>
      <c r="ID58" s="133"/>
      <c r="IE58" s="133"/>
      <c r="IF58" s="133"/>
      <c r="IG58" s="133"/>
      <c r="IH58" s="133"/>
      <c r="II58" s="133"/>
      <c r="IJ58" s="133"/>
      <c r="IK58" s="133"/>
      <c r="IL58" s="133"/>
      <c r="IM58" s="133"/>
      <c r="IN58" s="133"/>
      <c r="IO58" s="133"/>
      <c r="IP58" s="133"/>
      <c r="IQ58" s="133"/>
      <c r="IR58" s="133"/>
      <c r="IS58" s="133"/>
      <c r="IT58" s="133"/>
      <c r="IU58" s="133"/>
      <c r="IV58" s="133"/>
      <c r="IW58" s="133"/>
      <c r="IX58" s="133"/>
      <c r="IY58" s="133"/>
      <c r="IZ58" s="133"/>
      <c r="JA58" s="133"/>
      <c r="JB58" s="133"/>
      <c r="JC58" s="133"/>
      <c r="JD58" s="133"/>
      <c r="JE58" s="133"/>
      <c r="JF58" s="133"/>
      <c r="JG58" s="133"/>
      <c r="JH58" s="133"/>
      <c r="JI58" s="133"/>
      <c r="JJ58" s="133"/>
      <c r="JK58" s="133"/>
      <c r="JL58" s="133"/>
      <c r="JM58" s="133"/>
      <c r="JN58" s="133"/>
      <c r="JO58" s="133"/>
      <c r="JP58" s="133"/>
      <c r="JQ58" s="133"/>
      <c r="JR58" s="133"/>
      <c r="JS58" s="133"/>
      <c r="JT58" s="133"/>
      <c r="JU58" s="133"/>
      <c r="JV58" s="133"/>
      <c r="JW58" s="133"/>
      <c r="JX58" s="133"/>
      <c r="JY58" s="133"/>
      <c r="JZ58" s="133"/>
      <c r="KA58" s="133"/>
      <c r="KB58" s="133"/>
      <c r="KC58" s="133"/>
      <c r="KD58" s="133"/>
      <c r="KE58" s="133"/>
      <c r="KF58" s="133"/>
      <c r="KG58" s="133"/>
      <c r="KH58" s="133"/>
      <c r="KI58" s="133"/>
      <c r="KJ58" s="133"/>
      <c r="KK58" s="133"/>
      <c r="KL58" s="133"/>
      <c r="KM58" s="133"/>
      <c r="KN58" s="133"/>
      <c r="KO58" s="133"/>
      <c r="KP58" s="133"/>
      <c r="KQ58" s="133"/>
      <c r="KR58" s="133"/>
      <c r="KS58" s="133"/>
      <c r="KT58" s="133"/>
      <c r="KU58" s="133"/>
      <c r="KV58" s="133"/>
      <c r="KW58" s="133"/>
      <c r="KX58" s="133"/>
      <c r="KY58" s="133"/>
      <c r="KZ58" s="133"/>
      <c r="LA58" s="133"/>
      <c r="LB58" s="133"/>
      <c r="LC58" s="133"/>
      <c r="LD58" s="133"/>
      <c r="LE58" s="133"/>
      <c r="LF58" s="133"/>
      <c r="LG58" s="133"/>
      <c r="LH58" s="133"/>
      <c r="LI58" s="133"/>
      <c r="LJ58" s="133"/>
      <c r="LK58" s="133"/>
      <c r="LL58" s="133"/>
      <c r="LM58" s="133"/>
      <c r="LN58" s="133"/>
      <c r="LO58" s="133"/>
      <c r="LP58" s="133"/>
      <c r="LQ58" s="133"/>
      <c r="LR58" s="133"/>
      <c r="LS58" s="133"/>
      <c r="LT58" s="133"/>
      <c r="LU58" s="133"/>
      <c r="LV58" s="133"/>
      <c r="LW58" s="133"/>
      <c r="LX58" s="133"/>
      <c r="LY58" s="133"/>
      <c r="LZ58" s="133"/>
      <c r="MA58" s="133"/>
      <c r="MB58" s="133"/>
      <c r="MC58" s="133"/>
      <c r="MD58" s="133"/>
      <c r="ME58" s="133"/>
      <c r="MF58" s="133"/>
      <c r="MG58" s="133"/>
      <c r="MH58" s="133"/>
      <c r="MI58" s="133"/>
      <c r="MJ58" s="133"/>
      <c r="MK58" s="133"/>
      <c r="ML58" s="133"/>
      <c r="MM58" s="133"/>
      <c r="MN58" s="133"/>
      <c r="MO58" s="133"/>
      <c r="MP58" s="133"/>
      <c r="MQ58" s="133"/>
      <c r="MR58" s="133"/>
      <c r="MS58" s="133"/>
      <c r="MT58" s="133"/>
      <c r="MU58" s="133"/>
      <c r="MV58" s="133"/>
      <c r="MW58" s="133"/>
      <c r="MX58" s="133"/>
      <c r="MY58" s="133"/>
      <c r="MZ58" s="133"/>
      <c r="NA58" s="133"/>
      <c r="NB58" s="133"/>
      <c r="NC58" s="133"/>
      <c r="ND58" s="133"/>
      <c r="NE58" s="133"/>
      <c r="NF58" s="133"/>
      <c r="NG58" s="133"/>
      <c r="NH58" s="133"/>
      <c r="NI58" s="133"/>
      <c r="NJ58" s="133"/>
      <c r="NK58" s="133"/>
      <c r="NL58" s="133"/>
      <c r="NM58" s="133"/>
      <c r="NN58" s="133"/>
      <c r="NO58" s="133"/>
      <c r="NP58" s="133"/>
      <c r="NQ58" s="133"/>
      <c r="NR58" s="133"/>
      <c r="NS58" s="133"/>
      <c r="NT58" s="133"/>
      <c r="NU58" s="133"/>
      <c r="NV58" s="133"/>
      <c r="NW58" s="133"/>
      <c r="NX58" s="133"/>
    </row>
    <row r="59" spans="1:388" s="50" customFormat="1" ht="15.75" x14ac:dyDescent="0.25">
      <c r="A59" s="151" t="s">
        <v>310</v>
      </c>
      <c r="B59" s="174" t="s">
        <v>375</v>
      </c>
      <c r="C59" s="169">
        <v>991533.75589048571</v>
      </c>
      <c r="D59" s="169">
        <v>983774.42068777513</v>
      </c>
      <c r="E59" s="169">
        <v>1329849.0253144838</v>
      </c>
      <c r="F59" s="169">
        <v>1346605.3309771393</v>
      </c>
      <c r="G59" s="169">
        <v>1542279.6392491334</v>
      </c>
      <c r="H59" s="169">
        <v>1605874.6604159365</v>
      </c>
      <c r="I59" s="169">
        <v>1708000.7214627874</v>
      </c>
      <c r="J59" s="169">
        <v>9507917.553997742</v>
      </c>
      <c r="K59" s="134"/>
      <c r="L59" s="134"/>
      <c r="M59" s="134"/>
      <c r="N59" s="134"/>
      <c r="O59" s="134"/>
      <c r="P59" s="134"/>
      <c r="Q59" s="134"/>
      <c r="R59" s="135"/>
      <c r="S59" s="135"/>
      <c r="T59" s="135"/>
      <c r="U59" s="135"/>
      <c r="V59" s="135"/>
      <c r="W59" s="135"/>
      <c r="X59" s="135"/>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35"/>
      <c r="AV59" s="135"/>
      <c r="AW59" s="135"/>
      <c r="AX59" s="135"/>
      <c r="AY59" s="135"/>
      <c r="AZ59" s="135"/>
      <c r="BA59" s="135"/>
      <c r="BB59" s="135"/>
      <c r="BC59" s="135"/>
      <c r="BD59" s="135"/>
      <c r="BE59" s="135"/>
      <c r="BF59" s="135"/>
      <c r="BG59" s="135"/>
      <c r="BH59" s="135"/>
      <c r="BI59" s="135"/>
      <c r="BJ59" s="135"/>
      <c r="BK59" s="135"/>
      <c r="BL59" s="135"/>
      <c r="BM59" s="135"/>
      <c r="BN59" s="135"/>
      <c r="BO59" s="135"/>
      <c r="BP59" s="135"/>
      <c r="BQ59" s="135"/>
      <c r="BR59" s="135"/>
      <c r="BS59" s="135"/>
      <c r="BT59" s="135"/>
      <c r="BU59" s="135"/>
      <c r="BV59" s="135"/>
      <c r="BW59" s="135"/>
      <c r="BX59" s="135"/>
      <c r="BY59" s="135"/>
      <c r="BZ59" s="135"/>
      <c r="CA59" s="135"/>
      <c r="CB59" s="135"/>
      <c r="CC59" s="135"/>
      <c r="CD59" s="135"/>
      <c r="CE59" s="135"/>
      <c r="CF59" s="135"/>
      <c r="CG59" s="135"/>
      <c r="CH59" s="135"/>
      <c r="CI59" s="135"/>
      <c r="CJ59" s="135"/>
      <c r="CK59" s="135"/>
      <c r="CL59" s="135"/>
      <c r="CM59" s="135"/>
      <c r="CN59" s="135"/>
      <c r="CO59" s="135"/>
      <c r="CP59" s="135"/>
      <c r="CQ59" s="135"/>
      <c r="CR59" s="135"/>
      <c r="CS59" s="135"/>
      <c r="CT59" s="135"/>
      <c r="CU59" s="135"/>
      <c r="CV59" s="135"/>
      <c r="CW59" s="135"/>
      <c r="CX59" s="135"/>
      <c r="CY59" s="135"/>
      <c r="CZ59" s="135"/>
      <c r="DA59" s="135"/>
      <c r="DB59" s="135"/>
      <c r="DC59" s="135"/>
      <c r="DD59" s="135"/>
      <c r="DE59" s="135"/>
      <c r="DF59" s="135"/>
      <c r="DG59" s="135"/>
      <c r="DH59" s="135"/>
      <c r="DI59" s="135"/>
      <c r="DJ59" s="135"/>
      <c r="DK59" s="135"/>
      <c r="DL59" s="135"/>
      <c r="DM59" s="135"/>
      <c r="DN59" s="135"/>
      <c r="DO59" s="135"/>
      <c r="DP59" s="135"/>
      <c r="DQ59" s="135"/>
      <c r="DR59" s="135"/>
      <c r="DS59" s="135"/>
      <c r="DT59" s="135"/>
      <c r="DU59" s="135"/>
      <c r="DV59" s="135"/>
      <c r="DW59" s="135"/>
      <c r="DX59" s="135"/>
      <c r="DY59" s="135"/>
      <c r="DZ59" s="135"/>
      <c r="EA59" s="135"/>
      <c r="EB59" s="135"/>
      <c r="EC59" s="135"/>
      <c r="ED59" s="135"/>
      <c r="EE59" s="135"/>
      <c r="EF59" s="135"/>
      <c r="EG59" s="135"/>
      <c r="EH59" s="135"/>
      <c r="EI59" s="135"/>
      <c r="EJ59" s="135"/>
      <c r="EK59" s="135"/>
      <c r="EL59" s="135"/>
      <c r="EM59" s="135"/>
      <c r="EN59" s="135"/>
      <c r="EO59" s="135"/>
      <c r="EP59" s="135"/>
      <c r="EQ59" s="135"/>
      <c r="ER59" s="135"/>
      <c r="ES59" s="135"/>
      <c r="ET59" s="135"/>
      <c r="EU59" s="135"/>
      <c r="EV59" s="135"/>
      <c r="EW59" s="135"/>
      <c r="EX59" s="135"/>
      <c r="EY59" s="135"/>
      <c r="EZ59" s="135"/>
      <c r="FA59" s="135"/>
      <c r="FB59" s="135"/>
      <c r="FC59" s="135"/>
      <c r="FD59" s="135"/>
      <c r="FE59" s="135"/>
      <c r="FF59" s="135"/>
      <c r="FG59" s="135"/>
      <c r="FH59" s="135"/>
      <c r="FI59" s="135"/>
      <c r="FJ59" s="135"/>
      <c r="FK59" s="135"/>
      <c r="FL59" s="135"/>
      <c r="FM59" s="135"/>
      <c r="FN59" s="135"/>
      <c r="FO59" s="135"/>
      <c r="FP59" s="135"/>
      <c r="FQ59" s="135"/>
      <c r="FR59" s="135"/>
      <c r="FS59" s="135"/>
      <c r="FT59" s="135"/>
      <c r="FU59" s="135"/>
      <c r="FV59" s="135"/>
      <c r="FW59" s="135"/>
      <c r="FX59" s="135"/>
      <c r="FY59" s="135"/>
      <c r="FZ59" s="135"/>
      <c r="GA59" s="135"/>
      <c r="GB59" s="135"/>
      <c r="GC59" s="135"/>
      <c r="GD59" s="135"/>
      <c r="GE59" s="135"/>
      <c r="GF59" s="135"/>
      <c r="GG59" s="135"/>
      <c r="GH59" s="135"/>
      <c r="GI59" s="135"/>
      <c r="GJ59" s="135"/>
      <c r="GK59" s="135"/>
      <c r="GL59" s="135"/>
      <c r="GM59" s="135"/>
      <c r="GN59" s="135"/>
      <c r="GO59" s="135"/>
      <c r="GP59" s="135"/>
      <c r="GQ59" s="135"/>
      <c r="GR59" s="135"/>
      <c r="GS59" s="135"/>
      <c r="GT59" s="135"/>
      <c r="GU59" s="135"/>
      <c r="GV59" s="135"/>
      <c r="GW59" s="135"/>
      <c r="GX59" s="135"/>
      <c r="GY59" s="135"/>
      <c r="GZ59" s="135"/>
      <c r="HA59" s="135"/>
      <c r="HB59" s="135"/>
      <c r="HC59" s="135"/>
      <c r="HD59" s="135"/>
      <c r="HE59" s="135"/>
      <c r="HF59" s="135"/>
      <c r="HG59" s="135"/>
      <c r="HH59" s="135"/>
      <c r="HI59" s="135"/>
      <c r="HJ59" s="135"/>
      <c r="HK59" s="135"/>
      <c r="HL59" s="135"/>
      <c r="HM59" s="135"/>
      <c r="HN59" s="135"/>
      <c r="HO59" s="135"/>
      <c r="HP59" s="135"/>
      <c r="HQ59" s="135"/>
      <c r="HR59" s="135"/>
      <c r="HS59" s="135"/>
      <c r="HT59" s="135"/>
      <c r="HU59" s="135"/>
      <c r="HV59" s="135"/>
      <c r="HW59" s="135"/>
      <c r="HX59" s="135"/>
      <c r="HY59" s="135"/>
      <c r="HZ59" s="135"/>
      <c r="IA59" s="135"/>
      <c r="IB59" s="135"/>
      <c r="IC59" s="135"/>
      <c r="ID59" s="135"/>
      <c r="IE59" s="135"/>
      <c r="IF59" s="135"/>
      <c r="IG59" s="135"/>
      <c r="IH59" s="135"/>
      <c r="II59" s="135"/>
      <c r="IJ59" s="135"/>
      <c r="IK59" s="135"/>
      <c r="IL59" s="135"/>
      <c r="IM59" s="135"/>
      <c r="IN59" s="135"/>
      <c r="IO59" s="135"/>
      <c r="IP59" s="135"/>
      <c r="IQ59" s="135"/>
      <c r="IR59" s="135"/>
      <c r="IS59" s="135"/>
      <c r="IT59" s="135"/>
      <c r="IU59" s="135"/>
      <c r="IV59" s="135"/>
      <c r="IW59" s="135"/>
      <c r="IX59" s="135"/>
      <c r="IY59" s="135"/>
      <c r="IZ59" s="135"/>
      <c r="JA59" s="135"/>
      <c r="JB59" s="135"/>
      <c r="JC59" s="135"/>
      <c r="JD59" s="135"/>
      <c r="JE59" s="135"/>
      <c r="JF59" s="135"/>
      <c r="JG59" s="135"/>
      <c r="JH59" s="135"/>
      <c r="JI59" s="135"/>
      <c r="JJ59" s="135"/>
      <c r="JK59" s="135"/>
      <c r="JL59" s="135"/>
      <c r="JM59" s="135"/>
      <c r="JN59" s="135"/>
      <c r="JO59" s="135"/>
      <c r="JP59" s="135"/>
      <c r="JQ59" s="135"/>
      <c r="JR59" s="135"/>
      <c r="JS59" s="135"/>
      <c r="JT59" s="135"/>
      <c r="JU59" s="135"/>
      <c r="JV59" s="135"/>
      <c r="JW59" s="135"/>
      <c r="JX59" s="135"/>
      <c r="JY59" s="135"/>
      <c r="JZ59" s="135"/>
      <c r="KA59" s="135"/>
      <c r="KB59" s="135"/>
      <c r="KC59" s="135"/>
      <c r="KD59" s="135"/>
      <c r="KE59" s="135"/>
      <c r="KF59" s="135"/>
      <c r="KG59" s="135"/>
      <c r="KH59" s="135"/>
      <c r="KI59" s="135"/>
      <c r="KJ59" s="135"/>
      <c r="KK59" s="135"/>
      <c r="KL59" s="135"/>
      <c r="KM59" s="135"/>
      <c r="KN59" s="135"/>
      <c r="KO59" s="135"/>
      <c r="KP59" s="135"/>
      <c r="KQ59" s="135"/>
      <c r="KR59" s="135"/>
      <c r="KS59" s="135"/>
      <c r="KT59" s="135"/>
      <c r="KU59" s="135"/>
      <c r="KV59" s="135"/>
      <c r="KW59" s="135"/>
      <c r="KX59" s="135"/>
      <c r="KY59" s="135"/>
      <c r="KZ59" s="135"/>
      <c r="LA59" s="135"/>
      <c r="LB59" s="135"/>
      <c r="LC59" s="135"/>
      <c r="LD59" s="135"/>
      <c r="LE59" s="135"/>
      <c r="LF59" s="135"/>
      <c r="LG59" s="135"/>
      <c r="LH59" s="135"/>
      <c r="LI59" s="135"/>
      <c r="LJ59" s="135"/>
      <c r="LK59" s="135"/>
      <c r="LL59" s="135"/>
      <c r="LM59" s="135"/>
      <c r="LN59" s="135"/>
      <c r="LO59" s="135"/>
      <c r="LP59" s="135"/>
      <c r="LQ59" s="135"/>
      <c r="LR59" s="135"/>
      <c r="LS59" s="135"/>
      <c r="LT59" s="135"/>
      <c r="LU59" s="135"/>
      <c r="LV59" s="135"/>
      <c r="LW59" s="135"/>
      <c r="LX59" s="135"/>
      <c r="LY59" s="135"/>
      <c r="LZ59" s="135"/>
      <c r="MA59" s="135"/>
      <c r="MB59" s="135"/>
      <c r="MC59" s="135"/>
      <c r="MD59" s="135"/>
      <c r="ME59" s="135"/>
      <c r="MF59" s="135"/>
      <c r="MG59" s="135"/>
      <c r="MH59" s="135"/>
      <c r="MI59" s="135"/>
      <c r="MJ59" s="135"/>
      <c r="MK59" s="135"/>
      <c r="ML59" s="135"/>
      <c r="MM59" s="135"/>
      <c r="MN59" s="135"/>
      <c r="MO59" s="135"/>
      <c r="MP59" s="135"/>
      <c r="MQ59" s="135"/>
      <c r="MR59" s="135"/>
      <c r="MS59" s="135"/>
      <c r="MT59" s="135"/>
      <c r="MU59" s="135"/>
      <c r="MV59" s="135"/>
      <c r="MW59" s="135"/>
      <c r="MX59" s="135"/>
      <c r="MY59" s="135"/>
      <c r="MZ59" s="135"/>
      <c r="NA59" s="135"/>
      <c r="NB59" s="135"/>
      <c r="NC59" s="135"/>
      <c r="ND59" s="135"/>
      <c r="NE59" s="135"/>
      <c r="NF59" s="135"/>
      <c r="NG59" s="135"/>
      <c r="NH59" s="135"/>
      <c r="NI59" s="135"/>
      <c r="NJ59" s="135"/>
      <c r="NK59" s="135"/>
      <c r="NL59" s="135"/>
      <c r="NM59" s="135"/>
      <c r="NN59" s="135"/>
      <c r="NO59" s="135"/>
      <c r="NP59" s="135"/>
      <c r="NQ59" s="135"/>
      <c r="NR59" s="135"/>
      <c r="NS59" s="135"/>
      <c r="NT59" s="135"/>
      <c r="NU59" s="135"/>
      <c r="NV59" s="135"/>
      <c r="NW59" s="135"/>
      <c r="NX59" s="135"/>
    </row>
    <row r="60" spans="1:388" ht="15" customHeight="1" x14ac:dyDescent="0.2">
      <c r="A60" s="151" t="s">
        <v>311</v>
      </c>
      <c r="B60" s="174" t="s">
        <v>376</v>
      </c>
      <c r="C60" s="168">
        <v>5247.3208927311898</v>
      </c>
      <c r="D60" s="168">
        <v>4957.7907609120348</v>
      </c>
      <c r="E60" s="168">
        <v>6345.3050162920299</v>
      </c>
      <c r="F60" s="168">
        <v>6058.9666185698052</v>
      </c>
      <c r="G60" s="168">
        <v>6428.3252190552121</v>
      </c>
      <c r="H60" s="168">
        <v>6217.572635960727</v>
      </c>
      <c r="I60" s="168">
        <v>6140.7950005852717</v>
      </c>
      <c r="J60" s="168">
        <v>41396.076144106264</v>
      </c>
      <c r="K60"/>
      <c r="L60"/>
      <c r="M60"/>
      <c r="N60"/>
      <c r="O60"/>
      <c r="P60"/>
      <c r="Q60"/>
      <c r="R60" s="133"/>
      <c r="S60" s="133"/>
      <c r="T60" s="133"/>
      <c r="U60" s="133"/>
      <c r="V60" s="133"/>
      <c r="W60" s="133"/>
      <c r="X60" s="133"/>
      <c r="Y60" s="133"/>
      <c r="Z60" s="133"/>
      <c r="AA60" s="133"/>
      <c r="AB60" s="133"/>
      <c r="AC60" s="133"/>
      <c r="AD60" s="133"/>
      <c r="AE60" s="133"/>
      <c r="AF60" s="133"/>
      <c r="AG60" s="133"/>
      <c r="AH60" s="133"/>
      <c r="AI60" s="133"/>
      <c r="AJ60" s="133"/>
      <c r="AK60" s="133"/>
      <c r="AL60" s="133"/>
      <c r="AM60" s="133"/>
      <c r="AN60" s="133"/>
      <c r="AO60" s="133"/>
      <c r="AP60" s="133"/>
      <c r="AQ60" s="133"/>
      <c r="AR60" s="133"/>
      <c r="AS60" s="133"/>
      <c r="AT60" s="133"/>
      <c r="AU60" s="133"/>
      <c r="AV60" s="133"/>
      <c r="AW60" s="133"/>
      <c r="AX60" s="133"/>
      <c r="AY60" s="133"/>
      <c r="AZ60" s="133"/>
      <c r="BA60" s="133"/>
      <c r="BB60" s="133"/>
      <c r="BC60" s="133"/>
      <c r="BD60" s="133"/>
      <c r="BE60" s="133"/>
      <c r="BF60" s="133"/>
      <c r="BG60" s="133"/>
      <c r="BH60" s="133"/>
      <c r="BI60" s="133"/>
      <c r="BJ60" s="133"/>
      <c r="BK60" s="133"/>
      <c r="BL60" s="133"/>
      <c r="BM60" s="133"/>
      <c r="BN60" s="133"/>
      <c r="BO60" s="133"/>
      <c r="BP60" s="133"/>
      <c r="BQ60" s="133"/>
      <c r="BR60" s="133"/>
      <c r="BS60" s="133"/>
      <c r="BT60" s="133"/>
      <c r="BU60" s="133"/>
      <c r="BV60" s="133"/>
      <c r="BW60" s="133"/>
      <c r="BX60" s="133"/>
      <c r="BY60" s="133"/>
      <c r="BZ60" s="133"/>
      <c r="CA60" s="133"/>
      <c r="CB60" s="133"/>
      <c r="CC60" s="133"/>
      <c r="CD60" s="133"/>
      <c r="CE60" s="133"/>
      <c r="CF60" s="133"/>
      <c r="CG60" s="133"/>
      <c r="CH60" s="133"/>
      <c r="CI60" s="133"/>
      <c r="CJ60" s="133"/>
      <c r="CK60" s="133"/>
      <c r="CL60" s="133"/>
      <c r="CM60" s="133"/>
      <c r="CN60" s="133"/>
      <c r="CO60" s="133"/>
      <c r="CP60" s="133"/>
      <c r="CQ60" s="133"/>
      <c r="CR60" s="133"/>
      <c r="CS60" s="133"/>
      <c r="CT60" s="133"/>
      <c r="CU60" s="133"/>
      <c r="CV60" s="133"/>
      <c r="CW60" s="133"/>
      <c r="CX60" s="133"/>
      <c r="CY60" s="133"/>
      <c r="CZ60" s="133"/>
      <c r="DA60" s="133"/>
      <c r="DB60" s="133"/>
      <c r="DC60" s="133"/>
      <c r="DD60" s="133"/>
      <c r="DE60" s="133"/>
      <c r="DF60" s="133"/>
      <c r="DG60" s="133"/>
      <c r="DH60" s="133"/>
      <c r="DI60" s="133"/>
      <c r="DJ60" s="133"/>
      <c r="DK60" s="133"/>
      <c r="DL60" s="133"/>
      <c r="DM60" s="133"/>
      <c r="DN60" s="133"/>
      <c r="DO60" s="133"/>
      <c r="DP60" s="133"/>
      <c r="DQ60" s="133"/>
      <c r="DR60" s="133"/>
      <c r="DS60" s="133"/>
      <c r="DT60" s="133"/>
      <c r="DU60" s="133"/>
      <c r="DV60" s="133"/>
      <c r="DW60" s="133"/>
      <c r="DX60" s="133"/>
      <c r="DY60" s="133"/>
      <c r="DZ60" s="133"/>
      <c r="EA60" s="133"/>
      <c r="EB60" s="133"/>
      <c r="EC60" s="133"/>
      <c r="ED60" s="133"/>
      <c r="EE60" s="133"/>
      <c r="EF60" s="133"/>
      <c r="EG60" s="133"/>
      <c r="EH60" s="133"/>
      <c r="EI60" s="133"/>
      <c r="EJ60" s="133"/>
      <c r="EK60" s="133"/>
      <c r="EL60" s="133"/>
      <c r="EM60" s="133"/>
      <c r="EN60" s="133"/>
      <c r="EO60" s="133"/>
      <c r="EP60" s="133"/>
      <c r="EQ60" s="133"/>
      <c r="ER60" s="133"/>
      <c r="ES60" s="133"/>
      <c r="ET60" s="133"/>
      <c r="EU60" s="133"/>
      <c r="EV60" s="133"/>
      <c r="EW60" s="133"/>
      <c r="EX60" s="133"/>
      <c r="EY60" s="133"/>
      <c r="EZ60" s="133"/>
      <c r="FA60" s="133"/>
      <c r="FB60" s="133"/>
      <c r="FC60" s="133"/>
      <c r="FD60" s="133"/>
      <c r="FE60" s="133"/>
      <c r="FF60" s="133"/>
      <c r="FG60" s="133"/>
      <c r="FH60" s="133"/>
      <c r="FI60" s="133"/>
      <c r="FJ60" s="133"/>
      <c r="FK60" s="133"/>
      <c r="FL60" s="133"/>
      <c r="FM60" s="133"/>
      <c r="FN60" s="133"/>
      <c r="FO60" s="133"/>
      <c r="FP60" s="133"/>
      <c r="FQ60" s="133"/>
      <c r="FR60" s="133"/>
      <c r="FS60" s="133"/>
      <c r="FT60" s="133"/>
      <c r="FU60" s="133"/>
      <c r="FV60" s="133"/>
      <c r="FW60" s="133"/>
      <c r="FX60" s="133"/>
      <c r="FY60" s="133"/>
      <c r="FZ60" s="133"/>
      <c r="GA60" s="133"/>
      <c r="GB60" s="133"/>
      <c r="GC60" s="133"/>
      <c r="GD60" s="133"/>
      <c r="GE60" s="133"/>
      <c r="GF60" s="133"/>
      <c r="GG60" s="133"/>
      <c r="GH60" s="133"/>
      <c r="GI60" s="133"/>
      <c r="GJ60" s="133"/>
      <c r="GK60" s="133"/>
      <c r="GL60" s="133"/>
      <c r="GM60" s="133"/>
      <c r="GN60" s="133"/>
      <c r="GO60" s="133"/>
      <c r="GP60" s="133"/>
      <c r="GQ60" s="133"/>
      <c r="GR60" s="133"/>
      <c r="GS60" s="133"/>
      <c r="GT60" s="133"/>
      <c r="GU60" s="133"/>
      <c r="GV60" s="133"/>
      <c r="GW60" s="133"/>
      <c r="GX60" s="133"/>
      <c r="GY60" s="133"/>
      <c r="GZ60" s="133"/>
      <c r="HA60" s="133"/>
      <c r="HB60" s="133"/>
      <c r="HC60" s="133"/>
      <c r="HD60" s="133"/>
      <c r="HE60" s="133"/>
      <c r="HF60" s="133"/>
      <c r="HG60" s="133"/>
      <c r="HH60" s="133"/>
      <c r="HI60" s="133"/>
      <c r="HJ60" s="133"/>
      <c r="HK60" s="133"/>
      <c r="HL60" s="133"/>
      <c r="HM60" s="133"/>
      <c r="HN60" s="133"/>
      <c r="HO60" s="133"/>
      <c r="HP60" s="133"/>
      <c r="HQ60" s="133"/>
      <c r="HR60" s="133"/>
      <c r="HS60" s="133"/>
      <c r="HT60" s="133"/>
      <c r="HU60" s="133"/>
      <c r="HV60" s="133"/>
      <c r="HW60" s="133"/>
      <c r="HX60" s="133"/>
      <c r="HY60" s="133"/>
      <c r="HZ60" s="133"/>
      <c r="IA60" s="133"/>
      <c r="IB60" s="133"/>
      <c r="IC60" s="133"/>
      <c r="ID60" s="133"/>
      <c r="IE60" s="133"/>
      <c r="IF60" s="133"/>
      <c r="IG60" s="133"/>
      <c r="IH60" s="133"/>
      <c r="II60" s="133"/>
      <c r="IJ60" s="133"/>
      <c r="IK60" s="133"/>
      <c r="IL60" s="133"/>
      <c r="IM60" s="133"/>
      <c r="IN60" s="133"/>
      <c r="IO60" s="133"/>
      <c r="IP60" s="133"/>
      <c r="IQ60" s="133"/>
      <c r="IR60" s="133"/>
      <c r="IS60" s="133"/>
      <c r="IT60" s="133"/>
      <c r="IU60" s="133"/>
      <c r="IV60" s="133"/>
      <c r="IW60" s="133"/>
      <c r="IX60" s="133"/>
      <c r="IY60" s="133"/>
      <c r="IZ60" s="133"/>
      <c r="JA60" s="133"/>
      <c r="JB60" s="133"/>
      <c r="JC60" s="133"/>
      <c r="JD60" s="133"/>
      <c r="JE60" s="133"/>
      <c r="JF60" s="133"/>
      <c r="JG60" s="133"/>
      <c r="JH60" s="133"/>
      <c r="JI60" s="133"/>
      <c r="JJ60" s="133"/>
      <c r="JK60" s="133"/>
      <c r="JL60" s="133"/>
      <c r="JM60" s="133"/>
      <c r="JN60" s="133"/>
      <c r="JO60" s="133"/>
      <c r="JP60" s="133"/>
      <c r="JQ60" s="133"/>
      <c r="JR60" s="133"/>
      <c r="JS60" s="133"/>
      <c r="JT60" s="133"/>
      <c r="JU60" s="133"/>
      <c r="JV60" s="133"/>
      <c r="JW60" s="133"/>
      <c r="JX60" s="133"/>
      <c r="JY60" s="133"/>
      <c r="JZ60" s="133"/>
      <c r="KA60" s="133"/>
      <c r="KB60" s="133"/>
      <c r="KC60" s="133"/>
      <c r="KD60" s="133"/>
      <c r="KE60" s="133"/>
      <c r="KF60" s="133"/>
      <c r="KG60" s="133"/>
      <c r="KH60" s="133"/>
      <c r="KI60" s="133"/>
      <c r="KJ60" s="133"/>
      <c r="KK60" s="133"/>
      <c r="KL60" s="133"/>
      <c r="KM60" s="133"/>
      <c r="KN60" s="133"/>
      <c r="KO60" s="133"/>
      <c r="KP60" s="133"/>
      <c r="KQ60" s="133"/>
      <c r="KR60" s="133"/>
      <c r="KS60" s="133"/>
      <c r="KT60" s="133"/>
      <c r="KU60" s="133"/>
      <c r="KV60" s="133"/>
      <c r="KW60" s="133"/>
      <c r="KX60" s="133"/>
      <c r="KY60" s="133"/>
      <c r="KZ60" s="133"/>
      <c r="LA60" s="133"/>
      <c r="LB60" s="133"/>
      <c r="LC60" s="133"/>
      <c r="LD60" s="133"/>
      <c r="LE60" s="133"/>
      <c r="LF60" s="133"/>
      <c r="LG60" s="133"/>
      <c r="LH60" s="133"/>
      <c r="LI60" s="133"/>
      <c r="LJ60" s="133"/>
      <c r="LK60" s="133"/>
      <c r="LL60" s="133"/>
      <c r="LM60" s="133"/>
      <c r="LN60" s="133"/>
      <c r="LO60" s="133"/>
      <c r="LP60" s="133"/>
      <c r="LQ60" s="133"/>
      <c r="LR60" s="133"/>
      <c r="LS60" s="133"/>
      <c r="LT60" s="133"/>
      <c r="LU60" s="133"/>
      <c r="LV60" s="133"/>
      <c r="LW60" s="133"/>
      <c r="LX60" s="133"/>
      <c r="LY60" s="133"/>
      <c r="LZ60" s="133"/>
      <c r="MA60" s="133"/>
      <c r="MB60" s="133"/>
      <c r="MC60" s="133"/>
      <c r="MD60" s="133"/>
      <c r="ME60" s="133"/>
      <c r="MF60" s="133"/>
      <c r="MG60" s="133"/>
      <c r="MH60" s="133"/>
      <c r="MI60" s="133"/>
      <c r="MJ60" s="133"/>
      <c r="MK60" s="133"/>
      <c r="ML60" s="133"/>
      <c r="MM60" s="133"/>
      <c r="MN60" s="133"/>
      <c r="MO60" s="133"/>
      <c r="MP60" s="133"/>
      <c r="MQ60" s="133"/>
      <c r="MR60" s="133"/>
      <c r="MS60" s="133"/>
      <c r="MT60" s="133"/>
      <c r="MU60" s="133"/>
      <c r="MV60" s="133"/>
      <c r="MW60" s="133"/>
      <c r="MX60" s="133"/>
      <c r="MY60" s="133"/>
      <c r="MZ60" s="133"/>
      <c r="NA60" s="133"/>
      <c r="NB60" s="133"/>
      <c r="NC60" s="133"/>
      <c r="ND60" s="133"/>
      <c r="NE60" s="133"/>
      <c r="NF60" s="133"/>
      <c r="NG60" s="133"/>
      <c r="NH60" s="133"/>
      <c r="NI60" s="133"/>
      <c r="NJ60" s="133"/>
      <c r="NK60" s="133"/>
      <c r="NL60" s="133"/>
      <c r="NM60" s="133"/>
      <c r="NN60" s="133"/>
      <c r="NO60" s="133"/>
      <c r="NP60" s="133"/>
      <c r="NQ60" s="133"/>
      <c r="NR60" s="133"/>
      <c r="NS60" s="133"/>
      <c r="NT60" s="133"/>
      <c r="NU60" s="133"/>
      <c r="NV60" s="133"/>
      <c r="NW60" s="133"/>
      <c r="NX60" s="133"/>
    </row>
    <row r="61" spans="1:388" ht="15" customHeight="1" x14ac:dyDescent="0.2">
      <c r="A61" s="151" t="s">
        <v>312</v>
      </c>
      <c r="B61" s="174" t="s">
        <v>377</v>
      </c>
      <c r="C61" s="169">
        <v>5440.0880876068377</v>
      </c>
      <c r="D61" s="169">
        <v>6226.3682031057433</v>
      </c>
      <c r="E61" s="169">
        <v>7242.1067705196183</v>
      </c>
      <c r="F61" s="169">
        <v>7768.3183741855773</v>
      </c>
      <c r="G61" s="169">
        <v>8512.707286543422</v>
      </c>
      <c r="H61" s="169">
        <v>9199.920494310576</v>
      </c>
      <c r="I61" s="169">
        <v>9146.2637174139709</v>
      </c>
      <c r="J61" s="169">
        <v>7669.4772252450357</v>
      </c>
      <c r="K61"/>
      <c r="L61"/>
      <c r="M61"/>
      <c r="N61"/>
      <c r="O61"/>
      <c r="P61"/>
      <c r="Q61"/>
      <c r="R61" s="133"/>
      <c r="S61" s="133"/>
      <c r="T61" s="133"/>
      <c r="U61" s="133"/>
      <c r="V61" s="133"/>
      <c r="W61" s="133"/>
      <c r="X61" s="133"/>
      <c r="Y61" s="133"/>
      <c r="Z61" s="133"/>
      <c r="AA61" s="133"/>
      <c r="AB61" s="133"/>
      <c r="AC61" s="133"/>
      <c r="AD61" s="133"/>
      <c r="AE61" s="133"/>
      <c r="AF61" s="133"/>
      <c r="AG61" s="133"/>
      <c r="AH61" s="133"/>
      <c r="AI61" s="133"/>
      <c r="AJ61" s="133"/>
      <c r="AK61" s="133"/>
      <c r="AL61" s="133"/>
      <c r="AM61" s="133"/>
      <c r="AN61" s="133"/>
      <c r="AO61" s="133"/>
      <c r="AP61" s="133"/>
      <c r="AQ61" s="133"/>
      <c r="AR61" s="133"/>
      <c r="AS61" s="133"/>
      <c r="AT61" s="133"/>
      <c r="AU61" s="133"/>
      <c r="AV61" s="133"/>
      <c r="AW61" s="133"/>
      <c r="AX61" s="133"/>
      <c r="AY61" s="133"/>
      <c r="AZ61" s="133"/>
      <c r="BA61" s="133"/>
      <c r="BB61" s="133"/>
      <c r="BC61" s="133"/>
      <c r="BD61" s="133"/>
      <c r="BE61" s="133"/>
      <c r="BF61" s="133"/>
      <c r="BG61" s="133"/>
      <c r="BH61" s="133"/>
      <c r="BI61" s="133"/>
      <c r="BJ61" s="133"/>
      <c r="BK61" s="133"/>
      <c r="BL61" s="133"/>
      <c r="BM61" s="133"/>
      <c r="BN61" s="133"/>
      <c r="BO61" s="133"/>
      <c r="BP61" s="133"/>
      <c r="BQ61" s="133"/>
      <c r="BR61" s="133"/>
      <c r="BS61" s="133"/>
      <c r="BT61" s="133"/>
      <c r="BU61" s="133"/>
      <c r="BV61" s="133"/>
      <c r="BW61" s="133"/>
      <c r="BX61" s="133"/>
      <c r="BY61" s="133"/>
      <c r="BZ61" s="133"/>
      <c r="CA61" s="133"/>
      <c r="CB61" s="133"/>
      <c r="CC61" s="133"/>
      <c r="CD61" s="133"/>
      <c r="CE61" s="133"/>
      <c r="CF61" s="133"/>
      <c r="CG61" s="133"/>
      <c r="CH61" s="133"/>
      <c r="CI61" s="133"/>
      <c r="CJ61" s="133"/>
      <c r="CK61" s="133"/>
      <c r="CL61" s="133"/>
      <c r="CM61" s="133"/>
      <c r="CN61" s="133"/>
      <c r="CO61" s="133"/>
      <c r="CP61" s="133"/>
      <c r="CQ61" s="133"/>
      <c r="CR61" s="133"/>
      <c r="CS61" s="133"/>
      <c r="CT61" s="133"/>
      <c r="CU61" s="133"/>
      <c r="CV61" s="133"/>
      <c r="CW61" s="133"/>
      <c r="CX61" s="133"/>
      <c r="CY61" s="133"/>
      <c r="CZ61" s="133"/>
      <c r="DA61" s="133"/>
      <c r="DB61" s="133"/>
      <c r="DC61" s="133"/>
      <c r="DD61" s="133"/>
      <c r="DE61" s="133"/>
      <c r="DF61" s="133"/>
      <c r="DG61" s="133"/>
      <c r="DH61" s="133"/>
      <c r="DI61" s="133"/>
      <c r="DJ61" s="133"/>
      <c r="DK61" s="133"/>
      <c r="DL61" s="133"/>
      <c r="DM61" s="133"/>
      <c r="DN61" s="133"/>
      <c r="DO61" s="133"/>
      <c r="DP61" s="133"/>
      <c r="DQ61" s="133"/>
      <c r="DR61" s="133"/>
      <c r="DS61" s="133"/>
      <c r="DT61" s="133"/>
      <c r="DU61" s="133"/>
      <c r="DV61" s="133"/>
      <c r="DW61" s="133"/>
      <c r="DX61" s="133"/>
      <c r="DY61" s="133"/>
      <c r="DZ61" s="133"/>
      <c r="EA61" s="133"/>
      <c r="EB61" s="133"/>
      <c r="EC61" s="133"/>
      <c r="ED61" s="133"/>
      <c r="EE61" s="133"/>
      <c r="EF61" s="133"/>
      <c r="EG61" s="133"/>
      <c r="EH61" s="133"/>
      <c r="EI61" s="133"/>
      <c r="EJ61" s="133"/>
      <c r="EK61" s="133"/>
      <c r="EL61" s="133"/>
      <c r="EM61" s="133"/>
      <c r="EN61" s="133"/>
      <c r="EO61" s="133"/>
      <c r="EP61" s="133"/>
      <c r="EQ61" s="133"/>
      <c r="ER61" s="133"/>
      <c r="ES61" s="133"/>
      <c r="ET61" s="133"/>
      <c r="EU61" s="133"/>
      <c r="EV61" s="133"/>
      <c r="EW61" s="133"/>
      <c r="EX61" s="133"/>
      <c r="EY61" s="133"/>
      <c r="EZ61" s="133"/>
      <c r="FA61" s="133"/>
      <c r="FB61" s="133"/>
      <c r="FC61" s="133"/>
      <c r="FD61" s="133"/>
      <c r="FE61" s="133"/>
      <c r="FF61" s="133"/>
      <c r="FG61" s="133"/>
      <c r="FH61" s="133"/>
      <c r="FI61" s="133"/>
      <c r="FJ61" s="133"/>
      <c r="FK61" s="133"/>
      <c r="FL61" s="133"/>
      <c r="FM61" s="133"/>
      <c r="FN61" s="133"/>
      <c r="FO61" s="133"/>
      <c r="FP61" s="133"/>
      <c r="FQ61" s="133"/>
      <c r="FR61" s="133"/>
      <c r="FS61" s="133"/>
      <c r="FT61" s="133"/>
      <c r="FU61" s="133"/>
      <c r="FV61" s="133"/>
      <c r="FW61" s="133"/>
      <c r="FX61" s="133"/>
      <c r="FY61" s="133"/>
      <c r="FZ61" s="133"/>
      <c r="GA61" s="133"/>
      <c r="GB61" s="133"/>
      <c r="GC61" s="133"/>
      <c r="GD61" s="133"/>
      <c r="GE61" s="133"/>
      <c r="GF61" s="133"/>
      <c r="GG61" s="133"/>
      <c r="GH61" s="133"/>
      <c r="GI61" s="133"/>
      <c r="GJ61" s="133"/>
      <c r="GK61" s="133"/>
      <c r="GL61" s="133"/>
      <c r="GM61" s="133"/>
      <c r="GN61" s="133"/>
      <c r="GO61" s="133"/>
      <c r="GP61" s="133"/>
      <c r="GQ61" s="133"/>
      <c r="GR61" s="133"/>
      <c r="GS61" s="133"/>
      <c r="GT61" s="133"/>
      <c r="GU61" s="133"/>
      <c r="GV61" s="133"/>
      <c r="GW61" s="133"/>
      <c r="GX61" s="133"/>
      <c r="GY61" s="133"/>
      <c r="GZ61" s="133"/>
      <c r="HA61" s="133"/>
      <c r="HB61" s="133"/>
      <c r="HC61" s="133"/>
      <c r="HD61" s="133"/>
      <c r="HE61" s="133"/>
      <c r="HF61" s="133"/>
      <c r="HG61" s="133"/>
      <c r="HH61" s="133"/>
      <c r="HI61" s="133"/>
      <c r="HJ61" s="133"/>
      <c r="HK61" s="133"/>
      <c r="HL61" s="133"/>
      <c r="HM61" s="133"/>
      <c r="HN61" s="133"/>
      <c r="HO61" s="133"/>
      <c r="HP61" s="133"/>
      <c r="HQ61" s="133"/>
      <c r="HR61" s="133"/>
      <c r="HS61" s="133"/>
      <c r="HT61" s="133"/>
      <c r="HU61" s="133"/>
      <c r="HV61" s="133"/>
      <c r="HW61" s="133"/>
      <c r="HX61" s="133"/>
      <c r="HY61" s="133"/>
      <c r="HZ61" s="133"/>
      <c r="IA61" s="133"/>
      <c r="IB61" s="133"/>
      <c r="IC61" s="133"/>
      <c r="ID61" s="133"/>
      <c r="IE61" s="133"/>
      <c r="IF61" s="133"/>
      <c r="IG61" s="133"/>
      <c r="IH61" s="133"/>
      <c r="II61" s="133"/>
      <c r="IJ61" s="133"/>
      <c r="IK61" s="133"/>
      <c r="IL61" s="133"/>
      <c r="IM61" s="133"/>
      <c r="IN61" s="133"/>
      <c r="IO61" s="133"/>
      <c r="IP61" s="133"/>
      <c r="IQ61" s="133"/>
      <c r="IR61" s="133"/>
      <c r="IS61" s="133"/>
      <c r="IT61" s="133"/>
      <c r="IU61" s="133"/>
      <c r="IV61" s="133"/>
      <c r="IW61" s="133"/>
      <c r="IX61" s="133"/>
      <c r="IY61" s="133"/>
      <c r="IZ61" s="133"/>
      <c r="JA61" s="133"/>
      <c r="JB61" s="133"/>
      <c r="JC61" s="133"/>
      <c r="JD61" s="133"/>
      <c r="JE61" s="133"/>
      <c r="JF61" s="133"/>
      <c r="JG61" s="133"/>
      <c r="JH61" s="133"/>
      <c r="JI61" s="133"/>
      <c r="JJ61" s="133"/>
      <c r="JK61" s="133"/>
      <c r="JL61" s="133"/>
      <c r="JM61" s="133"/>
      <c r="JN61" s="133"/>
      <c r="JO61" s="133"/>
      <c r="JP61" s="133"/>
      <c r="JQ61" s="133"/>
      <c r="JR61" s="133"/>
      <c r="JS61" s="133"/>
      <c r="JT61" s="133"/>
      <c r="JU61" s="133"/>
      <c r="JV61" s="133"/>
      <c r="JW61" s="133"/>
      <c r="JX61" s="133"/>
      <c r="JY61" s="133"/>
      <c r="JZ61" s="133"/>
      <c r="KA61" s="133"/>
      <c r="KB61" s="133"/>
      <c r="KC61" s="133"/>
      <c r="KD61" s="133"/>
      <c r="KE61" s="133"/>
      <c r="KF61" s="133"/>
      <c r="KG61" s="133"/>
      <c r="KH61" s="133"/>
      <c r="KI61" s="133"/>
      <c r="KJ61" s="133"/>
      <c r="KK61" s="133"/>
      <c r="KL61" s="133"/>
      <c r="KM61" s="133"/>
      <c r="KN61" s="133"/>
      <c r="KO61" s="133"/>
      <c r="KP61" s="133"/>
      <c r="KQ61" s="133"/>
      <c r="KR61" s="133"/>
      <c r="KS61" s="133"/>
      <c r="KT61" s="133"/>
      <c r="KU61" s="133"/>
      <c r="KV61" s="133"/>
      <c r="KW61" s="133"/>
      <c r="KX61" s="133"/>
      <c r="KY61" s="133"/>
      <c r="KZ61" s="133"/>
      <c r="LA61" s="133"/>
      <c r="LB61" s="133"/>
      <c r="LC61" s="133"/>
      <c r="LD61" s="133"/>
      <c r="LE61" s="133"/>
      <c r="LF61" s="133"/>
      <c r="LG61" s="133"/>
      <c r="LH61" s="133"/>
      <c r="LI61" s="133"/>
      <c r="LJ61" s="133"/>
      <c r="LK61" s="133"/>
      <c r="LL61" s="133"/>
      <c r="LM61" s="133"/>
      <c r="LN61" s="133"/>
      <c r="LO61" s="133"/>
      <c r="LP61" s="133"/>
      <c r="LQ61" s="133"/>
      <c r="LR61" s="133"/>
      <c r="LS61" s="133"/>
      <c r="LT61" s="133"/>
      <c r="LU61" s="133"/>
      <c r="LV61" s="133"/>
      <c r="LW61" s="133"/>
      <c r="LX61" s="133"/>
      <c r="LY61" s="133"/>
      <c r="LZ61" s="133"/>
      <c r="MA61" s="133"/>
      <c r="MB61" s="133"/>
      <c r="MC61" s="133"/>
      <c r="MD61" s="133"/>
      <c r="ME61" s="133"/>
      <c r="MF61" s="133"/>
      <c r="MG61" s="133"/>
      <c r="MH61" s="133"/>
      <c r="MI61" s="133"/>
      <c r="MJ61" s="133"/>
      <c r="MK61" s="133"/>
      <c r="ML61" s="133"/>
      <c r="MM61" s="133"/>
      <c r="MN61" s="133"/>
      <c r="MO61" s="133"/>
      <c r="MP61" s="133"/>
      <c r="MQ61" s="133"/>
      <c r="MR61" s="133"/>
      <c r="MS61" s="133"/>
      <c r="MT61" s="133"/>
      <c r="MU61" s="133"/>
      <c r="MV61" s="133"/>
      <c r="MW61" s="133"/>
      <c r="MX61" s="133"/>
      <c r="MY61" s="133"/>
      <c r="MZ61" s="133"/>
      <c r="NA61" s="133"/>
      <c r="NB61" s="133"/>
      <c r="NC61" s="133"/>
      <c r="ND61" s="133"/>
      <c r="NE61" s="133"/>
      <c r="NF61" s="133"/>
      <c r="NG61" s="133"/>
      <c r="NH61" s="133"/>
      <c r="NI61" s="133"/>
      <c r="NJ61" s="133"/>
      <c r="NK61" s="133"/>
      <c r="NL61" s="133"/>
      <c r="NM61" s="133"/>
      <c r="NN61" s="133"/>
      <c r="NO61" s="133"/>
      <c r="NP61" s="133"/>
      <c r="NQ61" s="133"/>
      <c r="NR61" s="133"/>
      <c r="NS61" s="133"/>
      <c r="NT61" s="133"/>
      <c r="NU61" s="133"/>
      <c r="NV61" s="133"/>
      <c r="NW61" s="133"/>
      <c r="NX61" s="133"/>
    </row>
    <row r="62" spans="1:388" ht="15" customHeight="1" x14ac:dyDescent="0.2">
      <c r="A62" s="151" t="s">
        <v>313</v>
      </c>
      <c r="B62" s="174" t="s">
        <v>378</v>
      </c>
      <c r="C62" s="168">
        <v>28.789627898004007</v>
      </c>
      <c r="D62" s="168">
        <v>31.378159568138607</v>
      </c>
      <c r="E62" s="168">
        <v>34.555333383527142</v>
      </c>
      <c r="F62" s="168">
        <v>34.953063550891237</v>
      </c>
      <c r="G62" s="168">
        <v>35.481536253155774</v>
      </c>
      <c r="H62" s="168">
        <v>35.619949257823201</v>
      </c>
      <c r="I62" s="168">
        <v>32.883669078212314</v>
      </c>
      <c r="J62" s="168">
        <v>33.657137442000277</v>
      </c>
      <c r="K62"/>
      <c r="L62"/>
      <c r="M62"/>
      <c r="N62"/>
      <c r="O62"/>
      <c r="P62"/>
      <c r="Q62"/>
      <c r="R62" s="133"/>
      <c r="S62" s="133"/>
      <c r="T62" s="133"/>
      <c r="U62" s="133"/>
      <c r="V62" s="133"/>
      <c r="W62" s="133"/>
      <c r="X62" s="133"/>
      <c r="Y62" s="133"/>
      <c r="Z62" s="133"/>
      <c r="AA62" s="133"/>
      <c r="AB62" s="133"/>
      <c r="AC62" s="133"/>
      <c r="AD62" s="133"/>
      <c r="AE62" s="133"/>
      <c r="AF62" s="133"/>
      <c r="AG62" s="133"/>
      <c r="AH62" s="133"/>
      <c r="AI62" s="133"/>
      <c r="AJ62" s="133"/>
      <c r="AK62" s="133"/>
      <c r="AL62" s="133"/>
      <c r="AM62" s="133"/>
      <c r="AN62" s="133"/>
      <c r="AO62" s="133"/>
      <c r="AP62" s="133"/>
      <c r="AQ62" s="133"/>
      <c r="AR62" s="133"/>
      <c r="AS62" s="133"/>
      <c r="AT62" s="133"/>
      <c r="AU62" s="133"/>
      <c r="AV62" s="133"/>
      <c r="AW62" s="133"/>
      <c r="AX62" s="133"/>
      <c r="AY62" s="133"/>
      <c r="AZ62" s="133"/>
      <c r="BA62" s="133"/>
      <c r="BB62" s="133"/>
      <c r="BC62" s="133"/>
      <c r="BD62" s="133"/>
      <c r="BE62" s="133"/>
      <c r="BF62" s="133"/>
      <c r="BG62" s="133"/>
      <c r="BH62" s="133"/>
      <c r="BI62" s="133"/>
      <c r="BJ62" s="133"/>
      <c r="BK62" s="133"/>
      <c r="BL62" s="133"/>
      <c r="BM62" s="133"/>
      <c r="BN62" s="133"/>
      <c r="BO62" s="133"/>
      <c r="BP62" s="133"/>
      <c r="BQ62" s="133"/>
      <c r="BR62" s="133"/>
      <c r="BS62" s="133"/>
      <c r="BT62" s="133"/>
      <c r="BU62" s="133"/>
      <c r="BV62" s="133"/>
      <c r="BW62" s="133"/>
      <c r="BX62" s="133"/>
      <c r="BY62" s="133"/>
      <c r="BZ62" s="133"/>
      <c r="CA62" s="133"/>
      <c r="CB62" s="133"/>
      <c r="CC62" s="133"/>
      <c r="CD62" s="133"/>
      <c r="CE62" s="133"/>
      <c r="CF62" s="133"/>
      <c r="CG62" s="133"/>
      <c r="CH62" s="133"/>
      <c r="CI62" s="133"/>
      <c r="CJ62" s="133"/>
      <c r="CK62" s="133"/>
      <c r="CL62" s="133"/>
      <c r="CM62" s="133"/>
      <c r="CN62" s="133"/>
      <c r="CO62" s="133"/>
      <c r="CP62" s="133"/>
      <c r="CQ62" s="133"/>
      <c r="CR62" s="133"/>
      <c r="CS62" s="133"/>
      <c r="CT62" s="133"/>
      <c r="CU62" s="133"/>
      <c r="CV62" s="133"/>
      <c r="CW62" s="133"/>
      <c r="CX62" s="133"/>
      <c r="CY62" s="133"/>
      <c r="CZ62" s="133"/>
      <c r="DA62" s="133"/>
      <c r="DB62" s="133"/>
      <c r="DC62" s="133"/>
      <c r="DD62" s="133"/>
      <c r="DE62" s="133"/>
      <c r="DF62" s="133"/>
      <c r="DG62" s="133"/>
      <c r="DH62" s="133"/>
      <c r="DI62" s="133"/>
      <c r="DJ62" s="133"/>
      <c r="DK62" s="133"/>
      <c r="DL62" s="133"/>
      <c r="DM62" s="133"/>
      <c r="DN62" s="133"/>
      <c r="DO62" s="133"/>
      <c r="DP62" s="133"/>
      <c r="DQ62" s="133"/>
      <c r="DR62" s="133"/>
      <c r="DS62" s="133"/>
      <c r="DT62" s="133"/>
      <c r="DU62" s="133"/>
      <c r="DV62" s="133"/>
      <c r="DW62" s="133"/>
      <c r="DX62" s="133"/>
      <c r="DY62" s="133"/>
      <c r="DZ62" s="133"/>
      <c r="EA62" s="133"/>
      <c r="EB62" s="133"/>
      <c r="EC62" s="133"/>
      <c r="ED62" s="133"/>
      <c r="EE62" s="133"/>
      <c r="EF62" s="133"/>
      <c r="EG62" s="133"/>
      <c r="EH62" s="133"/>
      <c r="EI62" s="133"/>
      <c r="EJ62" s="133"/>
      <c r="EK62" s="133"/>
      <c r="EL62" s="133"/>
      <c r="EM62" s="133"/>
      <c r="EN62" s="133"/>
      <c r="EO62" s="133"/>
      <c r="EP62" s="133"/>
      <c r="EQ62" s="133"/>
      <c r="ER62" s="133"/>
      <c r="ES62" s="133"/>
      <c r="ET62" s="133"/>
      <c r="EU62" s="133"/>
      <c r="EV62" s="133"/>
      <c r="EW62" s="133"/>
      <c r="EX62" s="133"/>
      <c r="EY62" s="133"/>
      <c r="EZ62" s="133"/>
      <c r="FA62" s="133"/>
      <c r="FB62" s="133"/>
      <c r="FC62" s="133"/>
      <c r="FD62" s="133"/>
      <c r="FE62" s="133"/>
      <c r="FF62" s="133"/>
      <c r="FG62" s="133"/>
      <c r="FH62" s="133"/>
      <c r="FI62" s="133"/>
      <c r="FJ62" s="133"/>
      <c r="FK62" s="133"/>
      <c r="FL62" s="133"/>
      <c r="FM62" s="133"/>
      <c r="FN62" s="133"/>
      <c r="FO62" s="133"/>
      <c r="FP62" s="133"/>
      <c r="FQ62" s="133"/>
      <c r="FR62" s="133"/>
      <c r="FS62" s="133"/>
      <c r="FT62" s="133"/>
      <c r="FU62" s="133"/>
      <c r="FV62" s="133"/>
      <c r="FW62" s="133"/>
      <c r="FX62" s="133"/>
      <c r="FY62" s="133"/>
      <c r="FZ62" s="133"/>
      <c r="GA62" s="133"/>
      <c r="GB62" s="133"/>
      <c r="GC62" s="133"/>
      <c r="GD62" s="133"/>
      <c r="GE62" s="133"/>
      <c r="GF62" s="133"/>
      <c r="GG62" s="133"/>
      <c r="GH62" s="133"/>
      <c r="GI62" s="133"/>
      <c r="GJ62" s="133"/>
      <c r="GK62" s="133"/>
      <c r="GL62" s="133"/>
      <c r="GM62" s="133"/>
      <c r="GN62" s="133"/>
      <c r="GO62" s="133"/>
      <c r="GP62" s="133"/>
      <c r="GQ62" s="133"/>
      <c r="GR62" s="133"/>
      <c r="GS62" s="133"/>
      <c r="GT62" s="133"/>
      <c r="GU62" s="133"/>
      <c r="GV62" s="133"/>
      <c r="GW62" s="133"/>
      <c r="GX62" s="133"/>
      <c r="GY62" s="133"/>
      <c r="GZ62" s="133"/>
      <c r="HA62" s="133"/>
      <c r="HB62" s="133"/>
      <c r="HC62" s="133"/>
      <c r="HD62" s="133"/>
      <c r="HE62" s="133"/>
      <c r="HF62" s="133"/>
      <c r="HG62" s="133"/>
      <c r="HH62" s="133"/>
      <c r="HI62" s="133"/>
      <c r="HJ62" s="133"/>
      <c r="HK62" s="133"/>
      <c r="HL62" s="133"/>
      <c r="HM62" s="133"/>
      <c r="HN62" s="133"/>
      <c r="HO62" s="133"/>
      <c r="HP62" s="133"/>
      <c r="HQ62" s="133"/>
      <c r="HR62" s="133"/>
      <c r="HS62" s="133"/>
      <c r="HT62" s="133"/>
      <c r="HU62" s="133"/>
      <c r="HV62" s="133"/>
      <c r="HW62" s="133"/>
      <c r="HX62" s="133"/>
      <c r="HY62" s="133"/>
      <c r="HZ62" s="133"/>
      <c r="IA62" s="133"/>
      <c r="IB62" s="133"/>
      <c r="IC62" s="133"/>
      <c r="ID62" s="133"/>
      <c r="IE62" s="133"/>
      <c r="IF62" s="133"/>
      <c r="IG62" s="133"/>
      <c r="IH62" s="133"/>
      <c r="II62" s="133"/>
      <c r="IJ62" s="133"/>
      <c r="IK62" s="133"/>
      <c r="IL62" s="133"/>
      <c r="IM62" s="133"/>
      <c r="IN62" s="133"/>
      <c r="IO62" s="133"/>
      <c r="IP62" s="133"/>
      <c r="IQ62" s="133"/>
      <c r="IR62" s="133"/>
      <c r="IS62" s="133"/>
      <c r="IT62" s="133"/>
      <c r="IU62" s="133"/>
      <c r="IV62" s="133"/>
      <c r="IW62" s="133"/>
      <c r="IX62" s="133"/>
      <c r="IY62" s="133"/>
      <c r="IZ62" s="133"/>
      <c r="JA62" s="133"/>
      <c r="JB62" s="133"/>
      <c r="JC62" s="133"/>
      <c r="JD62" s="133"/>
      <c r="JE62" s="133"/>
      <c r="JF62" s="133"/>
      <c r="JG62" s="133"/>
      <c r="JH62" s="133"/>
      <c r="JI62" s="133"/>
      <c r="JJ62" s="133"/>
      <c r="JK62" s="133"/>
      <c r="JL62" s="133"/>
      <c r="JM62" s="133"/>
      <c r="JN62" s="133"/>
      <c r="JO62" s="133"/>
      <c r="JP62" s="133"/>
      <c r="JQ62" s="133"/>
      <c r="JR62" s="133"/>
      <c r="JS62" s="133"/>
      <c r="JT62" s="133"/>
      <c r="JU62" s="133"/>
      <c r="JV62" s="133"/>
      <c r="JW62" s="133"/>
      <c r="JX62" s="133"/>
      <c r="JY62" s="133"/>
      <c r="JZ62" s="133"/>
      <c r="KA62" s="133"/>
      <c r="KB62" s="133"/>
      <c r="KC62" s="133"/>
      <c r="KD62" s="133"/>
      <c r="KE62" s="133"/>
      <c r="KF62" s="133"/>
      <c r="KG62" s="133"/>
      <c r="KH62" s="133"/>
      <c r="KI62" s="133"/>
      <c r="KJ62" s="133"/>
      <c r="KK62" s="133"/>
      <c r="KL62" s="133"/>
      <c r="KM62" s="133"/>
      <c r="KN62" s="133"/>
      <c r="KO62" s="133"/>
      <c r="KP62" s="133"/>
      <c r="KQ62" s="133"/>
      <c r="KR62" s="133"/>
      <c r="KS62" s="133"/>
      <c r="KT62" s="133"/>
      <c r="KU62" s="133"/>
      <c r="KV62" s="133"/>
      <c r="KW62" s="133"/>
      <c r="KX62" s="133"/>
      <c r="KY62" s="133"/>
      <c r="KZ62" s="133"/>
      <c r="LA62" s="133"/>
      <c r="LB62" s="133"/>
      <c r="LC62" s="133"/>
      <c r="LD62" s="133"/>
      <c r="LE62" s="133"/>
      <c r="LF62" s="133"/>
      <c r="LG62" s="133"/>
      <c r="LH62" s="133"/>
      <c r="LI62" s="133"/>
      <c r="LJ62" s="133"/>
      <c r="LK62" s="133"/>
      <c r="LL62" s="133"/>
      <c r="LM62" s="133"/>
      <c r="LN62" s="133"/>
      <c r="LO62" s="133"/>
      <c r="LP62" s="133"/>
      <c r="LQ62" s="133"/>
      <c r="LR62" s="133"/>
      <c r="LS62" s="133"/>
      <c r="LT62" s="133"/>
      <c r="LU62" s="133"/>
      <c r="LV62" s="133"/>
      <c r="LW62" s="133"/>
      <c r="LX62" s="133"/>
      <c r="LY62" s="133"/>
      <c r="LZ62" s="133"/>
      <c r="MA62" s="133"/>
      <c r="MB62" s="133"/>
      <c r="MC62" s="133"/>
      <c r="MD62" s="133"/>
      <c r="ME62" s="133"/>
      <c r="MF62" s="133"/>
      <c r="MG62" s="133"/>
      <c r="MH62" s="133"/>
      <c r="MI62" s="133"/>
      <c r="MJ62" s="133"/>
      <c r="MK62" s="133"/>
      <c r="ML62" s="133"/>
      <c r="MM62" s="133"/>
      <c r="MN62" s="133"/>
      <c r="MO62" s="133"/>
      <c r="MP62" s="133"/>
      <c r="MQ62" s="133"/>
      <c r="MR62" s="133"/>
      <c r="MS62" s="133"/>
      <c r="MT62" s="133"/>
      <c r="MU62" s="133"/>
      <c r="MV62" s="133"/>
      <c r="MW62" s="133"/>
      <c r="MX62" s="133"/>
      <c r="MY62" s="133"/>
      <c r="MZ62" s="133"/>
      <c r="NA62" s="133"/>
      <c r="NB62" s="133"/>
      <c r="NC62" s="133"/>
      <c r="ND62" s="133"/>
      <c r="NE62" s="133"/>
      <c r="NF62" s="133"/>
      <c r="NG62" s="133"/>
      <c r="NH62" s="133"/>
      <c r="NI62" s="133"/>
      <c r="NJ62" s="133"/>
      <c r="NK62" s="133"/>
      <c r="NL62" s="133"/>
      <c r="NM62" s="133"/>
      <c r="NN62" s="133"/>
      <c r="NO62" s="133"/>
      <c r="NP62" s="133"/>
      <c r="NQ62" s="133"/>
      <c r="NR62" s="133"/>
      <c r="NS62" s="133"/>
      <c r="NT62" s="133"/>
      <c r="NU62" s="133"/>
      <c r="NV62" s="133"/>
      <c r="NW62" s="133"/>
      <c r="NX62" s="133"/>
    </row>
    <row r="63" spans="1:388" ht="15" customHeight="1" x14ac:dyDescent="0.2">
      <c r="A63" s="151" t="s">
        <v>314</v>
      </c>
      <c r="B63" s="174" t="s">
        <v>379</v>
      </c>
      <c r="C63" s="169">
        <v>35.311031192681114</v>
      </c>
      <c r="D63" s="169">
        <v>40.414691508001603</v>
      </c>
      <c r="E63" s="169">
        <v>47.007742146146477</v>
      </c>
      <c r="F63" s="169">
        <v>50.423325506520598</v>
      </c>
      <c r="G63" s="169">
        <v>55.25507449301854</v>
      </c>
      <c r="H63" s="169">
        <v>59.715702082996302</v>
      </c>
      <c r="I63" s="169">
        <v>59.367421670586978</v>
      </c>
      <c r="J63" s="169">
        <v>49.781758157397896</v>
      </c>
      <c r="K63"/>
      <c r="L63"/>
      <c r="M63"/>
      <c r="N63"/>
      <c r="O63"/>
      <c r="P63"/>
      <c r="Q63"/>
      <c r="R63" s="133"/>
      <c r="S63" s="133"/>
      <c r="T63" s="133"/>
      <c r="U63" s="133"/>
      <c r="V63" s="133"/>
      <c r="W63" s="133"/>
      <c r="X63" s="133"/>
      <c r="Y63" s="133"/>
      <c r="Z63" s="133"/>
      <c r="AA63" s="133"/>
      <c r="AB63" s="133"/>
      <c r="AC63" s="133"/>
      <c r="AD63" s="133"/>
      <c r="AE63" s="133"/>
      <c r="AF63" s="133"/>
      <c r="AG63" s="133"/>
      <c r="AH63" s="133"/>
      <c r="AI63" s="133"/>
      <c r="AJ63" s="133"/>
      <c r="AK63" s="133"/>
      <c r="AL63" s="133"/>
      <c r="AM63" s="133"/>
      <c r="AN63" s="133"/>
      <c r="AO63" s="133"/>
      <c r="AP63" s="133"/>
      <c r="AQ63" s="133"/>
      <c r="AR63" s="133"/>
      <c r="AS63" s="133"/>
      <c r="AT63" s="133"/>
      <c r="AU63" s="133"/>
      <c r="AV63" s="133"/>
      <c r="AW63" s="133"/>
      <c r="AX63" s="133"/>
      <c r="AY63" s="133"/>
      <c r="AZ63" s="133"/>
      <c r="BA63" s="133"/>
      <c r="BB63" s="133"/>
      <c r="BC63" s="133"/>
      <c r="BD63" s="133"/>
      <c r="BE63" s="133"/>
      <c r="BF63" s="133"/>
      <c r="BG63" s="133"/>
      <c r="BH63" s="133"/>
      <c r="BI63" s="133"/>
      <c r="BJ63" s="133"/>
      <c r="BK63" s="133"/>
      <c r="BL63" s="133"/>
      <c r="BM63" s="133"/>
      <c r="BN63" s="133"/>
      <c r="BO63" s="133"/>
      <c r="BP63" s="133"/>
      <c r="BQ63" s="133"/>
      <c r="BR63" s="133"/>
      <c r="BS63" s="133"/>
      <c r="BT63" s="133"/>
      <c r="BU63" s="133"/>
      <c r="BV63" s="133"/>
      <c r="BW63" s="133"/>
      <c r="BX63" s="133"/>
      <c r="BY63" s="133"/>
      <c r="BZ63" s="133"/>
      <c r="CA63" s="133"/>
      <c r="CB63" s="133"/>
      <c r="CC63" s="133"/>
      <c r="CD63" s="133"/>
      <c r="CE63" s="133"/>
      <c r="CF63" s="133"/>
      <c r="CG63" s="133"/>
      <c r="CH63" s="133"/>
      <c r="CI63" s="133"/>
      <c r="CJ63" s="133"/>
      <c r="CK63" s="133"/>
      <c r="CL63" s="133"/>
      <c r="CM63" s="133"/>
      <c r="CN63" s="133"/>
      <c r="CO63" s="133"/>
      <c r="CP63" s="133"/>
      <c r="CQ63" s="133"/>
      <c r="CR63" s="133"/>
      <c r="CS63" s="133"/>
      <c r="CT63" s="133"/>
      <c r="CU63" s="133"/>
      <c r="CV63" s="133"/>
      <c r="CW63" s="133"/>
      <c r="CX63" s="133"/>
      <c r="CY63" s="133"/>
      <c r="CZ63" s="133"/>
      <c r="DA63" s="133"/>
      <c r="DB63" s="133"/>
      <c r="DC63" s="133"/>
      <c r="DD63" s="133"/>
      <c r="DE63" s="133"/>
      <c r="DF63" s="133"/>
      <c r="DG63" s="133"/>
      <c r="DH63" s="133"/>
      <c r="DI63" s="133"/>
      <c r="DJ63" s="133"/>
      <c r="DK63" s="133"/>
      <c r="DL63" s="133"/>
      <c r="DM63" s="133"/>
      <c r="DN63" s="133"/>
      <c r="DO63" s="133"/>
      <c r="DP63" s="133"/>
      <c r="DQ63" s="133"/>
      <c r="DR63" s="133"/>
      <c r="DS63" s="133"/>
      <c r="DT63" s="133"/>
      <c r="DU63" s="133"/>
      <c r="DV63" s="133"/>
      <c r="DW63" s="133"/>
      <c r="DX63" s="133"/>
      <c r="DY63" s="133"/>
      <c r="DZ63" s="133"/>
      <c r="EA63" s="133"/>
      <c r="EB63" s="133"/>
      <c r="EC63" s="133"/>
      <c r="ED63" s="133"/>
      <c r="EE63" s="133"/>
      <c r="EF63" s="133"/>
      <c r="EG63" s="133"/>
      <c r="EH63" s="133"/>
      <c r="EI63" s="133"/>
      <c r="EJ63" s="133"/>
      <c r="EK63" s="133"/>
      <c r="EL63" s="133"/>
      <c r="EM63" s="133"/>
      <c r="EN63" s="133"/>
      <c r="EO63" s="133"/>
      <c r="EP63" s="133"/>
      <c r="EQ63" s="133"/>
      <c r="ER63" s="133"/>
      <c r="ES63" s="133"/>
      <c r="ET63" s="133"/>
      <c r="EU63" s="133"/>
      <c r="EV63" s="133"/>
      <c r="EW63" s="133"/>
      <c r="EX63" s="133"/>
      <c r="EY63" s="133"/>
      <c r="EZ63" s="133"/>
      <c r="FA63" s="133"/>
      <c r="FB63" s="133"/>
      <c r="FC63" s="133"/>
      <c r="FD63" s="133"/>
      <c r="FE63" s="133"/>
      <c r="FF63" s="133"/>
      <c r="FG63" s="133"/>
      <c r="FH63" s="133"/>
      <c r="FI63" s="133"/>
      <c r="FJ63" s="133"/>
      <c r="FK63" s="133"/>
      <c r="FL63" s="133"/>
      <c r="FM63" s="133"/>
      <c r="FN63" s="133"/>
      <c r="FO63" s="133"/>
      <c r="FP63" s="133"/>
      <c r="FQ63" s="133"/>
      <c r="FR63" s="133"/>
      <c r="FS63" s="133"/>
      <c r="FT63" s="133"/>
      <c r="FU63" s="133"/>
      <c r="FV63" s="133"/>
      <c r="FW63" s="133"/>
      <c r="FX63" s="133"/>
      <c r="FY63" s="133"/>
      <c r="FZ63" s="133"/>
      <c r="GA63" s="133"/>
      <c r="GB63" s="133"/>
      <c r="GC63" s="133"/>
      <c r="GD63" s="133"/>
      <c r="GE63" s="133"/>
      <c r="GF63" s="133"/>
      <c r="GG63" s="133"/>
      <c r="GH63" s="133"/>
      <c r="GI63" s="133"/>
      <c r="GJ63" s="133"/>
      <c r="GK63" s="133"/>
      <c r="GL63" s="133"/>
      <c r="GM63" s="133"/>
      <c r="GN63" s="133"/>
      <c r="GO63" s="133"/>
      <c r="GP63" s="133"/>
      <c r="GQ63" s="133"/>
      <c r="GR63" s="133"/>
      <c r="GS63" s="133"/>
      <c r="GT63" s="133"/>
      <c r="GU63" s="133"/>
      <c r="GV63" s="133"/>
      <c r="GW63" s="133"/>
      <c r="GX63" s="133"/>
      <c r="GY63" s="133"/>
      <c r="GZ63" s="133"/>
      <c r="HA63" s="133"/>
      <c r="HB63" s="133"/>
      <c r="HC63" s="133"/>
      <c r="HD63" s="133"/>
      <c r="HE63" s="133"/>
      <c r="HF63" s="133"/>
      <c r="HG63" s="133"/>
      <c r="HH63" s="133"/>
      <c r="HI63" s="133"/>
      <c r="HJ63" s="133"/>
      <c r="HK63" s="133"/>
      <c r="HL63" s="133"/>
      <c r="HM63" s="133"/>
      <c r="HN63" s="133"/>
      <c r="HO63" s="133"/>
      <c r="HP63" s="133"/>
      <c r="HQ63" s="133"/>
      <c r="HR63" s="133"/>
      <c r="HS63" s="133"/>
      <c r="HT63" s="133"/>
      <c r="HU63" s="133"/>
      <c r="HV63" s="133"/>
      <c r="HW63" s="133"/>
      <c r="HX63" s="133"/>
      <c r="HY63" s="133"/>
      <c r="HZ63" s="133"/>
      <c r="IA63" s="133"/>
      <c r="IB63" s="133"/>
      <c r="IC63" s="133"/>
      <c r="ID63" s="133"/>
      <c r="IE63" s="133"/>
      <c r="IF63" s="133"/>
      <c r="IG63" s="133"/>
      <c r="IH63" s="133"/>
      <c r="II63" s="133"/>
      <c r="IJ63" s="133"/>
      <c r="IK63" s="133"/>
      <c r="IL63" s="133"/>
      <c r="IM63" s="133"/>
      <c r="IN63" s="133"/>
      <c r="IO63" s="133"/>
      <c r="IP63" s="133"/>
      <c r="IQ63" s="133"/>
      <c r="IR63" s="133"/>
      <c r="IS63" s="133"/>
      <c r="IT63" s="133"/>
      <c r="IU63" s="133"/>
      <c r="IV63" s="133"/>
      <c r="IW63" s="133"/>
      <c r="IX63" s="133"/>
      <c r="IY63" s="133"/>
      <c r="IZ63" s="133"/>
      <c r="JA63" s="133"/>
      <c r="JB63" s="133"/>
      <c r="JC63" s="133"/>
      <c r="JD63" s="133"/>
      <c r="JE63" s="133"/>
      <c r="JF63" s="133"/>
      <c r="JG63" s="133"/>
      <c r="JH63" s="133"/>
      <c r="JI63" s="133"/>
      <c r="JJ63" s="133"/>
      <c r="JK63" s="133"/>
      <c r="JL63" s="133"/>
      <c r="JM63" s="133"/>
      <c r="JN63" s="133"/>
      <c r="JO63" s="133"/>
      <c r="JP63" s="133"/>
      <c r="JQ63" s="133"/>
      <c r="JR63" s="133"/>
      <c r="JS63" s="133"/>
      <c r="JT63" s="133"/>
      <c r="JU63" s="133"/>
      <c r="JV63" s="133"/>
      <c r="JW63" s="133"/>
      <c r="JX63" s="133"/>
      <c r="JY63" s="133"/>
      <c r="JZ63" s="133"/>
      <c r="KA63" s="133"/>
      <c r="KB63" s="133"/>
      <c r="KC63" s="133"/>
      <c r="KD63" s="133"/>
      <c r="KE63" s="133"/>
      <c r="KF63" s="133"/>
      <c r="KG63" s="133"/>
      <c r="KH63" s="133"/>
      <c r="KI63" s="133"/>
      <c r="KJ63" s="133"/>
      <c r="KK63" s="133"/>
      <c r="KL63" s="133"/>
      <c r="KM63" s="133"/>
      <c r="KN63" s="133"/>
      <c r="KO63" s="133"/>
      <c r="KP63" s="133"/>
      <c r="KQ63" s="133"/>
      <c r="KR63" s="133"/>
      <c r="KS63" s="133"/>
      <c r="KT63" s="133"/>
      <c r="KU63" s="133"/>
      <c r="KV63" s="133"/>
      <c r="KW63" s="133"/>
      <c r="KX63" s="133"/>
      <c r="KY63" s="133"/>
      <c r="KZ63" s="133"/>
      <c r="LA63" s="133"/>
      <c r="LB63" s="133"/>
      <c r="LC63" s="133"/>
      <c r="LD63" s="133"/>
      <c r="LE63" s="133"/>
      <c r="LF63" s="133"/>
      <c r="LG63" s="133"/>
      <c r="LH63" s="133"/>
      <c r="LI63" s="133"/>
      <c r="LJ63" s="133"/>
      <c r="LK63" s="133"/>
      <c r="LL63" s="133"/>
      <c r="LM63" s="133"/>
      <c r="LN63" s="133"/>
      <c r="LO63" s="133"/>
      <c r="LP63" s="133"/>
      <c r="LQ63" s="133"/>
      <c r="LR63" s="133"/>
      <c r="LS63" s="133"/>
      <c r="LT63" s="133"/>
      <c r="LU63" s="133"/>
      <c r="LV63" s="133"/>
      <c r="LW63" s="133"/>
      <c r="LX63" s="133"/>
      <c r="LY63" s="133"/>
      <c r="LZ63" s="133"/>
      <c r="MA63" s="133"/>
      <c r="MB63" s="133"/>
      <c r="MC63" s="133"/>
      <c r="MD63" s="133"/>
      <c r="ME63" s="133"/>
      <c r="MF63" s="133"/>
      <c r="MG63" s="133"/>
      <c r="MH63" s="133"/>
      <c r="MI63" s="133"/>
      <c r="MJ63" s="133"/>
      <c r="MK63" s="133"/>
      <c r="ML63" s="133"/>
      <c r="MM63" s="133"/>
      <c r="MN63" s="133"/>
      <c r="MO63" s="133"/>
      <c r="MP63" s="133"/>
      <c r="MQ63" s="133"/>
      <c r="MR63" s="133"/>
      <c r="MS63" s="133"/>
      <c r="MT63" s="133"/>
      <c r="MU63" s="133"/>
      <c r="MV63" s="133"/>
      <c r="MW63" s="133"/>
      <c r="MX63" s="133"/>
      <c r="MY63" s="133"/>
      <c r="MZ63" s="133"/>
      <c r="NA63" s="133"/>
      <c r="NB63" s="133"/>
      <c r="NC63" s="133"/>
      <c r="ND63" s="133"/>
      <c r="NE63" s="133"/>
      <c r="NF63" s="133"/>
      <c r="NG63" s="133"/>
      <c r="NH63" s="133"/>
      <c r="NI63" s="133"/>
      <c r="NJ63" s="133"/>
      <c r="NK63" s="133"/>
      <c r="NL63" s="133"/>
      <c r="NM63" s="133"/>
      <c r="NN63" s="133"/>
      <c r="NO63" s="133"/>
      <c r="NP63" s="133"/>
      <c r="NQ63" s="133"/>
      <c r="NR63" s="133"/>
      <c r="NS63" s="133"/>
      <c r="NT63" s="133"/>
      <c r="NU63" s="133"/>
      <c r="NV63" s="133"/>
      <c r="NW63" s="133"/>
      <c r="NX63" s="133"/>
    </row>
    <row r="64" spans="1:388" ht="15" customHeight="1" x14ac:dyDescent="0.2">
      <c r="A64" s="151" t="s">
        <v>315</v>
      </c>
      <c r="B64" s="174" t="s">
        <v>380</v>
      </c>
      <c r="C64" s="168">
        <v>0.18687040216279163</v>
      </c>
      <c r="D64" s="168">
        <v>0.20367228497707809</v>
      </c>
      <c r="E64" s="168">
        <v>0.22429498113439486</v>
      </c>
      <c r="F64" s="168">
        <v>0.22687660520369227</v>
      </c>
      <c r="G64" s="168">
        <v>0.23030686511375795</v>
      </c>
      <c r="H64" s="168">
        <v>0.23120528915516611</v>
      </c>
      <c r="I64" s="168">
        <v>0.21344438653407272</v>
      </c>
      <c r="J64" s="168">
        <v>0.21846488713634946</v>
      </c>
      <c r="K64"/>
      <c r="L64"/>
      <c r="M64"/>
      <c r="N64"/>
      <c r="O64"/>
      <c r="P64"/>
      <c r="Q64"/>
      <c r="R64" s="133"/>
      <c r="S64" s="133"/>
      <c r="T64" s="133"/>
      <c r="U64" s="133"/>
      <c r="V64" s="133"/>
      <c r="W64" s="133"/>
      <c r="X64" s="133"/>
      <c r="Y64" s="133"/>
      <c r="Z64" s="133"/>
      <c r="AA64" s="133"/>
      <c r="AB64" s="133"/>
      <c r="AC64" s="133"/>
      <c r="AD64" s="133"/>
      <c r="AE64" s="133"/>
      <c r="AF64" s="133"/>
      <c r="AG64" s="133"/>
      <c r="AH64" s="133"/>
      <c r="AI64" s="133"/>
      <c r="AJ64" s="133"/>
      <c r="AK64" s="133"/>
      <c r="AL64" s="133"/>
      <c r="AM64" s="133"/>
      <c r="AN64" s="133"/>
      <c r="AO64" s="133"/>
      <c r="AP64" s="133"/>
      <c r="AQ64" s="133"/>
      <c r="AR64" s="133"/>
      <c r="AS64" s="133"/>
      <c r="AT64" s="133"/>
      <c r="AU64" s="133"/>
      <c r="AV64" s="133"/>
      <c r="AW64" s="133"/>
      <c r="AX64" s="133"/>
      <c r="AY64" s="133"/>
      <c r="AZ64" s="133"/>
      <c r="BA64" s="133"/>
      <c r="BB64" s="133"/>
      <c r="BC64" s="133"/>
      <c r="BD64" s="133"/>
      <c r="BE64" s="133"/>
      <c r="BF64" s="133"/>
      <c r="BG64" s="133"/>
      <c r="BH64" s="133"/>
      <c r="BI64" s="133"/>
      <c r="BJ64" s="133"/>
      <c r="BK64" s="133"/>
      <c r="BL64" s="133"/>
      <c r="BM64" s="133"/>
      <c r="BN64" s="133"/>
      <c r="BO64" s="133"/>
      <c r="BP64" s="133"/>
      <c r="BQ64" s="133"/>
      <c r="BR64" s="133"/>
      <c r="BS64" s="133"/>
      <c r="BT64" s="133"/>
      <c r="BU64" s="133"/>
      <c r="BV64" s="133"/>
      <c r="BW64" s="133"/>
      <c r="BX64" s="133"/>
      <c r="BY64" s="133"/>
      <c r="BZ64" s="133"/>
      <c r="CA64" s="133"/>
      <c r="CB64" s="133"/>
      <c r="CC64" s="133"/>
      <c r="CD64" s="133"/>
      <c r="CE64" s="133"/>
      <c r="CF64" s="133"/>
      <c r="CG64" s="133"/>
      <c r="CH64" s="133"/>
      <c r="CI64" s="133"/>
      <c r="CJ64" s="133"/>
      <c r="CK64" s="133"/>
      <c r="CL64" s="133"/>
      <c r="CM64" s="133"/>
      <c r="CN64" s="133"/>
      <c r="CO64" s="133"/>
      <c r="CP64" s="133"/>
      <c r="CQ64" s="133"/>
      <c r="CR64" s="133"/>
      <c r="CS64" s="133"/>
      <c r="CT64" s="133"/>
      <c r="CU64" s="133"/>
      <c r="CV64" s="133"/>
      <c r="CW64" s="133"/>
      <c r="CX64" s="133"/>
      <c r="CY64" s="133"/>
      <c r="CZ64" s="133"/>
      <c r="DA64" s="133"/>
      <c r="DB64" s="133"/>
      <c r="DC64" s="133"/>
      <c r="DD64" s="133"/>
      <c r="DE64" s="133"/>
      <c r="DF64" s="133"/>
      <c r="DG64" s="133"/>
      <c r="DH64" s="133"/>
      <c r="DI64" s="133"/>
      <c r="DJ64" s="133"/>
      <c r="DK64" s="133"/>
      <c r="DL64" s="133"/>
      <c r="DM64" s="133"/>
      <c r="DN64" s="133"/>
      <c r="DO64" s="133"/>
      <c r="DP64" s="133"/>
      <c r="DQ64" s="133"/>
      <c r="DR64" s="133"/>
      <c r="DS64" s="133"/>
      <c r="DT64" s="133"/>
      <c r="DU64" s="133"/>
      <c r="DV64" s="133"/>
      <c r="DW64" s="133"/>
      <c r="DX64" s="133"/>
      <c r="DY64" s="133"/>
      <c r="DZ64" s="133"/>
      <c r="EA64" s="133"/>
      <c r="EB64" s="133"/>
      <c r="EC64" s="133"/>
      <c r="ED64" s="133"/>
      <c r="EE64" s="133"/>
      <c r="EF64" s="133"/>
      <c r="EG64" s="133"/>
      <c r="EH64" s="133"/>
      <c r="EI64" s="133"/>
      <c r="EJ64" s="133"/>
      <c r="EK64" s="133"/>
      <c r="EL64" s="133"/>
      <c r="EM64" s="133"/>
      <c r="EN64" s="133"/>
      <c r="EO64" s="133"/>
      <c r="EP64" s="133"/>
      <c r="EQ64" s="133"/>
      <c r="ER64" s="133"/>
      <c r="ES64" s="133"/>
      <c r="ET64" s="133"/>
      <c r="EU64" s="133"/>
      <c r="EV64" s="133"/>
      <c r="EW64" s="133"/>
      <c r="EX64" s="133"/>
      <c r="EY64" s="133"/>
      <c r="EZ64" s="133"/>
      <c r="FA64" s="133"/>
      <c r="FB64" s="133"/>
      <c r="FC64" s="133"/>
      <c r="FD64" s="133"/>
      <c r="FE64" s="133"/>
      <c r="FF64" s="133"/>
      <c r="FG64" s="133"/>
      <c r="FH64" s="133"/>
      <c r="FI64" s="133"/>
      <c r="FJ64" s="133"/>
      <c r="FK64" s="133"/>
      <c r="FL64" s="133"/>
      <c r="FM64" s="133"/>
      <c r="FN64" s="133"/>
      <c r="FO64" s="133"/>
      <c r="FP64" s="133"/>
      <c r="FQ64" s="133"/>
      <c r="FR64" s="133"/>
      <c r="FS64" s="133"/>
      <c r="FT64" s="133"/>
      <c r="FU64" s="133"/>
      <c r="FV64" s="133"/>
      <c r="FW64" s="133"/>
      <c r="FX64" s="133"/>
      <c r="FY64" s="133"/>
      <c r="FZ64" s="133"/>
      <c r="GA64" s="133"/>
      <c r="GB64" s="133"/>
      <c r="GC64" s="133"/>
      <c r="GD64" s="133"/>
      <c r="GE64" s="133"/>
      <c r="GF64" s="133"/>
      <c r="GG64" s="133"/>
      <c r="GH64" s="133"/>
      <c r="GI64" s="133"/>
      <c r="GJ64" s="133"/>
      <c r="GK64" s="133"/>
      <c r="GL64" s="133"/>
      <c r="GM64" s="133"/>
      <c r="GN64" s="133"/>
      <c r="GO64" s="133"/>
      <c r="GP64" s="133"/>
      <c r="GQ64" s="133"/>
      <c r="GR64" s="133"/>
      <c r="GS64" s="133"/>
      <c r="GT64" s="133"/>
      <c r="GU64" s="133"/>
      <c r="GV64" s="133"/>
      <c r="GW64" s="133"/>
      <c r="GX64" s="133"/>
      <c r="GY64" s="133"/>
      <c r="GZ64" s="133"/>
      <c r="HA64" s="133"/>
      <c r="HB64" s="133"/>
      <c r="HC64" s="133"/>
      <c r="HD64" s="133"/>
      <c r="HE64" s="133"/>
      <c r="HF64" s="133"/>
      <c r="HG64" s="133"/>
      <c r="HH64" s="133"/>
      <c r="HI64" s="133"/>
      <c r="HJ64" s="133"/>
      <c r="HK64" s="133"/>
      <c r="HL64" s="133"/>
      <c r="HM64" s="133"/>
      <c r="HN64" s="133"/>
      <c r="HO64" s="133"/>
      <c r="HP64" s="133"/>
      <c r="HQ64" s="133"/>
      <c r="HR64" s="133"/>
      <c r="HS64" s="133"/>
      <c r="HT64" s="133"/>
      <c r="HU64" s="133"/>
      <c r="HV64" s="133"/>
      <c r="HW64" s="133"/>
      <c r="HX64" s="133"/>
      <c r="HY64" s="133"/>
      <c r="HZ64" s="133"/>
      <c r="IA64" s="133"/>
      <c r="IB64" s="133"/>
      <c r="IC64" s="133"/>
      <c r="ID64" s="133"/>
      <c r="IE64" s="133"/>
      <c r="IF64" s="133"/>
      <c r="IG64" s="133"/>
      <c r="IH64" s="133"/>
      <c r="II64" s="133"/>
      <c r="IJ64" s="133"/>
      <c r="IK64" s="133"/>
      <c r="IL64" s="133"/>
      <c r="IM64" s="133"/>
      <c r="IN64" s="133"/>
      <c r="IO64" s="133"/>
      <c r="IP64" s="133"/>
      <c r="IQ64" s="133"/>
      <c r="IR64" s="133"/>
      <c r="IS64" s="133"/>
      <c r="IT64" s="133"/>
      <c r="IU64" s="133"/>
      <c r="IV64" s="133"/>
      <c r="IW64" s="133"/>
      <c r="IX64" s="133"/>
      <c r="IY64" s="133"/>
      <c r="IZ64" s="133"/>
      <c r="JA64" s="133"/>
      <c r="JB64" s="133"/>
      <c r="JC64" s="133"/>
      <c r="JD64" s="133"/>
      <c r="JE64" s="133"/>
      <c r="JF64" s="133"/>
      <c r="JG64" s="133"/>
      <c r="JH64" s="133"/>
      <c r="JI64" s="133"/>
      <c r="JJ64" s="133"/>
      <c r="JK64" s="133"/>
      <c r="JL64" s="133"/>
      <c r="JM64" s="133"/>
      <c r="JN64" s="133"/>
      <c r="JO64" s="133"/>
      <c r="JP64" s="133"/>
      <c r="JQ64" s="133"/>
      <c r="JR64" s="133"/>
      <c r="JS64" s="133"/>
      <c r="JT64" s="133"/>
      <c r="JU64" s="133"/>
      <c r="JV64" s="133"/>
      <c r="JW64" s="133"/>
      <c r="JX64" s="133"/>
      <c r="JY64" s="133"/>
      <c r="JZ64" s="133"/>
      <c r="KA64" s="133"/>
      <c r="KB64" s="133"/>
      <c r="KC64" s="133"/>
      <c r="KD64" s="133"/>
      <c r="KE64" s="133"/>
      <c r="KF64" s="133"/>
      <c r="KG64" s="133"/>
      <c r="KH64" s="133"/>
      <c r="KI64" s="133"/>
      <c r="KJ64" s="133"/>
      <c r="KK64" s="133"/>
      <c r="KL64" s="133"/>
      <c r="KM64" s="133"/>
      <c r="KN64" s="133"/>
      <c r="KO64" s="133"/>
      <c r="KP64" s="133"/>
      <c r="KQ64" s="133"/>
      <c r="KR64" s="133"/>
      <c r="KS64" s="133"/>
      <c r="KT64" s="133"/>
      <c r="KU64" s="133"/>
      <c r="KV64" s="133"/>
      <c r="KW64" s="133"/>
      <c r="KX64" s="133"/>
      <c r="KY64" s="133"/>
      <c r="KZ64" s="133"/>
      <c r="LA64" s="133"/>
      <c r="LB64" s="133"/>
      <c r="LC64" s="133"/>
      <c r="LD64" s="133"/>
      <c r="LE64" s="133"/>
      <c r="LF64" s="133"/>
      <c r="LG64" s="133"/>
      <c r="LH64" s="133"/>
      <c r="LI64" s="133"/>
      <c r="LJ64" s="133"/>
      <c r="LK64" s="133"/>
      <c r="LL64" s="133"/>
      <c r="LM64" s="133"/>
      <c r="LN64" s="133"/>
      <c r="LO64" s="133"/>
      <c r="LP64" s="133"/>
      <c r="LQ64" s="133"/>
      <c r="LR64" s="133"/>
      <c r="LS64" s="133"/>
      <c r="LT64" s="133"/>
      <c r="LU64" s="133"/>
      <c r="LV64" s="133"/>
      <c r="LW64" s="133"/>
      <c r="LX64" s="133"/>
      <c r="LY64" s="133"/>
      <c r="LZ64" s="133"/>
      <c r="MA64" s="133"/>
      <c r="MB64" s="133"/>
      <c r="MC64" s="133"/>
      <c r="MD64" s="133"/>
      <c r="ME64" s="133"/>
      <c r="MF64" s="133"/>
      <c r="MG64" s="133"/>
      <c r="MH64" s="133"/>
      <c r="MI64" s="133"/>
      <c r="MJ64" s="133"/>
      <c r="MK64" s="133"/>
      <c r="ML64" s="133"/>
      <c r="MM64" s="133"/>
      <c r="MN64" s="133"/>
      <c r="MO64" s="133"/>
      <c r="MP64" s="133"/>
      <c r="MQ64" s="133"/>
      <c r="MR64" s="133"/>
      <c r="MS64" s="133"/>
      <c r="MT64" s="133"/>
      <c r="MU64" s="133"/>
      <c r="MV64" s="133"/>
      <c r="MW64" s="133"/>
      <c r="MX64" s="133"/>
      <c r="MY64" s="133"/>
      <c r="MZ64" s="133"/>
      <c r="NA64" s="133"/>
      <c r="NB64" s="133"/>
      <c r="NC64" s="133"/>
      <c r="ND64" s="133"/>
      <c r="NE64" s="133"/>
      <c r="NF64" s="133"/>
      <c r="NG64" s="133"/>
      <c r="NH64" s="133"/>
      <c r="NI64" s="133"/>
      <c r="NJ64" s="133"/>
      <c r="NK64" s="133"/>
      <c r="NL64" s="133"/>
      <c r="NM64" s="133"/>
      <c r="NN64" s="133"/>
      <c r="NO64" s="133"/>
      <c r="NP64" s="133"/>
      <c r="NQ64" s="133"/>
      <c r="NR64" s="133"/>
      <c r="NS64" s="133"/>
      <c r="NT64" s="133"/>
      <c r="NU64" s="133"/>
      <c r="NV64" s="133"/>
      <c r="NW64" s="133"/>
      <c r="NX64" s="133"/>
    </row>
    <row r="65" spans="1:388" ht="15" customHeight="1" x14ac:dyDescent="0.2">
      <c r="A65" s="151" t="s">
        <v>316</v>
      </c>
      <c r="B65" s="174" t="s">
        <v>381</v>
      </c>
      <c r="C65" s="169">
        <v>1.0515247108307046</v>
      </c>
      <c r="D65" s="169">
        <v>1.0515247108307046</v>
      </c>
      <c r="E65" s="169">
        <v>1.1146161934805465</v>
      </c>
      <c r="F65" s="169">
        <v>1.1893912840285079</v>
      </c>
      <c r="G65" s="169">
        <v>1.2820812400202519</v>
      </c>
      <c r="H65" s="169">
        <v>1.3922966078591736</v>
      </c>
      <c r="I65" s="169">
        <v>1.5036803364879074</v>
      </c>
      <c r="J65" s="169">
        <v>1.2354316550192523</v>
      </c>
      <c r="K65"/>
      <c r="L65"/>
      <c r="M65"/>
      <c r="N65"/>
      <c r="O65"/>
      <c r="P65"/>
      <c r="Q65"/>
      <c r="R65" s="133"/>
      <c r="S65" s="133"/>
      <c r="T65" s="133"/>
      <c r="U65" s="133"/>
      <c r="V65" s="133"/>
      <c r="W65" s="133"/>
      <c r="X65" s="133"/>
      <c r="Y65" s="133"/>
      <c r="Z65" s="133"/>
      <c r="AA65" s="133"/>
      <c r="AB65" s="133"/>
      <c r="AC65" s="133"/>
      <c r="AD65" s="133"/>
      <c r="AE65" s="133"/>
      <c r="AF65" s="133"/>
      <c r="AG65" s="133"/>
      <c r="AH65" s="133"/>
      <c r="AI65" s="133"/>
      <c r="AJ65" s="133"/>
      <c r="AK65" s="133"/>
      <c r="AL65" s="133"/>
      <c r="AM65" s="133"/>
      <c r="AN65" s="133"/>
      <c r="AO65" s="133"/>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c r="DT65" s="133"/>
      <c r="DU65" s="133"/>
      <c r="DV65" s="133"/>
      <c r="DW65" s="133"/>
      <c r="DX65" s="133"/>
      <c r="DY65" s="133"/>
      <c r="DZ65" s="133"/>
      <c r="EA65" s="133"/>
      <c r="EB65" s="133"/>
      <c r="EC65" s="133"/>
      <c r="ED65" s="133"/>
      <c r="EE65" s="133"/>
      <c r="EF65" s="133"/>
      <c r="EG65" s="133"/>
      <c r="EH65" s="133"/>
      <c r="EI65" s="133"/>
      <c r="EJ65" s="133"/>
      <c r="EK65" s="133"/>
      <c r="EL65" s="133"/>
      <c r="EM65" s="133"/>
      <c r="EN65" s="133"/>
      <c r="EO65" s="133"/>
      <c r="EP65" s="133"/>
      <c r="EQ65" s="133"/>
      <c r="ER65" s="133"/>
      <c r="ES65" s="133"/>
      <c r="ET65" s="133"/>
      <c r="EU65" s="133"/>
      <c r="EV65" s="133"/>
      <c r="EW65" s="133"/>
      <c r="EX65" s="133"/>
      <c r="EY65" s="133"/>
      <c r="EZ65" s="133"/>
      <c r="FA65" s="133"/>
      <c r="FB65" s="133"/>
      <c r="FC65" s="133"/>
      <c r="FD65" s="133"/>
      <c r="FE65" s="133"/>
      <c r="FF65" s="133"/>
      <c r="FG65" s="133"/>
      <c r="FH65" s="133"/>
      <c r="FI65" s="133"/>
      <c r="FJ65" s="133"/>
      <c r="FK65" s="133"/>
      <c r="FL65" s="133"/>
      <c r="FM65" s="133"/>
      <c r="FN65" s="133"/>
      <c r="FO65" s="133"/>
      <c r="FP65" s="133"/>
      <c r="FQ65" s="133"/>
      <c r="FR65" s="133"/>
      <c r="FS65" s="133"/>
      <c r="FT65" s="133"/>
      <c r="FU65" s="133"/>
      <c r="FV65" s="133"/>
      <c r="FW65" s="133"/>
      <c r="FX65" s="133"/>
      <c r="FY65" s="133"/>
      <c r="FZ65" s="133"/>
      <c r="GA65" s="133"/>
      <c r="GB65" s="133"/>
      <c r="GC65" s="133"/>
      <c r="GD65" s="133"/>
      <c r="GE65" s="133"/>
      <c r="GF65" s="133"/>
      <c r="GG65" s="133"/>
      <c r="GH65" s="133"/>
      <c r="GI65" s="133"/>
      <c r="GJ65" s="133"/>
      <c r="GK65" s="133"/>
      <c r="GL65" s="133"/>
      <c r="GM65" s="133"/>
      <c r="GN65" s="133"/>
      <c r="GO65" s="133"/>
      <c r="GP65" s="133"/>
      <c r="GQ65" s="133"/>
      <c r="GR65" s="133"/>
      <c r="GS65" s="133"/>
      <c r="GT65" s="133"/>
      <c r="GU65" s="133"/>
      <c r="GV65" s="133"/>
      <c r="GW65" s="133"/>
      <c r="GX65" s="133"/>
      <c r="GY65" s="133"/>
      <c r="GZ65" s="133"/>
      <c r="HA65" s="133"/>
      <c r="HB65" s="133"/>
      <c r="HC65" s="133"/>
      <c r="HD65" s="133"/>
      <c r="HE65" s="133"/>
      <c r="HF65" s="133"/>
      <c r="HG65" s="133"/>
      <c r="HH65" s="133"/>
      <c r="HI65" s="133"/>
      <c r="HJ65" s="133"/>
      <c r="HK65" s="133"/>
      <c r="HL65" s="133"/>
      <c r="HM65" s="133"/>
      <c r="HN65" s="133"/>
      <c r="HO65" s="133"/>
      <c r="HP65" s="133"/>
      <c r="HQ65" s="133"/>
      <c r="HR65" s="133"/>
      <c r="HS65" s="133"/>
      <c r="HT65" s="133"/>
      <c r="HU65" s="133"/>
      <c r="HV65" s="133"/>
      <c r="HW65" s="133"/>
      <c r="HX65" s="133"/>
      <c r="HY65" s="133"/>
      <c r="HZ65" s="133"/>
      <c r="IA65" s="133"/>
      <c r="IB65" s="133"/>
      <c r="IC65" s="133"/>
      <c r="ID65" s="133"/>
      <c r="IE65" s="133"/>
      <c r="IF65" s="133"/>
      <c r="IG65" s="133"/>
      <c r="IH65" s="133"/>
      <c r="II65" s="133"/>
      <c r="IJ65" s="133"/>
      <c r="IK65" s="133"/>
      <c r="IL65" s="133"/>
      <c r="IM65" s="133"/>
      <c r="IN65" s="133"/>
      <c r="IO65" s="133"/>
      <c r="IP65" s="133"/>
      <c r="IQ65" s="133"/>
      <c r="IR65" s="133"/>
      <c r="IS65" s="133"/>
      <c r="IT65" s="133"/>
      <c r="IU65" s="133"/>
      <c r="IV65" s="133"/>
      <c r="IW65" s="133"/>
      <c r="IX65" s="133"/>
      <c r="IY65" s="133"/>
      <c r="IZ65" s="133"/>
      <c r="JA65" s="133"/>
      <c r="JB65" s="133"/>
      <c r="JC65" s="133"/>
      <c r="JD65" s="133"/>
      <c r="JE65" s="133"/>
      <c r="JF65" s="133"/>
      <c r="JG65" s="133"/>
      <c r="JH65" s="133"/>
      <c r="JI65" s="133"/>
      <c r="JJ65" s="133"/>
      <c r="JK65" s="133"/>
      <c r="JL65" s="133"/>
      <c r="JM65" s="133"/>
      <c r="JN65" s="133"/>
      <c r="JO65" s="133"/>
      <c r="JP65" s="133"/>
      <c r="JQ65" s="133"/>
      <c r="JR65" s="133"/>
      <c r="JS65" s="133"/>
      <c r="JT65" s="133"/>
      <c r="JU65" s="133"/>
      <c r="JV65" s="133"/>
      <c r="JW65" s="133"/>
      <c r="JX65" s="133"/>
      <c r="JY65" s="133"/>
      <c r="JZ65" s="133"/>
      <c r="KA65" s="133"/>
      <c r="KB65" s="133"/>
      <c r="KC65" s="133"/>
      <c r="KD65" s="133"/>
      <c r="KE65" s="133"/>
      <c r="KF65" s="133"/>
      <c r="KG65" s="133"/>
      <c r="KH65" s="133"/>
      <c r="KI65" s="133"/>
      <c r="KJ65" s="133"/>
      <c r="KK65" s="133"/>
      <c r="KL65" s="133"/>
      <c r="KM65" s="133"/>
      <c r="KN65" s="133"/>
      <c r="KO65" s="133"/>
      <c r="KP65" s="133"/>
      <c r="KQ65" s="133"/>
      <c r="KR65" s="133"/>
      <c r="KS65" s="133"/>
      <c r="KT65" s="133"/>
      <c r="KU65" s="133"/>
      <c r="KV65" s="133"/>
      <c r="KW65" s="133"/>
      <c r="KX65" s="133"/>
      <c r="KY65" s="133"/>
      <c r="KZ65" s="133"/>
      <c r="LA65" s="133"/>
      <c r="LB65" s="133"/>
      <c r="LC65" s="133"/>
      <c r="LD65" s="133"/>
      <c r="LE65" s="133"/>
      <c r="LF65" s="133"/>
      <c r="LG65" s="133"/>
      <c r="LH65" s="133"/>
      <c r="LI65" s="133"/>
      <c r="LJ65" s="133"/>
      <c r="LK65" s="133"/>
      <c r="LL65" s="133"/>
      <c r="LM65" s="133"/>
      <c r="LN65" s="133"/>
      <c r="LO65" s="133"/>
      <c r="LP65" s="133"/>
      <c r="LQ65" s="133"/>
      <c r="LR65" s="133"/>
      <c r="LS65" s="133"/>
      <c r="LT65" s="133"/>
      <c r="LU65" s="133"/>
      <c r="LV65" s="133"/>
      <c r="LW65" s="133"/>
      <c r="LX65" s="133"/>
      <c r="LY65" s="133"/>
      <c r="LZ65" s="133"/>
      <c r="MA65" s="133"/>
      <c r="MB65" s="133"/>
      <c r="MC65" s="133"/>
      <c r="MD65" s="133"/>
      <c r="ME65" s="133"/>
      <c r="MF65" s="133"/>
      <c r="MG65" s="133"/>
      <c r="MH65" s="133"/>
      <c r="MI65" s="133"/>
      <c r="MJ65" s="133"/>
      <c r="MK65" s="133"/>
      <c r="ML65" s="133"/>
      <c r="MM65" s="133"/>
      <c r="MN65" s="133"/>
      <c r="MO65" s="133"/>
      <c r="MP65" s="133"/>
      <c r="MQ65" s="133"/>
      <c r="MR65" s="133"/>
      <c r="MS65" s="133"/>
      <c r="MT65" s="133"/>
      <c r="MU65" s="133"/>
      <c r="MV65" s="133"/>
      <c r="MW65" s="133"/>
      <c r="MX65" s="133"/>
      <c r="MY65" s="133"/>
      <c r="MZ65" s="133"/>
      <c r="NA65" s="133"/>
      <c r="NB65" s="133"/>
      <c r="NC65" s="133"/>
      <c r="ND65" s="133"/>
      <c r="NE65" s="133"/>
      <c r="NF65" s="133"/>
      <c r="NG65" s="133"/>
      <c r="NH65" s="133"/>
      <c r="NI65" s="133"/>
      <c r="NJ65" s="133"/>
      <c r="NK65" s="133"/>
      <c r="NL65" s="133"/>
      <c r="NM65" s="133"/>
      <c r="NN65" s="133"/>
      <c r="NO65" s="133"/>
      <c r="NP65" s="133"/>
      <c r="NQ65" s="133"/>
      <c r="NR65" s="133"/>
      <c r="NS65" s="133"/>
      <c r="NT65" s="133"/>
      <c r="NU65" s="133"/>
      <c r="NV65" s="133"/>
      <c r="NW65" s="133"/>
      <c r="NX65" s="133"/>
    </row>
    <row r="66" spans="1:388" s="50" customFormat="1" ht="15" customHeight="1" x14ac:dyDescent="0.2">
      <c r="A66" s="151" t="s">
        <v>317</v>
      </c>
      <c r="B66" s="174" t="s">
        <v>382</v>
      </c>
      <c r="C66" s="170">
        <v>5.5648005441929754E-3</v>
      </c>
      <c r="D66" s="170">
        <v>5.2992224503890777E-3</v>
      </c>
      <c r="E66" s="170">
        <v>5.318332825081336E-3</v>
      </c>
      <c r="F66" s="170">
        <v>5.3515918291496423E-3</v>
      </c>
      <c r="G66" s="170">
        <v>5.3438007987398738E-3</v>
      </c>
      <c r="H66" s="170">
        <v>5.39064816423716E-3</v>
      </c>
      <c r="I66" s="170">
        <v>5.4061995271730339E-3</v>
      </c>
      <c r="J66" s="170">
        <v>5.4216332863355433E-3</v>
      </c>
      <c r="K66"/>
      <c r="L66"/>
      <c r="M66"/>
      <c r="N66"/>
      <c r="O66"/>
      <c r="P66"/>
      <c r="Q66"/>
      <c r="R66" s="133"/>
      <c r="S66" s="133"/>
      <c r="T66" s="133"/>
      <c r="U66" s="133"/>
      <c r="V66" s="133"/>
      <c r="W66" s="133"/>
      <c r="X66" s="133"/>
      <c r="Y66" s="133"/>
      <c r="Z66" s="133"/>
      <c r="AA66" s="133"/>
      <c r="AB66" s="133"/>
      <c r="AC66" s="133"/>
      <c r="AD66" s="133"/>
      <c r="AE66" s="133"/>
      <c r="AF66" s="133"/>
      <c r="AG66" s="133"/>
      <c r="AH66" s="133"/>
      <c r="AI66" s="133"/>
      <c r="AJ66" s="133"/>
      <c r="AK66" s="133"/>
      <c r="AL66" s="133"/>
      <c r="AM66" s="133"/>
      <c r="AN66" s="133"/>
      <c r="AO66" s="133"/>
      <c r="AP66" s="133"/>
      <c r="AQ66" s="133"/>
      <c r="AR66" s="133"/>
      <c r="AS66" s="133"/>
      <c r="AT66" s="133"/>
      <c r="AU66" s="133"/>
      <c r="AV66" s="133"/>
      <c r="AW66" s="133"/>
      <c r="AX66" s="133"/>
      <c r="AY66" s="133"/>
      <c r="AZ66" s="133"/>
      <c r="BA66" s="133"/>
      <c r="BB66" s="133"/>
      <c r="BC66" s="133"/>
      <c r="BD66" s="133"/>
      <c r="BE66" s="133"/>
      <c r="BF66" s="133"/>
      <c r="BG66" s="133"/>
      <c r="BH66" s="133"/>
      <c r="BI66" s="133"/>
      <c r="BJ66" s="133"/>
      <c r="BK66" s="133"/>
      <c r="BL66" s="133"/>
      <c r="BM66" s="133"/>
      <c r="BN66" s="133"/>
      <c r="BO66" s="133"/>
      <c r="BP66" s="133"/>
      <c r="BQ66" s="133"/>
      <c r="BR66" s="133"/>
      <c r="BS66" s="133"/>
      <c r="BT66" s="133"/>
      <c r="BU66" s="133"/>
      <c r="BV66" s="133"/>
      <c r="BW66" s="133"/>
      <c r="BX66" s="133"/>
      <c r="BY66" s="133"/>
      <c r="BZ66" s="133"/>
      <c r="CA66" s="133"/>
      <c r="CB66" s="133"/>
      <c r="CC66" s="133"/>
      <c r="CD66" s="133"/>
      <c r="CE66" s="133"/>
      <c r="CF66" s="133"/>
      <c r="CG66" s="133"/>
      <c r="CH66" s="133"/>
      <c r="CI66" s="133"/>
      <c r="CJ66" s="133"/>
      <c r="CK66" s="133"/>
      <c r="CL66" s="133"/>
      <c r="CM66" s="133"/>
      <c r="CN66" s="133"/>
      <c r="CO66" s="133"/>
      <c r="CP66" s="133"/>
      <c r="CQ66" s="133"/>
      <c r="CR66" s="133"/>
      <c r="CS66" s="133"/>
      <c r="CT66" s="133"/>
      <c r="CU66" s="133"/>
      <c r="CV66" s="133"/>
      <c r="CW66" s="133"/>
      <c r="CX66" s="133"/>
      <c r="CY66" s="133"/>
      <c r="CZ66" s="133"/>
      <c r="DA66" s="133"/>
      <c r="DB66" s="133"/>
      <c r="DC66" s="133"/>
      <c r="DD66" s="133"/>
      <c r="DE66" s="133"/>
      <c r="DF66" s="133"/>
      <c r="DG66" s="133"/>
      <c r="DH66" s="133"/>
      <c r="DI66" s="133"/>
      <c r="DJ66" s="133"/>
      <c r="DK66" s="133"/>
      <c r="DL66" s="133"/>
      <c r="DM66" s="133"/>
      <c r="DN66" s="133"/>
      <c r="DO66" s="133"/>
      <c r="DP66" s="133"/>
      <c r="DQ66" s="133"/>
      <c r="DR66" s="133"/>
      <c r="DS66" s="133"/>
      <c r="DT66" s="133"/>
      <c r="DU66" s="133"/>
      <c r="DV66" s="133"/>
      <c r="DW66" s="133"/>
      <c r="DX66" s="133"/>
      <c r="DY66" s="133"/>
      <c r="DZ66" s="133"/>
      <c r="EA66" s="133"/>
      <c r="EB66" s="133"/>
      <c r="EC66" s="133"/>
      <c r="ED66" s="133"/>
      <c r="EE66" s="133"/>
      <c r="EF66" s="133"/>
      <c r="EG66" s="133"/>
      <c r="EH66" s="133"/>
      <c r="EI66" s="133"/>
      <c r="EJ66" s="133"/>
      <c r="EK66" s="133"/>
      <c r="EL66" s="133"/>
      <c r="EM66" s="133"/>
      <c r="EN66" s="133"/>
      <c r="EO66" s="133"/>
      <c r="EP66" s="133"/>
      <c r="EQ66" s="133"/>
      <c r="ER66" s="133"/>
      <c r="ES66" s="133"/>
      <c r="ET66" s="133"/>
      <c r="EU66" s="133"/>
      <c r="EV66" s="133"/>
      <c r="EW66" s="133"/>
      <c r="EX66" s="133"/>
      <c r="EY66" s="133"/>
      <c r="EZ66" s="133"/>
      <c r="FA66" s="133"/>
      <c r="FB66" s="133"/>
      <c r="FC66" s="133"/>
      <c r="FD66" s="133"/>
      <c r="FE66" s="133"/>
      <c r="FF66" s="133"/>
      <c r="FG66" s="133"/>
      <c r="FH66" s="133"/>
      <c r="FI66" s="133"/>
      <c r="FJ66" s="133"/>
      <c r="FK66" s="133"/>
      <c r="FL66" s="133"/>
      <c r="FM66" s="133"/>
      <c r="FN66" s="133"/>
      <c r="FO66" s="133"/>
      <c r="FP66" s="133"/>
      <c r="FQ66" s="133"/>
      <c r="FR66" s="133"/>
      <c r="FS66" s="133"/>
      <c r="FT66" s="133"/>
      <c r="FU66" s="133"/>
      <c r="FV66" s="133"/>
      <c r="FW66" s="133"/>
      <c r="FX66" s="133"/>
      <c r="FY66" s="133"/>
      <c r="FZ66" s="133"/>
      <c r="GA66" s="133"/>
      <c r="GB66" s="133"/>
      <c r="GC66" s="133"/>
      <c r="GD66" s="133"/>
      <c r="GE66" s="133"/>
      <c r="GF66" s="133"/>
      <c r="GG66" s="133"/>
      <c r="GH66" s="133"/>
      <c r="GI66" s="133"/>
      <c r="GJ66" s="133"/>
      <c r="GK66" s="133"/>
      <c r="GL66" s="133"/>
      <c r="GM66" s="133"/>
      <c r="GN66" s="133"/>
      <c r="GO66" s="133"/>
      <c r="GP66" s="133"/>
      <c r="GQ66" s="133"/>
      <c r="GR66" s="133"/>
      <c r="GS66" s="133"/>
      <c r="GT66" s="133"/>
      <c r="GU66" s="133"/>
      <c r="GV66" s="133"/>
      <c r="GW66" s="133"/>
      <c r="GX66" s="133"/>
      <c r="GY66" s="133"/>
      <c r="GZ66" s="133"/>
      <c r="HA66" s="133"/>
      <c r="HB66" s="133"/>
      <c r="HC66" s="133"/>
      <c r="HD66" s="133"/>
      <c r="HE66" s="133"/>
      <c r="HF66" s="133"/>
      <c r="HG66" s="133"/>
      <c r="HH66" s="133"/>
      <c r="HI66" s="133"/>
      <c r="HJ66" s="133"/>
      <c r="HK66" s="133"/>
      <c r="HL66" s="133"/>
      <c r="HM66" s="133"/>
      <c r="HN66" s="133"/>
      <c r="HO66" s="133"/>
      <c r="HP66" s="133"/>
      <c r="HQ66" s="133"/>
      <c r="HR66" s="133"/>
      <c r="HS66" s="133"/>
      <c r="HT66" s="133"/>
      <c r="HU66" s="133"/>
      <c r="HV66" s="133"/>
      <c r="HW66" s="133"/>
      <c r="HX66" s="133"/>
      <c r="HY66" s="133"/>
      <c r="HZ66" s="133"/>
      <c r="IA66" s="133"/>
      <c r="IB66" s="133"/>
      <c r="IC66" s="133"/>
      <c r="ID66" s="133"/>
      <c r="IE66" s="133"/>
      <c r="IF66" s="133"/>
      <c r="IG66" s="133"/>
      <c r="IH66" s="133"/>
      <c r="II66" s="133"/>
      <c r="IJ66" s="133"/>
      <c r="IK66" s="133"/>
      <c r="IL66" s="133"/>
      <c r="IM66" s="133"/>
      <c r="IN66" s="133"/>
      <c r="IO66" s="133"/>
      <c r="IP66" s="133"/>
      <c r="IQ66" s="133"/>
      <c r="IR66" s="133"/>
      <c r="IS66" s="133"/>
      <c r="IT66" s="133"/>
      <c r="IU66" s="133"/>
      <c r="IV66" s="133"/>
      <c r="IW66" s="133"/>
      <c r="IX66" s="133"/>
      <c r="IY66" s="133"/>
      <c r="IZ66" s="133"/>
      <c r="JA66" s="133"/>
      <c r="JB66" s="133"/>
      <c r="JC66" s="133"/>
      <c r="JD66" s="133"/>
      <c r="JE66" s="133"/>
      <c r="JF66" s="133"/>
      <c r="JG66" s="133"/>
      <c r="JH66" s="133"/>
      <c r="JI66" s="133"/>
      <c r="JJ66" s="133"/>
      <c r="JK66" s="133"/>
      <c r="JL66" s="133"/>
      <c r="JM66" s="133"/>
      <c r="JN66" s="133"/>
      <c r="JO66" s="133"/>
      <c r="JP66" s="133"/>
      <c r="JQ66" s="133"/>
      <c r="JR66" s="133"/>
      <c r="JS66" s="133"/>
      <c r="JT66" s="133"/>
      <c r="JU66" s="133"/>
      <c r="JV66" s="133"/>
      <c r="JW66" s="133"/>
      <c r="JX66" s="133"/>
      <c r="JY66" s="133"/>
      <c r="JZ66" s="133"/>
      <c r="KA66" s="133"/>
      <c r="KB66" s="133"/>
      <c r="KC66" s="133"/>
      <c r="KD66" s="133"/>
      <c r="KE66" s="133"/>
      <c r="KF66" s="133"/>
      <c r="KG66" s="133"/>
      <c r="KH66" s="133"/>
      <c r="KI66" s="133"/>
      <c r="KJ66" s="133"/>
      <c r="KK66" s="133"/>
      <c r="KL66" s="133"/>
      <c r="KM66" s="133"/>
      <c r="KN66" s="133"/>
      <c r="KO66" s="133"/>
      <c r="KP66" s="133"/>
      <c r="KQ66" s="133"/>
      <c r="KR66" s="133"/>
      <c r="KS66" s="133"/>
      <c r="KT66" s="133"/>
      <c r="KU66" s="133"/>
      <c r="KV66" s="133"/>
      <c r="KW66" s="133"/>
      <c r="KX66" s="133"/>
      <c r="KY66" s="133"/>
      <c r="KZ66" s="133"/>
      <c r="LA66" s="133"/>
      <c r="LB66" s="133"/>
      <c r="LC66" s="133"/>
      <c r="LD66" s="133"/>
      <c r="LE66" s="133"/>
      <c r="LF66" s="133"/>
      <c r="LG66" s="133"/>
      <c r="LH66" s="133"/>
      <c r="LI66" s="133"/>
      <c r="LJ66" s="133"/>
      <c r="LK66" s="133"/>
      <c r="LL66" s="133"/>
      <c r="LM66" s="133"/>
      <c r="LN66" s="133"/>
      <c r="LO66" s="133"/>
      <c r="LP66" s="133"/>
      <c r="LQ66" s="133"/>
      <c r="LR66" s="133"/>
      <c r="LS66" s="133"/>
      <c r="LT66" s="133"/>
      <c r="LU66" s="133"/>
      <c r="LV66" s="133"/>
      <c r="LW66" s="133"/>
      <c r="LX66" s="133"/>
      <c r="LY66" s="133"/>
      <c r="LZ66" s="133"/>
      <c r="MA66" s="133"/>
      <c r="MB66" s="133"/>
      <c r="MC66" s="133"/>
      <c r="MD66" s="133"/>
      <c r="ME66" s="133"/>
      <c r="MF66" s="133"/>
      <c r="MG66" s="133"/>
      <c r="MH66" s="133"/>
      <c r="MI66" s="133"/>
      <c r="MJ66" s="133"/>
      <c r="MK66" s="133"/>
      <c r="ML66" s="133"/>
      <c r="MM66" s="133"/>
      <c r="MN66" s="133"/>
      <c r="MO66" s="133"/>
      <c r="MP66" s="133"/>
      <c r="MQ66" s="133"/>
      <c r="MR66" s="133"/>
      <c r="MS66" s="133"/>
      <c r="MT66" s="133"/>
      <c r="MU66" s="133"/>
      <c r="MV66" s="133"/>
      <c r="MW66" s="133"/>
      <c r="MX66" s="133"/>
      <c r="MY66" s="133"/>
      <c r="MZ66" s="133"/>
      <c r="NA66" s="133"/>
      <c r="NB66" s="133"/>
      <c r="NC66" s="133"/>
      <c r="ND66" s="133"/>
      <c r="NE66" s="133"/>
      <c r="NF66" s="133"/>
      <c r="NG66" s="133"/>
      <c r="NH66" s="133"/>
      <c r="NI66" s="133"/>
      <c r="NJ66" s="133"/>
      <c r="NK66" s="133"/>
      <c r="NL66" s="133"/>
      <c r="NM66" s="133"/>
      <c r="NN66" s="133"/>
      <c r="NO66" s="133"/>
      <c r="NP66" s="133"/>
      <c r="NQ66" s="133"/>
      <c r="NR66" s="133"/>
      <c r="NS66" s="133"/>
      <c r="NT66" s="133"/>
      <c r="NU66" s="133"/>
      <c r="NV66" s="133"/>
      <c r="NW66" s="133"/>
      <c r="NX66" s="133"/>
    </row>
    <row r="67" spans="1:388" s="50" customFormat="1" ht="15" customHeight="1" x14ac:dyDescent="0.2">
      <c r="A67" s="151" t="s">
        <v>318</v>
      </c>
      <c r="B67" s="174" t="s">
        <v>383</v>
      </c>
      <c r="C67" s="169">
        <v>27733.782407407409</v>
      </c>
      <c r="D67" s="169">
        <v>27516.749237472766</v>
      </c>
      <c r="E67" s="169">
        <v>37196.659502178649</v>
      </c>
      <c r="F67" s="169">
        <v>37665.343228213511</v>
      </c>
      <c r="G67" s="169">
        <v>43138.468733115464</v>
      </c>
      <c r="H67" s="169">
        <v>44917.258883986928</v>
      </c>
      <c r="I67" s="169">
        <v>47773.784885620902</v>
      </c>
      <c r="J67" s="169">
        <v>265942.0468779956</v>
      </c>
      <c r="K67"/>
      <c r="L67"/>
      <c r="M67"/>
      <c r="N67"/>
      <c r="O67"/>
      <c r="P67"/>
      <c r="Q67"/>
      <c r="R67" s="133"/>
      <c r="S67" s="133"/>
      <c r="T67" s="133"/>
      <c r="U67" s="133"/>
      <c r="V67" s="133"/>
      <c r="W67" s="133"/>
      <c r="X67" s="133"/>
      <c r="Y67" s="133"/>
      <c r="Z67" s="133"/>
      <c r="AA67" s="133"/>
      <c r="AB67" s="133"/>
      <c r="AC67" s="133"/>
      <c r="AD67" s="133"/>
      <c r="AE67" s="133"/>
      <c r="AF67" s="133"/>
      <c r="AG67" s="133"/>
      <c r="AH67" s="133"/>
      <c r="AI67" s="133"/>
      <c r="AJ67" s="133"/>
      <c r="AK67" s="133"/>
      <c r="AL67" s="133"/>
      <c r="AM67" s="133"/>
      <c r="AN67" s="133"/>
      <c r="AO67" s="133"/>
      <c r="AP67" s="133"/>
      <c r="AQ67" s="133"/>
      <c r="AR67" s="133"/>
      <c r="AS67" s="133"/>
      <c r="AT67" s="133"/>
      <c r="AU67" s="133"/>
      <c r="AV67" s="133"/>
      <c r="AW67" s="133"/>
      <c r="AX67" s="133"/>
      <c r="AY67" s="133"/>
      <c r="AZ67" s="133"/>
      <c r="BA67" s="133"/>
      <c r="BB67" s="133"/>
      <c r="BC67" s="133"/>
      <c r="BD67" s="133"/>
      <c r="BE67" s="133"/>
      <c r="BF67" s="133"/>
      <c r="BG67" s="133"/>
      <c r="BH67" s="133"/>
      <c r="BI67" s="133"/>
      <c r="BJ67" s="133"/>
      <c r="BK67" s="133"/>
      <c r="BL67" s="133"/>
      <c r="BM67" s="133"/>
      <c r="BN67" s="133"/>
      <c r="BO67" s="133"/>
      <c r="BP67" s="133"/>
      <c r="BQ67" s="133"/>
      <c r="BR67" s="133"/>
      <c r="BS67" s="133"/>
      <c r="BT67" s="133"/>
      <c r="BU67" s="133"/>
      <c r="BV67" s="133"/>
      <c r="BW67" s="133"/>
      <c r="BX67" s="133"/>
      <c r="BY67" s="133"/>
      <c r="BZ67" s="133"/>
      <c r="CA67" s="133"/>
      <c r="CB67" s="133"/>
      <c r="CC67" s="133"/>
      <c r="CD67" s="133"/>
      <c r="CE67" s="133"/>
      <c r="CF67" s="133"/>
      <c r="CG67" s="133"/>
      <c r="CH67" s="133"/>
      <c r="CI67" s="133"/>
      <c r="CJ67" s="133"/>
      <c r="CK67" s="133"/>
      <c r="CL67" s="133"/>
      <c r="CM67" s="133"/>
      <c r="CN67" s="133"/>
      <c r="CO67" s="133"/>
      <c r="CP67" s="133"/>
      <c r="CQ67" s="133"/>
      <c r="CR67" s="133"/>
      <c r="CS67" s="133"/>
      <c r="CT67" s="133"/>
      <c r="CU67" s="133"/>
      <c r="CV67" s="133"/>
      <c r="CW67" s="133"/>
      <c r="CX67" s="133"/>
      <c r="CY67" s="133"/>
      <c r="CZ67" s="133"/>
      <c r="DA67" s="133"/>
      <c r="DB67" s="133"/>
      <c r="DC67" s="133"/>
      <c r="DD67" s="133"/>
      <c r="DE67" s="133"/>
      <c r="DF67" s="133"/>
      <c r="DG67" s="133"/>
      <c r="DH67" s="133"/>
      <c r="DI67" s="133"/>
      <c r="DJ67" s="133"/>
      <c r="DK67" s="133"/>
      <c r="DL67" s="133"/>
      <c r="DM67" s="133"/>
      <c r="DN67" s="133"/>
      <c r="DO67" s="133"/>
      <c r="DP67" s="133"/>
      <c r="DQ67" s="133"/>
      <c r="DR67" s="133"/>
      <c r="DS67" s="133"/>
      <c r="DT67" s="133"/>
      <c r="DU67" s="133"/>
      <c r="DV67" s="133"/>
      <c r="DW67" s="133"/>
      <c r="DX67" s="133"/>
      <c r="DY67" s="133"/>
      <c r="DZ67" s="133"/>
      <c r="EA67" s="133"/>
      <c r="EB67" s="133"/>
      <c r="EC67" s="133"/>
      <c r="ED67" s="133"/>
      <c r="EE67" s="133"/>
      <c r="EF67" s="133"/>
      <c r="EG67" s="133"/>
      <c r="EH67" s="133"/>
      <c r="EI67" s="133"/>
      <c r="EJ67" s="133"/>
      <c r="EK67" s="133"/>
      <c r="EL67" s="133"/>
      <c r="EM67" s="133"/>
      <c r="EN67" s="133"/>
      <c r="EO67" s="133"/>
      <c r="EP67" s="133"/>
      <c r="EQ67" s="133"/>
      <c r="ER67" s="133"/>
      <c r="ES67" s="133"/>
      <c r="ET67" s="133"/>
      <c r="EU67" s="133"/>
      <c r="EV67" s="133"/>
      <c r="EW67" s="133"/>
      <c r="EX67" s="133"/>
      <c r="EY67" s="133"/>
      <c r="EZ67" s="133"/>
      <c r="FA67" s="133"/>
      <c r="FB67" s="133"/>
      <c r="FC67" s="133"/>
      <c r="FD67" s="133"/>
      <c r="FE67" s="133"/>
      <c r="FF67" s="133"/>
      <c r="FG67" s="133"/>
      <c r="FH67" s="133"/>
      <c r="FI67" s="133"/>
      <c r="FJ67" s="133"/>
      <c r="FK67" s="133"/>
      <c r="FL67" s="133"/>
      <c r="FM67" s="133"/>
      <c r="FN67" s="133"/>
      <c r="FO67" s="133"/>
      <c r="FP67" s="133"/>
      <c r="FQ67" s="133"/>
      <c r="FR67" s="133"/>
      <c r="FS67" s="133"/>
      <c r="FT67" s="133"/>
      <c r="FU67" s="133"/>
      <c r="FV67" s="133"/>
      <c r="FW67" s="133"/>
      <c r="FX67" s="133"/>
      <c r="FY67" s="133"/>
      <c r="FZ67" s="133"/>
      <c r="GA67" s="133"/>
      <c r="GB67" s="133"/>
      <c r="GC67" s="133"/>
      <c r="GD67" s="133"/>
      <c r="GE67" s="133"/>
      <c r="GF67" s="133"/>
      <c r="GG67" s="133"/>
      <c r="GH67" s="133"/>
      <c r="GI67" s="133"/>
      <c r="GJ67" s="133"/>
      <c r="GK67" s="133"/>
      <c r="GL67" s="133"/>
      <c r="GM67" s="133"/>
      <c r="GN67" s="133"/>
      <c r="GO67" s="133"/>
      <c r="GP67" s="133"/>
      <c r="GQ67" s="133"/>
      <c r="GR67" s="133"/>
      <c r="GS67" s="133"/>
      <c r="GT67" s="133"/>
      <c r="GU67" s="133"/>
      <c r="GV67" s="133"/>
      <c r="GW67" s="133"/>
      <c r="GX67" s="133"/>
      <c r="GY67" s="133"/>
      <c r="GZ67" s="133"/>
      <c r="HA67" s="133"/>
      <c r="HB67" s="133"/>
      <c r="HC67" s="133"/>
      <c r="HD67" s="133"/>
      <c r="HE67" s="133"/>
      <c r="HF67" s="133"/>
      <c r="HG67" s="133"/>
      <c r="HH67" s="133"/>
      <c r="HI67" s="133"/>
      <c r="HJ67" s="133"/>
      <c r="HK67" s="133"/>
      <c r="HL67" s="133"/>
      <c r="HM67" s="133"/>
      <c r="HN67" s="133"/>
      <c r="HO67" s="133"/>
      <c r="HP67" s="133"/>
      <c r="HQ67" s="133"/>
      <c r="HR67" s="133"/>
      <c r="HS67" s="133"/>
      <c r="HT67" s="133"/>
      <c r="HU67" s="133"/>
      <c r="HV67" s="133"/>
      <c r="HW67" s="133"/>
      <c r="HX67" s="133"/>
      <c r="HY67" s="133"/>
      <c r="HZ67" s="133"/>
      <c r="IA67" s="133"/>
      <c r="IB67" s="133"/>
      <c r="IC67" s="133"/>
      <c r="ID67" s="133"/>
      <c r="IE67" s="133"/>
      <c r="IF67" s="133"/>
      <c r="IG67" s="133"/>
      <c r="IH67" s="133"/>
      <c r="II67" s="133"/>
      <c r="IJ67" s="133"/>
      <c r="IK67" s="133"/>
      <c r="IL67" s="133"/>
      <c r="IM67" s="133"/>
      <c r="IN67" s="133"/>
      <c r="IO67" s="133"/>
      <c r="IP67" s="133"/>
      <c r="IQ67" s="133"/>
      <c r="IR67" s="133"/>
      <c r="IS67" s="133"/>
      <c r="IT67" s="133"/>
      <c r="IU67" s="133"/>
      <c r="IV67" s="133"/>
      <c r="IW67" s="133"/>
      <c r="IX67" s="133"/>
      <c r="IY67" s="133"/>
      <c r="IZ67" s="133"/>
      <c r="JA67" s="133"/>
      <c r="JB67" s="133"/>
      <c r="JC67" s="133"/>
      <c r="JD67" s="133"/>
      <c r="JE67" s="133"/>
      <c r="JF67" s="133"/>
      <c r="JG67" s="133"/>
      <c r="JH67" s="133"/>
      <c r="JI67" s="133"/>
      <c r="JJ67" s="133"/>
      <c r="JK67" s="133"/>
      <c r="JL67" s="133"/>
      <c r="JM67" s="133"/>
      <c r="JN67" s="133"/>
      <c r="JO67" s="133"/>
      <c r="JP67" s="133"/>
      <c r="JQ67" s="133"/>
      <c r="JR67" s="133"/>
      <c r="JS67" s="133"/>
      <c r="JT67" s="133"/>
      <c r="JU67" s="133"/>
      <c r="JV67" s="133"/>
      <c r="JW67" s="133"/>
      <c r="JX67" s="133"/>
      <c r="JY67" s="133"/>
      <c r="JZ67" s="133"/>
      <c r="KA67" s="133"/>
      <c r="KB67" s="133"/>
      <c r="KC67" s="133"/>
      <c r="KD67" s="133"/>
      <c r="KE67" s="133"/>
      <c r="KF67" s="133"/>
      <c r="KG67" s="133"/>
      <c r="KH67" s="133"/>
      <c r="KI67" s="133"/>
      <c r="KJ67" s="133"/>
      <c r="KK67" s="133"/>
      <c r="KL67" s="133"/>
      <c r="KM67" s="133"/>
      <c r="KN67" s="133"/>
      <c r="KO67" s="133"/>
      <c r="KP67" s="133"/>
      <c r="KQ67" s="133"/>
      <c r="KR67" s="133"/>
      <c r="KS67" s="133"/>
      <c r="KT67" s="133"/>
      <c r="KU67" s="133"/>
      <c r="KV67" s="133"/>
      <c r="KW67" s="133"/>
      <c r="KX67" s="133"/>
      <c r="KY67" s="133"/>
      <c r="KZ67" s="133"/>
      <c r="LA67" s="133"/>
      <c r="LB67" s="133"/>
      <c r="LC67" s="133"/>
      <c r="LD67" s="133"/>
      <c r="LE67" s="133"/>
      <c r="LF67" s="133"/>
      <c r="LG67" s="133"/>
      <c r="LH67" s="133"/>
      <c r="LI67" s="133"/>
      <c r="LJ67" s="133"/>
      <c r="LK67" s="133"/>
      <c r="LL67" s="133"/>
      <c r="LM67" s="133"/>
      <c r="LN67" s="133"/>
      <c r="LO67" s="133"/>
      <c r="LP67" s="133"/>
      <c r="LQ67" s="133"/>
      <c r="LR67" s="133"/>
      <c r="LS67" s="133"/>
      <c r="LT67" s="133"/>
      <c r="LU67" s="133"/>
      <c r="LV67" s="133"/>
      <c r="LW67" s="133"/>
      <c r="LX67" s="133"/>
      <c r="LY67" s="133"/>
      <c r="LZ67" s="133"/>
      <c r="MA67" s="133"/>
      <c r="MB67" s="133"/>
      <c r="MC67" s="133"/>
      <c r="MD67" s="133"/>
      <c r="ME67" s="133"/>
      <c r="MF67" s="133"/>
      <c r="MG67" s="133"/>
      <c r="MH67" s="133"/>
      <c r="MI67" s="133"/>
      <c r="MJ67" s="133"/>
      <c r="MK67" s="133"/>
      <c r="ML67" s="133"/>
      <c r="MM67" s="133"/>
      <c r="MN67" s="133"/>
      <c r="MO67" s="133"/>
      <c r="MP67" s="133"/>
      <c r="MQ67" s="133"/>
      <c r="MR67" s="133"/>
      <c r="MS67" s="133"/>
      <c r="MT67" s="133"/>
      <c r="MU67" s="133"/>
      <c r="MV67" s="133"/>
      <c r="MW67" s="133"/>
      <c r="MX67" s="133"/>
      <c r="MY67" s="133"/>
      <c r="MZ67" s="133"/>
      <c r="NA67" s="133"/>
      <c r="NB67" s="133"/>
      <c r="NC67" s="133"/>
      <c r="ND67" s="133"/>
      <c r="NE67" s="133"/>
      <c r="NF67" s="133"/>
      <c r="NG67" s="133"/>
      <c r="NH67" s="133"/>
      <c r="NI67" s="133"/>
      <c r="NJ67" s="133"/>
      <c r="NK67" s="133"/>
      <c r="NL67" s="133"/>
      <c r="NM67" s="133"/>
      <c r="NN67" s="133"/>
      <c r="NO67" s="133"/>
      <c r="NP67" s="133"/>
      <c r="NQ67" s="133"/>
      <c r="NR67" s="133"/>
      <c r="NS67" s="133"/>
      <c r="NT67" s="133"/>
      <c r="NU67" s="133"/>
      <c r="NV67" s="133"/>
      <c r="NW67" s="133"/>
      <c r="NX67" s="133"/>
    </row>
    <row r="68" spans="1:388" s="50" customFormat="1" ht="15" customHeight="1" x14ac:dyDescent="0.2">
      <c r="A68" s="151" t="s">
        <v>319</v>
      </c>
      <c r="B68" s="174" t="s">
        <v>384</v>
      </c>
      <c r="C68" s="168">
        <v>146.77065202904004</v>
      </c>
      <c r="D68" s="168">
        <v>138.67232393021601</v>
      </c>
      <c r="E68" s="168">
        <v>177.48191383805062</v>
      </c>
      <c r="F68" s="168">
        <v>169.47286041940836</v>
      </c>
      <c r="G68" s="168">
        <v>179.80403774475019</v>
      </c>
      <c r="H68" s="168">
        <v>173.90916402348975</v>
      </c>
      <c r="I68" s="168">
        <v>171.76164839872331</v>
      </c>
      <c r="J68" s="168">
        <v>1157.8726003836782</v>
      </c>
      <c r="K68"/>
      <c r="L68"/>
      <c r="M68"/>
      <c r="N68"/>
      <c r="O68"/>
      <c r="P68"/>
      <c r="Q68"/>
      <c r="R68" s="133"/>
      <c r="S68" s="133"/>
      <c r="T68" s="133"/>
      <c r="U68" s="133"/>
      <c r="V68" s="133"/>
      <c r="W68" s="133"/>
      <c r="X68" s="133"/>
      <c r="Y68" s="133"/>
      <c r="Z68" s="133"/>
      <c r="AA68" s="133"/>
      <c r="AB68" s="133"/>
      <c r="AC68" s="133"/>
      <c r="AD68" s="133"/>
      <c r="AE68" s="133"/>
      <c r="AF68" s="133"/>
      <c r="AG68" s="133"/>
      <c r="AH68" s="133"/>
      <c r="AI68" s="133"/>
      <c r="AJ68" s="133"/>
      <c r="AK68" s="133"/>
      <c r="AL68" s="133"/>
      <c r="AM68" s="133"/>
      <c r="AN68" s="133"/>
      <c r="AO68" s="133"/>
      <c r="AP68" s="133"/>
      <c r="AQ68" s="133"/>
      <c r="AR68" s="133"/>
      <c r="AS68" s="133"/>
      <c r="AT68" s="133"/>
      <c r="AU68" s="133"/>
      <c r="AV68" s="133"/>
      <c r="AW68" s="133"/>
      <c r="AX68" s="133"/>
      <c r="AY68" s="133"/>
      <c r="AZ68" s="133"/>
      <c r="BA68" s="133"/>
      <c r="BB68" s="133"/>
      <c r="BC68" s="133"/>
      <c r="BD68" s="133"/>
      <c r="BE68" s="133"/>
      <c r="BF68" s="133"/>
      <c r="BG68" s="133"/>
      <c r="BH68" s="133"/>
      <c r="BI68" s="133"/>
      <c r="BJ68" s="133"/>
      <c r="BK68" s="133"/>
      <c r="BL68" s="133"/>
      <c r="BM68" s="133"/>
      <c r="BN68" s="133"/>
      <c r="BO68" s="133"/>
      <c r="BP68" s="133"/>
      <c r="BQ68" s="133"/>
      <c r="BR68" s="133"/>
      <c r="BS68" s="133"/>
      <c r="BT68" s="133"/>
      <c r="BU68" s="133"/>
      <c r="BV68" s="133"/>
      <c r="BW68" s="133"/>
      <c r="BX68" s="133"/>
      <c r="BY68" s="133"/>
      <c r="BZ68" s="133"/>
      <c r="CA68" s="133"/>
      <c r="CB68" s="133"/>
      <c r="CC68" s="133"/>
      <c r="CD68" s="133"/>
      <c r="CE68" s="133"/>
      <c r="CF68" s="133"/>
      <c r="CG68" s="133"/>
      <c r="CH68" s="133"/>
      <c r="CI68" s="133"/>
      <c r="CJ68" s="133"/>
      <c r="CK68" s="133"/>
      <c r="CL68" s="133"/>
      <c r="CM68" s="133"/>
      <c r="CN68" s="133"/>
      <c r="CO68" s="133"/>
      <c r="CP68" s="133"/>
      <c r="CQ68" s="133"/>
      <c r="CR68" s="133"/>
      <c r="CS68" s="133"/>
      <c r="CT68" s="133"/>
      <c r="CU68" s="133"/>
      <c r="CV68" s="133"/>
      <c r="CW68" s="133"/>
      <c r="CX68" s="133"/>
      <c r="CY68" s="133"/>
      <c r="CZ68" s="133"/>
      <c r="DA68" s="133"/>
      <c r="DB68" s="133"/>
      <c r="DC68" s="133"/>
      <c r="DD68" s="133"/>
      <c r="DE68" s="133"/>
      <c r="DF68" s="133"/>
      <c r="DG68" s="133"/>
      <c r="DH68" s="133"/>
      <c r="DI68" s="133"/>
      <c r="DJ68" s="133"/>
      <c r="DK68" s="133"/>
      <c r="DL68" s="133"/>
      <c r="DM68" s="133"/>
      <c r="DN68" s="133"/>
      <c r="DO68" s="133"/>
      <c r="DP68" s="133"/>
      <c r="DQ68" s="133"/>
      <c r="DR68" s="133"/>
      <c r="DS68" s="133"/>
      <c r="DT68" s="133"/>
      <c r="DU68" s="133"/>
      <c r="DV68" s="133"/>
      <c r="DW68" s="133"/>
      <c r="DX68" s="133"/>
      <c r="DY68" s="133"/>
      <c r="DZ68" s="133"/>
      <c r="EA68" s="133"/>
      <c r="EB68" s="133"/>
      <c r="EC68" s="133"/>
      <c r="ED68" s="133"/>
      <c r="EE68" s="133"/>
      <c r="EF68" s="133"/>
      <c r="EG68" s="133"/>
      <c r="EH68" s="133"/>
      <c r="EI68" s="133"/>
      <c r="EJ68" s="133"/>
      <c r="EK68" s="133"/>
      <c r="EL68" s="133"/>
      <c r="EM68" s="133"/>
      <c r="EN68" s="133"/>
      <c r="EO68" s="133"/>
      <c r="EP68" s="133"/>
      <c r="EQ68" s="133"/>
      <c r="ER68" s="133"/>
      <c r="ES68" s="133"/>
      <c r="ET68" s="133"/>
      <c r="EU68" s="133"/>
      <c r="EV68" s="133"/>
      <c r="EW68" s="133"/>
      <c r="EX68" s="133"/>
      <c r="EY68" s="133"/>
      <c r="EZ68" s="133"/>
      <c r="FA68" s="133"/>
      <c r="FB68" s="133"/>
      <c r="FC68" s="133"/>
      <c r="FD68" s="133"/>
      <c r="FE68" s="133"/>
      <c r="FF68" s="133"/>
      <c r="FG68" s="133"/>
      <c r="FH68" s="133"/>
      <c r="FI68" s="133"/>
      <c r="FJ68" s="133"/>
      <c r="FK68" s="133"/>
      <c r="FL68" s="133"/>
      <c r="FM68" s="133"/>
      <c r="FN68" s="133"/>
      <c r="FO68" s="133"/>
      <c r="FP68" s="133"/>
      <c r="FQ68" s="133"/>
      <c r="FR68" s="133"/>
      <c r="FS68" s="133"/>
      <c r="FT68" s="133"/>
      <c r="FU68" s="133"/>
      <c r="FV68" s="133"/>
      <c r="FW68" s="133"/>
      <c r="FX68" s="133"/>
      <c r="FY68" s="133"/>
      <c r="FZ68" s="133"/>
      <c r="GA68" s="133"/>
      <c r="GB68" s="133"/>
      <c r="GC68" s="133"/>
      <c r="GD68" s="133"/>
      <c r="GE68" s="133"/>
      <c r="GF68" s="133"/>
      <c r="GG68" s="133"/>
      <c r="GH68" s="133"/>
      <c r="GI68" s="133"/>
      <c r="GJ68" s="133"/>
      <c r="GK68" s="133"/>
      <c r="GL68" s="133"/>
      <c r="GM68" s="133"/>
      <c r="GN68" s="133"/>
      <c r="GO68" s="133"/>
      <c r="GP68" s="133"/>
      <c r="GQ68" s="133"/>
      <c r="GR68" s="133"/>
      <c r="GS68" s="133"/>
      <c r="GT68" s="133"/>
      <c r="GU68" s="133"/>
      <c r="GV68" s="133"/>
      <c r="GW68" s="133"/>
      <c r="GX68" s="133"/>
      <c r="GY68" s="133"/>
      <c r="GZ68" s="133"/>
      <c r="HA68" s="133"/>
      <c r="HB68" s="133"/>
      <c r="HC68" s="133"/>
      <c r="HD68" s="133"/>
      <c r="HE68" s="133"/>
      <c r="HF68" s="133"/>
      <c r="HG68" s="133"/>
      <c r="HH68" s="133"/>
      <c r="HI68" s="133"/>
      <c r="HJ68" s="133"/>
      <c r="HK68" s="133"/>
      <c r="HL68" s="133"/>
      <c r="HM68" s="133"/>
      <c r="HN68" s="133"/>
      <c r="HO68" s="133"/>
      <c r="HP68" s="133"/>
      <c r="HQ68" s="133"/>
      <c r="HR68" s="133"/>
      <c r="HS68" s="133"/>
      <c r="HT68" s="133"/>
      <c r="HU68" s="133"/>
      <c r="HV68" s="133"/>
      <c r="HW68" s="133"/>
      <c r="HX68" s="133"/>
      <c r="HY68" s="133"/>
      <c r="HZ68" s="133"/>
      <c r="IA68" s="133"/>
      <c r="IB68" s="133"/>
      <c r="IC68" s="133"/>
      <c r="ID68" s="133"/>
      <c r="IE68" s="133"/>
      <c r="IF68" s="133"/>
      <c r="IG68" s="133"/>
      <c r="IH68" s="133"/>
      <c r="II68" s="133"/>
      <c r="IJ68" s="133"/>
      <c r="IK68" s="133"/>
      <c r="IL68" s="133"/>
      <c r="IM68" s="133"/>
      <c r="IN68" s="133"/>
      <c r="IO68" s="133"/>
      <c r="IP68" s="133"/>
      <c r="IQ68" s="133"/>
      <c r="IR68" s="133"/>
      <c r="IS68" s="133"/>
      <c r="IT68" s="133"/>
      <c r="IU68" s="133"/>
      <c r="IV68" s="133"/>
      <c r="IW68" s="133"/>
      <c r="IX68" s="133"/>
      <c r="IY68" s="133"/>
      <c r="IZ68" s="133"/>
      <c r="JA68" s="133"/>
      <c r="JB68" s="133"/>
      <c r="JC68" s="133"/>
      <c r="JD68" s="133"/>
      <c r="JE68" s="133"/>
      <c r="JF68" s="133"/>
      <c r="JG68" s="133"/>
      <c r="JH68" s="133"/>
      <c r="JI68" s="133"/>
      <c r="JJ68" s="133"/>
      <c r="JK68" s="133"/>
      <c r="JL68" s="133"/>
      <c r="JM68" s="133"/>
      <c r="JN68" s="133"/>
      <c r="JO68" s="133"/>
      <c r="JP68" s="133"/>
      <c r="JQ68" s="133"/>
      <c r="JR68" s="133"/>
      <c r="JS68" s="133"/>
      <c r="JT68" s="133"/>
      <c r="JU68" s="133"/>
      <c r="JV68" s="133"/>
      <c r="JW68" s="133"/>
      <c r="JX68" s="133"/>
      <c r="JY68" s="133"/>
      <c r="JZ68" s="133"/>
      <c r="KA68" s="133"/>
      <c r="KB68" s="133"/>
      <c r="KC68" s="133"/>
      <c r="KD68" s="133"/>
      <c r="KE68" s="133"/>
      <c r="KF68" s="133"/>
      <c r="KG68" s="133"/>
      <c r="KH68" s="133"/>
      <c r="KI68" s="133"/>
      <c r="KJ68" s="133"/>
      <c r="KK68" s="133"/>
      <c r="KL68" s="133"/>
      <c r="KM68" s="133"/>
      <c r="KN68" s="133"/>
      <c r="KO68" s="133"/>
      <c r="KP68" s="133"/>
      <c r="KQ68" s="133"/>
      <c r="KR68" s="133"/>
      <c r="KS68" s="133"/>
      <c r="KT68" s="133"/>
      <c r="KU68" s="133"/>
      <c r="KV68" s="133"/>
      <c r="KW68" s="133"/>
      <c r="KX68" s="133"/>
      <c r="KY68" s="133"/>
      <c r="KZ68" s="133"/>
      <c r="LA68" s="133"/>
      <c r="LB68" s="133"/>
      <c r="LC68" s="133"/>
      <c r="LD68" s="133"/>
      <c r="LE68" s="133"/>
      <c r="LF68" s="133"/>
      <c r="LG68" s="133"/>
      <c r="LH68" s="133"/>
      <c r="LI68" s="133"/>
      <c r="LJ68" s="133"/>
      <c r="LK68" s="133"/>
      <c r="LL68" s="133"/>
      <c r="LM68" s="133"/>
      <c r="LN68" s="133"/>
      <c r="LO68" s="133"/>
      <c r="LP68" s="133"/>
      <c r="LQ68" s="133"/>
      <c r="LR68" s="133"/>
      <c r="LS68" s="133"/>
      <c r="LT68" s="133"/>
      <c r="LU68" s="133"/>
      <c r="LV68" s="133"/>
      <c r="LW68" s="133"/>
      <c r="LX68" s="133"/>
      <c r="LY68" s="133"/>
      <c r="LZ68" s="133"/>
      <c r="MA68" s="133"/>
      <c r="MB68" s="133"/>
      <c r="MC68" s="133"/>
      <c r="MD68" s="133"/>
      <c r="ME68" s="133"/>
      <c r="MF68" s="133"/>
      <c r="MG68" s="133"/>
      <c r="MH68" s="133"/>
      <c r="MI68" s="133"/>
      <c r="MJ68" s="133"/>
      <c r="MK68" s="133"/>
      <c r="ML68" s="133"/>
      <c r="MM68" s="133"/>
      <c r="MN68" s="133"/>
      <c r="MO68" s="133"/>
      <c r="MP68" s="133"/>
      <c r="MQ68" s="133"/>
      <c r="MR68" s="133"/>
      <c r="MS68" s="133"/>
      <c r="MT68" s="133"/>
      <c r="MU68" s="133"/>
      <c r="MV68" s="133"/>
      <c r="MW68" s="133"/>
      <c r="MX68" s="133"/>
      <c r="MY68" s="133"/>
      <c r="MZ68" s="133"/>
      <c r="NA68" s="133"/>
      <c r="NB68" s="133"/>
      <c r="NC68" s="133"/>
      <c r="ND68" s="133"/>
      <c r="NE68" s="133"/>
      <c r="NF68" s="133"/>
      <c r="NG68" s="133"/>
      <c r="NH68" s="133"/>
      <c r="NI68" s="133"/>
      <c r="NJ68" s="133"/>
      <c r="NK68" s="133"/>
      <c r="NL68" s="133"/>
      <c r="NM68" s="133"/>
      <c r="NN68" s="133"/>
      <c r="NO68" s="133"/>
      <c r="NP68" s="133"/>
      <c r="NQ68" s="133"/>
      <c r="NR68" s="133"/>
      <c r="NS68" s="133"/>
      <c r="NT68" s="133"/>
      <c r="NU68" s="133"/>
      <c r="NV68" s="133"/>
      <c r="NW68" s="133"/>
      <c r="NX68" s="133"/>
    </row>
    <row r="69" spans="1:388" ht="15" customHeight="1" x14ac:dyDescent="0.2">
      <c r="A69" s="151" t="s">
        <v>320</v>
      </c>
      <c r="B69" s="174" t="s">
        <v>385</v>
      </c>
      <c r="C69" s="171">
        <v>5.0980392156862742</v>
      </c>
      <c r="D69" s="171">
        <v>4.4193899782135073</v>
      </c>
      <c r="E69" s="171">
        <v>5.136165577342048</v>
      </c>
      <c r="F69" s="171">
        <v>4.8485838779956429</v>
      </c>
      <c r="G69" s="171">
        <v>5.0675381263616561</v>
      </c>
      <c r="H69" s="171">
        <v>4.882352941176471</v>
      </c>
      <c r="I69" s="171">
        <v>5.223311546840959</v>
      </c>
      <c r="J69" s="171">
        <v>34.675381263616558</v>
      </c>
      <c r="K69"/>
      <c r="L69"/>
      <c r="M69"/>
      <c r="N69"/>
      <c r="O69"/>
      <c r="P69"/>
      <c r="Q69"/>
      <c r="R69" s="133"/>
      <c r="S69" s="133"/>
      <c r="T69" s="133"/>
      <c r="U69" s="133"/>
      <c r="V69" s="133"/>
      <c r="W69" s="133"/>
      <c r="X69" s="133"/>
      <c r="Y69" s="133"/>
      <c r="Z69" s="133"/>
      <c r="AA69" s="133"/>
      <c r="AB69" s="133"/>
      <c r="AC69" s="133"/>
      <c r="AD69" s="133"/>
      <c r="AE69" s="133"/>
      <c r="AF69" s="133"/>
      <c r="AG69" s="133"/>
      <c r="AH69" s="133"/>
      <c r="AI69" s="133"/>
      <c r="AJ69" s="133"/>
      <c r="AK69" s="133"/>
      <c r="AL69" s="133"/>
      <c r="AM69" s="133"/>
      <c r="AN69" s="133"/>
      <c r="AO69" s="133"/>
      <c r="AP69" s="133"/>
      <c r="AQ69" s="133"/>
      <c r="AR69" s="133"/>
      <c r="AS69" s="133"/>
      <c r="AT69" s="133"/>
      <c r="AU69" s="133"/>
      <c r="AV69" s="133"/>
      <c r="AW69" s="133"/>
      <c r="AX69" s="133"/>
      <c r="AY69" s="133"/>
      <c r="AZ69" s="133"/>
      <c r="BA69" s="133"/>
      <c r="BB69" s="133"/>
      <c r="BC69" s="133"/>
      <c r="BD69" s="133"/>
      <c r="BE69" s="133"/>
      <c r="BF69" s="133"/>
      <c r="BG69" s="133"/>
      <c r="BH69" s="133"/>
      <c r="BI69" s="133"/>
      <c r="BJ69" s="133"/>
      <c r="BK69" s="133"/>
      <c r="BL69" s="133"/>
      <c r="BM69" s="133"/>
      <c r="BN69" s="133"/>
      <c r="BO69" s="133"/>
      <c r="BP69" s="133"/>
      <c r="BQ69" s="133"/>
      <c r="BR69" s="133"/>
      <c r="BS69" s="133"/>
      <c r="BT69" s="133"/>
      <c r="BU69" s="133"/>
      <c r="BV69" s="133"/>
      <c r="BW69" s="133"/>
      <c r="BX69" s="133"/>
      <c r="BY69" s="133"/>
      <c r="BZ69" s="133"/>
      <c r="CA69" s="133"/>
      <c r="CB69" s="133"/>
      <c r="CC69" s="133"/>
      <c r="CD69" s="133"/>
      <c r="CE69" s="133"/>
      <c r="CF69" s="133"/>
      <c r="CG69" s="133"/>
      <c r="CH69" s="133"/>
      <c r="CI69" s="133"/>
      <c r="CJ69" s="133"/>
      <c r="CK69" s="133"/>
      <c r="CL69" s="133"/>
      <c r="CM69" s="133"/>
      <c r="CN69" s="133"/>
      <c r="CO69" s="133"/>
      <c r="CP69" s="133"/>
      <c r="CQ69" s="133"/>
      <c r="CR69" s="133"/>
      <c r="CS69" s="133"/>
      <c r="CT69" s="133"/>
      <c r="CU69" s="133"/>
      <c r="CV69" s="133"/>
      <c r="CW69" s="133"/>
      <c r="CX69" s="133"/>
      <c r="CY69" s="133"/>
      <c r="CZ69" s="133"/>
      <c r="DA69" s="133"/>
      <c r="DB69" s="133"/>
      <c r="DC69" s="133"/>
      <c r="DD69" s="133"/>
      <c r="DE69" s="133"/>
      <c r="DF69" s="133"/>
      <c r="DG69" s="133"/>
      <c r="DH69" s="133"/>
      <c r="DI69" s="133"/>
      <c r="DJ69" s="133"/>
      <c r="DK69" s="133"/>
      <c r="DL69" s="133"/>
      <c r="DM69" s="133"/>
      <c r="DN69" s="133"/>
      <c r="DO69" s="133"/>
      <c r="DP69" s="133"/>
      <c r="DQ69" s="133"/>
      <c r="DR69" s="133"/>
      <c r="DS69" s="133"/>
      <c r="DT69" s="133"/>
      <c r="DU69" s="133"/>
      <c r="DV69" s="133"/>
      <c r="DW69" s="133"/>
      <c r="DX69" s="133"/>
      <c r="DY69" s="133"/>
      <c r="DZ69" s="133"/>
      <c r="EA69" s="133"/>
      <c r="EB69" s="133"/>
      <c r="EC69" s="133"/>
      <c r="ED69" s="133"/>
      <c r="EE69" s="133"/>
      <c r="EF69" s="133"/>
      <c r="EG69" s="133"/>
      <c r="EH69" s="133"/>
      <c r="EI69" s="133"/>
      <c r="EJ69" s="133"/>
      <c r="EK69" s="133"/>
      <c r="EL69" s="133"/>
      <c r="EM69" s="133"/>
      <c r="EN69" s="133"/>
      <c r="EO69" s="133"/>
      <c r="EP69" s="133"/>
      <c r="EQ69" s="133"/>
      <c r="ER69" s="133"/>
      <c r="ES69" s="133"/>
      <c r="ET69" s="133"/>
      <c r="EU69" s="133"/>
      <c r="EV69" s="133"/>
      <c r="EW69" s="133"/>
      <c r="EX69" s="133"/>
      <c r="EY69" s="133"/>
      <c r="EZ69" s="133"/>
      <c r="FA69" s="133"/>
      <c r="FB69" s="133"/>
      <c r="FC69" s="133"/>
      <c r="FD69" s="133"/>
      <c r="FE69" s="133"/>
      <c r="FF69" s="133"/>
      <c r="FG69" s="133"/>
      <c r="FH69" s="133"/>
      <c r="FI69" s="133"/>
      <c r="FJ69" s="133"/>
      <c r="FK69" s="133"/>
      <c r="FL69" s="133"/>
      <c r="FM69" s="133"/>
      <c r="FN69" s="133"/>
      <c r="FO69" s="133"/>
      <c r="FP69" s="133"/>
      <c r="FQ69" s="133"/>
      <c r="FR69" s="133"/>
      <c r="FS69" s="133"/>
      <c r="FT69" s="133"/>
      <c r="FU69" s="133"/>
      <c r="FV69" s="133"/>
      <c r="FW69" s="133"/>
      <c r="FX69" s="133"/>
      <c r="FY69" s="133"/>
      <c r="FZ69" s="133"/>
      <c r="GA69" s="133"/>
      <c r="GB69" s="133"/>
      <c r="GC69" s="133"/>
      <c r="GD69" s="133"/>
      <c r="GE69" s="133"/>
      <c r="GF69" s="133"/>
      <c r="GG69" s="133"/>
      <c r="GH69" s="133"/>
      <c r="GI69" s="133"/>
      <c r="GJ69" s="133"/>
      <c r="GK69" s="133"/>
      <c r="GL69" s="133"/>
      <c r="GM69" s="133"/>
      <c r="GN69" s="133"/>
      <c r="GO69" s="133"/>
      <c r="GP69" s="133"/>
      <c r="GQ69" s="133"/>
      <c r="GR69" s="133"/>
      <c r="GS69" s="133"/>
      <c r="GT69" s="133"/>
      <c r="GU69" s="133"/>
      <c r="GV69" s="133"/>
      <c r="GW69" s="133"/>
      <c r="GX69" s="133"/>
      <c r="GY69" s="133"/>
      <c r="GZ69" s="133"/>
      <c r="HA69" s="133"/>
      <c r="HB69" s="133"/>
      <c r="HC69" s="133"/>
      <c r="HD69" s="133"/>
      <c r="HE69" s="133"/>
      <c r="HF69" s="133"/>
      <c r="HG69" s="133"/>
      <c r="HH69" s="133"/>
      <c r="HI69" s="133"/>
      <c r="HJ69" s="133"/>
      <c r="HK69" s="133"/>
      <c r="HL69" s="133"/>
      <c r="HM69" s="133"/>
      <c r="HN69" s="133"/>
      <c r="HO69" s="133"/>
      <c r="HP69" s="133"/>
      <c r="HQ69" s="133"/>
      <c r="HR69" s="133"/>
      <c r="HS69" s="133"/>
      <c r="HT69" s="133"/>
      <c r="HU69" s="133"/>
      <c r="HV69" s="133"/>
      <c r="HW69" s="133"/>
      <c r="HX69" s="133"/>
      <c r="HY69" s="133"/>
      <c r="HZ69" s="133"/>
      <c r="IA69" s="133"/>
      <c r="IB69" s="133"/>
      <c r="IC69" s="133"/>
      <c r="ID69" s="133"/>
      <c r="IE69" s="133"/>
      <c r="IF69" s="133"/>
      <c r="IG69" s="133"/>
      <c r="IH69" s="133"/>
      <c r="II69" s="133"/>
      <c r="IJ69" s="133"/>
      <c r="IK69" s="133"/>
      <c r="IL69" s="133"/>
      <c r="IM69" s="133"/>
      <c r="IN69" s="133"/>
      <c r="IO69" s="133"/>
      <c r="IP69" s="133"/>
      <c r="IQ69" s="133"/>
      <c r="IR69" s="133"/>
      <c r="IS69" s="133"/>
      <c r="IT69" s="133"/>
      <c r="IU69" s="133"/>
      <c r="IV69" s="133"/>
      <c r="IW69" s="133"/>
      <c r="IX69" s="133"/>
      <c r="IY69" s="133"/>
      <c r="IZ69" s="133"/>
      <c r="JA69" s="133"/>
      <c r="JB69" s="133"/>
      <c r="JC69" s="133"/>
      <c r="JD69" s="133"/>
      <c r="JE69" s="133"/>
      <c r="JF69" s="133"/>
      <c r="JG69" s="133"/>
      <c r="JH69" s="133"/>
      <c r="JI69" s="133"/>
      <c r="JJ69" s="133"/>
      <c r="JK69" s="133"/>
      <c r="JL69" s="133"/>
      <c r="JM69" s="133"/>
      <c r="JN69" s="133"/>
      <c r="JO69" s="133"/>
      <c r="JP69" s="133"/>
      <c r="JQ69" s="133"/>
      <c r="JR69" s="133"/>
      <c r="JS69" s="133"/>
      <c r="JT69" s="133"/>
      <c r="JU69" s="133"/>
      <c r="JV69" s="133"/>
      <c r="JW69" s="133"/>
      <c r="JX69" s="133"/>
      <c r="JY69" s="133"/>
      <c r="JZ69" s="133"/>
      <c r="KA69" s="133"/>
      <c r="KB69" s="133"/>
      <c r="KC69" s="133"/>
      <c r="KD69" s="133"/>
      <c r="KE69" s="133"/>
      <c r="KF69" s="133"/>
      <c r="KG69" s="133"/>
      <c r="KH69" s="133"/>
      <c r="KI69" s="133"/>
      <c r="KJ69" s="133"/>
      <c r="KK69" s="133"/>
      <c r="KL69" s="133"/>
      <c r="KM69" s="133"/>
      <c r="KN69" s="133"/>
      <c r="KO69" s="133"/>
      <c r="KP69" s="133"/>
      <c r="KQ69" s="133"/>
      <c r="KR69" s="133"/>
      <c r="KS69" s="133"/>
      <c r="KT69" s="133"/>
      <c r="KU69" s="133"/>
      <c r="KV69" s="133"/>
      <c r="KW69" s="133"/>
      <c r="KX69" s="133"/>
      <c r="KY69" s="133"/>
      <c r="KZ69" s="133"/>
      <c r="LA69" s="133"/>
      <c r="LB69" s="133"/>
      <c r="LC69" s="133"/>
      <c r="LD69" s="133"/>
      <c r="LE69" s="133"/>
      <c r="LF69" s="133"/>
      <c r="LG69" s="133"/>
      <c r="LH69" s="133"/>
      <c r="LI69" s="133"/>
      <c r="LJ69" s="133"/>
      <c r="LK69" s="133"/>
      <c r="LL69" s="133"/>
      <c r="LM69" s="133"/>
      <c r="LN69" s="133"/>
      <c r="LO69" s="133"/>
      <c r="LP69" s="133"/>
      <c r="LQ69" s="133"/>
      <c r="LR69" s="133"/>
      <c r="LS69" s="133"/>
      <c r="LT69" s="133"/>
      <c r="LU69" s="133"/>
      <c r="LV69" s="133"/>
      <c r="LW69" s="133"/>
      <c r="LX69" s="133"/>
      <c r="LY69" s="133"/>
      <c r="LZ69" s="133"/>
      <c r="MA69" s="133"/>
      <c r="MB69" s="133"/>
      <c r="MC69" s="133"/>
      <c r="MD69" s="133"/>
      <c r="ME69" s="133"/>
      <c r="MF69" s="133"/>
      <c r="MG69" s="133"/>
      <c r="MH69" s="133"/>
      <c r="MI69" s="133"/>
      <c r="MJ69" s="133"/>
      <c r="MK69" s="133"/>
      <c r="ML69" s="133"/>
      <c r="MM69" s="133"/>
      <c r="MN69" s="133"/>
      <c r="MO69" s="133"/>
      <c r="MP69" s="133"/>
      <c r="MQ69" s="133"/>
      <c r="MR69" s="133"/>
      <c r="MS69" s="133"/>
      <c r="MT69" s="133"/>
      <c r="MU69" s="133"/>
      <c r="MV69" s="133"/>
      <c r="MW69" s="133"/>
      <c r="MX69" s="133"/>
      <c r="MY69" s="133"/>
      <c r="MZ69" s="133"/>
      <c r="NA69" s="133"/>
      <c r="NB69" s="133"/>
      <c r="NC69" s="133"/>
      <c r="ND69" s="133"/>
      <c r="NE69" s="133"/>
      <c r="NF69" s="133"/>
      <c r="NG69" s="133"/>
      <c r="NH69" s="133"/>
      <c r="NI69" s="133"/>
      <c r="NJ69" s="133"/>
      <c r="NK69" s="133"/>
      <c r="NL69" s="133"/>
      <c r="NM69" s="133"/>
      <c r="NN69" s="133"/>
      <c r="NO69" s="133"/>
      <c r="NP69" s="133"/>
      <c r="NQ69" s="133"/>
      <c r="NR69" s="133"/>
      <c r="NS69" s="133"/>
      <c r="NT69" s="133"/>
      <c r="NU69" s="133"/>
      <c r="NV69" s="133"/>
      <c r="NW69" s="133"/>
      <c r="NX69" s="133"/>
    </row>
    <row r="70" spans="1:388" ht="15" customHeight="1" x14ac:dyDescent="0.2">
      <c r="A70" s="153"/>
      <c r="B70" s="174" t="s">
        <v>386</v>
      </c>
      <c r="C70" s="38">
        <v>182.26428321065546</v>
      </c>
      <c r="D70" s="38">
        <v>158.00132414222847</v>
      </c>
      <c r="E70" s="38">
        <v>183.62737079876933</v>
      </c>
      <c r="F70" s="38">
        <v>173.34579584842467</v>
      </c>
      <c r="G70" s="38">
        <v>181.17381314016436</v>
      </c>
      <c r="H70" s="38">
        <v>174.55310199789696</v>
      </c>
      <c r="I70" s="38">
        <v>186.74299957160105</v>
      </c>
      <c r="J70" s="38">
        <v>177.10124124424863</v>
      </c>
      <c r="K70"/>
      <c r="L70"/>
      <c r="M70"/>
      <c r="N70"/>
      <c r="O70"/>
      <c r="P70"/>
      <c r="Q70"/>
      <c r="R70" s="133"/>
      <c r="S70" s="133"/>
      <c r="T70" s="133"/>
      <c r="U70" s="133"/>
      <c r="V70" s="133"/>
      <c r="W70" s="133"/>
      <c r="X70" s="133"/>
      <c r="Y70" s="133"/>
      <c r="Z70" s="133"/>
      <c r="AA70" s="133"/>
      <c r="AB70" s="133"/>
      <c r="AC70" s="133"/>
      <c r="AD70" s="133"/>
      <c r="AE70" s="133"/>
      <c r="AF70" s="133"/>
      <c r="AG70" s="133"/>
      <c r="AH70" s="133"/>
      <c r="AI70" s="133"/>
      <c r="AJ70" s="133"/>
      <c r="AK70" s="133"/>
      <c r="AL70" s="133"/>
      <c r="AM70" s="133"/>
      <c r="AN70" s="133"/>
      <c r="AO70" s="133"/>
      <c r="AP70" s="133"/>
      <c r="AQ70" s="133"/>
      <c r="AR70" s="133"/>
      <c r="AS70" s="133"/>
      <c r="AT70" s="133"/>
      <c r="AU70" s="133"/>
      <c r="AV70" s="133"/>
      <c r="AW70" s="133"/>
      <c r="AX70" s="133"/>
      <c r="AY70" s="133"/>
      <c r="AZ70" s="133"/>
      <c r="BA70" s="133"/>
      <c r="BB70" s="133"/>
      <c r="BC70" s="133"/>
      <c r="BD70" s="133"/>
      <c r="BE70" s="133"/>
      <c r="BF70" s="133"/>
      <c r="BG70" s="133"/>
      <c r="BH70" s="133"/>
      <c r="BI70" s="133"/>
      <c r="BJ70" s="133"/>
      <c r="BK70" s="133"/>
      <c r="BL70" s="133"/>
      <c r="BM70" s="133"/>
      <c r="BN70" s="133"/>
      <c r="BO70" s="133"/>
      <c r="BP70" s="133"/>
      <c r="BQ70" s="133"/>
      <c r="BR70" s="133"/>
      <c r="BS70" s="133"/>
      <c r="BT70" s="133"/>
      <c r="BU70" s="133"/>
      <c r="BV70" s="133"/>
      <c r="BW70" s="133"/>
      <c r="BX70" s="133"/>
      <c r="BY70" s="133"/>
      <c r="BZ70" s="133"/>
      <c r="CA70" s="133"/>
      <c r="CB70" s="133"/>
      <c r="CC70" s="133"/>
      <c r="CD70" s="133"/>
      <c r="CE70" s="133"/>
      <c r="CF70" s="133"/>
      <c r="CG70" s="133"/>
      <c r="CH70" s="133"/>
      <c r="CI70" s="133"/>
      <c r="CJ70" s="133"/>
      <c r="CK70" s="133"/>
      <c r="CL70" s="133"/>
      <c r="CM70" s="133"/>
      <c r="CN70" s="133"/>
      <c r="CO70" s="133"/>
      <c r="CP70" s="133"/>
      <c r="CQ70" s="133"/>
      <c r="CR70" s="133"/>
      <c r="CS70" s="133"/>
      <c r="CT70" s="133"/>
      <c r="CU70" s="133"/>
      <c r="CV70" s="133"/>
      <c r="CW70" s="133"/>
      <c r="CX70" s="133"/>
      <c r="CY70" s="133"/>
      <c r="CZ70" s="133"/>
      <c r="DA70" s="133"/>
      <c r="DB70" s="133"/>
      <c r="DC70" s="133"/>
      <c r="DD70" s="133"/>
      <c r="DE70" s="133"/>
      <c r="DF70" s="133"/>
      <c r="DG70" s="133"/>
      <c r="DH70" s="133"/>
      <c r="DI70" s="133"/>
      <c r="DJ70" s="133"/>
      <c r="DK70" s="133"/>
      <c r="DL70" s="133"/>
      <c r="DM70" s="133"/>
      <c r="DN70" s="133"/>
      <c r="DO70" s="133"/>
      <c r="DP70" s="133"/>
      <c r="DQ70" s="133"/>
      <c r="DR70" s="133"/>
      <c r="DS70" s="133"/>
      <c r="DT70" s="133"/>
      <c r="DU70" s="133"/>
      <c r="DV70" s="133"/>
      <c r="DW70" s="133"/>
      <c r="DX70" s="133"/>
      <c r="DY70" s="133"/>
      <c r="DZ70" s="133"/>
      <c r="EA70" s="133"/>
      <c r="EB70" s="133"/>
      <c r="EC70" s="133"/>
      <c r="ED70" s="133"/>
      <c r="EE70" s="133"/>
      <c r="EF70" s="133"/>
      <c r="EG70" s="133"/>
      <c r="EH70" s="133"/>
      <c r="EI70" s="133"/>
      <c r="EJ70" s="133"/>
      <c r="EK70" s="133"/>
      <c r="EL70" s="133"/>
      <c r="EM70" s="133"/>
      <c r="EN70" s="133"/>
      <c r="EO70" s="133"/>
      <c r="EP70" s="133"/>
      <c r="EQ70" s="133"/>
      <c r="ER70" s="133"/>
      <c r="ES70" s="133"/>
      <c r="ET70" s="133"/>
      <c r="EU70" s="133"/>
      <c r="EV70" s="133"/>
      <c r="EW70" s="133"/>
      <c r="EX70" s="133"/>
      <c r="EY70" s="133"/>
      <c r="EZ70" s="133"/>
      <c r="FA70" s="133"/>
      <c r="FB70" s="133"/>
      <c r="FC70" s="133"/>
      <c r="FD70" s="133"/>
      <c r="FE70" s="133"/>
      <c r="FF70" s="133"/>
      <c r="FG70" s="133"/>
      <c r="FH70" s="133"/>
      <c r="FI70" s="133"/>
      <c r="FJ70" s="133"/>
      <c r="FK70" s="133"/>
      <c r="FL70" s="133"/>
      <c r="FM70" s="133"/>
      <c r="FN70" s="133"/>
      <c r="FO70" s="133"/>
      <c r="FP70" s="133"/>
      <c r="FQ70" s="133"/>
      <c r="FR70" s="133"/>
      <c r="FS70" s="133"/>
      <c r="FT70" s="133"/>
      <c r="FU70" s="133"/>
      <c r="FV70" s="133"/>
      <c r="FW70" s="133"/>
      <c r="FX70" s="133"/>
      <c r="FY70" s="133"/>
      <c r="FZ70" s="133"/>
      <c r="GA70" s="133"/>
      <c r="GB70" s="133"/>
      <c r="GC70" s="133"/>
      <c r="GD70" s="133"/>
      <c r="GE70" s="133"/>
      <c r="GF70" s="133"/>
      <c r="GG70" s="133"/>
      <c r="GH70" s="133"/>
      <c r="GI70" s="133"/>
      <c r="GJ70" s="133"/>
      <c r="GK70" s="133"/>
      <c r="GL70" s="133"/>
      <c r="GM70" s="133"/>
      <c r="GN70" s="133"/>
      <c r="GO70" s="133"/>
      <c r="GP70" s="133"/>
      <c r="GQ70" s="133"/>
      <c r="GR70" s="133"/>
      <c r="GS70" s="133"/>
      <c r="GT70" s="133"/>
      <c r="GU70" s="133"/>
      <c r="GV70" s="133"/>
      <c r="GW70" s="133"/>
      <c r="GX70" s="133"/>
      <c r="GY70" s="133"/>
      <c r="GZ70" s="133"/>
      <c r="HA70" s="133"/>
      <c r="HB70" s="133"/>
      <c r="HC70" s="133"/>
      <c r="HD70" s="133"/>
      <c r="HE70" s="133"/>
      <c r="HF70" s="133"/>
      <c r="HG70" s="133"/>
      <c r="HH70" s="133"/>
      <c r="HI70" s="133"/>
      <c r="HJ70" s="133"/>
      <c r="HK70" s="133"/>
      <c r="HL70" s="133"/>
      <c r="HM70" s="133"/>
      <c r="HN70" s="133"/>
      <c r="HO70" s="133"/>
      <c r="HP70" s="133"/>
      <c r="HQ70" s="133"/>
      <c r="HR70" s="133"/>
      <c r="HS70" s="133"/>
      <c r="HT70" s="133"/>
      <c r="HU70" s="133"/>
      <c r="HV70" s="133"/>
      <c r="HW70" s="133"/>
      <c r="HX70" s="133"/>
      <c r="HY70" s="133"/>
      <c r="HZ70" s="133"/>
      <c r="IA70" s="133"/>
      <c r="IB70" s="133"/>
      <c r="IC70" s="133"/>
      <c r="ID70" s="133"/>
      <c r="IE70" s="133"/>
      <c r="IF70" s="133"/>
      <c r="IG70" s="133"/>
      <c r="IH70" s="133"/>
      <c r="II70" s="133"/>
      <c r="IJ70" s="133"/>
      <c r="IK70" s="133"/>
      <c r="IL70" s="133"/>
      <c r="IM70" s="133"/>
      <c r="IN70" s="133"/>
      <c r="IO70" s="133"/>
      <c r="IP70" s="133"/>
      <c r="IQ70" s="133"/>
      <c r="IR70" s="133"/>
      <c r="IS70" s="133"/>
      <c r="IT70" s="133"/>
      <c r="IU70" s="133"/>
      <c r="IV70" s="133"/>
      <c r="IW70" s="133"/>
      <c r="IX70" s="133"/>
      <c r="IY70" s="133"/>
      <c r="IZ70" s="133"/>
      <c r="JA70" s="133"/>
      <c r="JB70" s="133"/>
      <c r="JC70" s="133"/>
      <c r="JD70" s="133"/>
      <c r="JE70" s="133"/>
      <c r="JF70" s="133"/>
      <c r="JG70" s="133"/>
      <c r="JH70" s="133"/>
      <c r="JI70" s="133"/>
      <c r="JJ70" s="133"/>
      <c r="JK70" s="133"/>
      <c r="JL70" s="133"/>
      <c r="JM70" s="133"/>
      <c r="JN70" s="133"/>
      <c r="JO70" s="133"/>
      <c r="JP70" s="133"/>
      <c r="JQ70" s="133"/>
      <c r="JR70" s="133"/>
      <c r="JS70" s="133"/>
      <c r="JT70" s="133"/>
      <c r="JU70" s="133"/>
      <c r="JV70" s="133"/>
      <c r="JW70" s="133"/>
      <c r="JX70" s="133"/>
      <c r="JY70" s="133"/>
      <c r="JZ70" s="133"/>
      <c r="KA70" s="133"/>
      <c r="KB70" s="133"/>
      <c r="KC70" s="133"/>
      <c r="KD70" s="133"/>
      <c r="KE70" s="133"/>
      <c r="KF70" s="133"/>
      <c r="KG70" s="133"/>
      <c r="KH70" s="133"/>
      <c r="KI70" s="133"/>
      <c r="KJ70" s="133"/>
      <c r="KK70" s="133"/>
      <c r="KL70" s="133"/>
      <c r="KM70" s="133"/>
      <c r="KN70" s="133"/>
      <c r="KO70" s="133"/>
      <c r="KP70" s="133"/>
      <c r="KQ70" s="133"/>
      <c r="KR70" s="133"/>
      <c r="KS70" s="133"/>
      <c r="KT70" s="133"/>
      <c r="KU70" s="133"/>
      <c r="KV70" s="133"/>
      <c r="KW70" s="133"/>
      <c r="KX70" s="133"/>
      <c r="KY70" s="133"/>
      <c r="KZ70" s="133"/>
      <c r="LA70" s="133"/>
      <c r="LB70" s="133"/>
      <c r="LC70" s="133"/>
      <c r="LD70" s="133"/>
      <c r="LE70" s="133"/>
      <c r="LF70" s="133"/>
      <c r="LG70" s="133"/>
      <c r="LH70" s="133"/>
      <c r="LI70" s="133"/>
      <c r="LJ70" s="133"/>
      <c r="LK70" s="133"/>
      <c r="LL70" s="133"/>
      <c r="LM70" s="133"/>
      <c r="LN70" s="133"/>
      <c r="LO70" s="133"/>
      <c r="LP70" s="133"/>
      <c r="LQ70" s="133"/>
      <c r="LR70" s="133"/>
      <c r="LS70" s="133"/>
      <c r="LT70" s="133"/>
      <c r="LU70" s="133"/>
      <c r="LV70" s="133"/>
      <c r="LW70" s="133"/>
      <c r="LX70" s="133"/>
      <c r="LY70" s="133"/>
      <c r="LZ70" s="133"/>
      <c r="MA70" s="133"/>
      <c r="MB70" s="133"/>
      <c r="MC70" s="133"/>
      <c r="MD70" s="133"/>
      <c r="ME70" s="133"/>
      <c r="MF70" s="133"/>
      <c r="MG70" s="133"/>
      <c r="MH70" s="133"/>
      <c r="MI70" s="133"/>
      <c r="MJ70" s="133"/>
      <c r="MK70" s="133"/>
      <c r="ML70" s="133"/>
      <c r="MM70" s="133"/>
      <c r="MN70" s="133"/>
      <c r="MO70" s="133"/>
      <c r="MP70" s="133"/>
      <c r="MQ70" s="133"/>
      <c r="MR70" s="133"/>
      <c r="MS70" s="133"/>
      <c r="MT70" s="133"/>
      <c r="MU70" s="133"/>
      <c r="MV70" s="133"/>
      <c r="MW70" s="133"/>
      <c r="MX70" s="133"/>
      <c r="MY70" s="133"/>
      <c r="MZ70" s="133"/>
      <c r="NA70" s="133"/>
      <c r="NB70" s="133"/>
      <c r="NC70" s="133"/>
      <c r="ND70" s="133"/>
      <c r="NE70" s="133"/>
      <c r="NF70" s="133"/>
      <c r="NG70" s="133"/>
      <c r="NH70" s="133"/>
      <c r="NI70" s="133"/>
      <c r="NJ70" s="133"/>
      <c r="NK70" s="133"/>
      <c r="NL70" s="133"/>
      <c r="NM70" s="133"/>
      <c r="NN70" s="133"/>
      <c r="NO70" s="133"/>
      <c r="NP70" s="133"/>
      <c r="NQ70" s="133"/>
      <c r="NR70" s="133"/>
      <c r="NS70" s="133"/>
      <c r="NT70" s="133"/>
      <c r="NU70" s="133"/>
      <c r="NV70" s="133"/>
      <c r="NW70" s="133"/>
      <c r="NX70" s="133"/>
    </row>
    <row r="71" spans="1:388" ht="15" customHeight="1" x14ac:dyDescent="0.2">
      <c r="A71" s="151" t="s">
        <v>321</v>
      </c>
      <c r="B71" s="174" t="s">
        <v>387</v>
      </c>
      <c r="C71" s="38">
        <v>1484.525054466231</v>
      </c>
      <c r="D71" s="38">
        <v>1464.7211328976034</v>
      </c>
      <c r="E71" s="38">
        <v>1892.1143790849674</v>
      </c>
      <c r="F71" s="38">
        <v>1794.3954248366013</v>
      </c>
      <c r="G71" s="38">
        <v>1897.9901960784314</v>
      </c>
      <c r="H71" s="38">
        <v>1820.8366013071895</v>
      </c>
      <c r="I71" s="38">
        <v>1785.789760348584</v>
      </c>
      <c r="J71" s="38">
        <v>12140.372549019608</v>
      </c>
      <c r="K71"/>
      <c r="L71"/>
      <c r="M71"/>
      <c r="N71"/>
      <c r="O71"/>
      <c r="P71"/>
      <c r="Q71"/>
      <c r="R71" s="133"/>
      <c r="S71" s="133"/>
      <c r="T71" s="133"/>
      <c r="U71" s="133"/>
      <c r="V71" s="133"/>
      <c r="W71" s="133"/>
      <c r="X71" s="133"/>
    </row>
    <row r="72" spans="1:388" ht="15" customHeight="1" x14ac:dyDescent="0.2">
      <c r="A72" s="151" t="s">
        <v>322</v>
      </c>
      <c r="B72" s="174" t="s">
        <v>388</v>
      </c>
      <c r="C72" s="38">
        <v>59251.913043478264</v>
      </c>
      <c r="D72" s="38">
        <v>58461.478260869568</v>
      </c>
      <c r="E72" s="38">
        <v>75520.043478260865</v>
      </c>
      <c r="F72" s="38">
        <v>71619.782608695648</v>
      </c>
      <c r="G72" s="38">
        <v>75754.565217391311</v>
      </c>
      <c r="H72" s="38">
        <v>72675.130434782608</v>
      </c>
      <c r="I72" s="38">
        <v>71276.304347826081</v>
      </c>
      <c r="J72" s="38">
        <v>484559.21739130432</v>
      </c>
      <c r="K72"/>
      <c r="L72"/>
      <c r="M72"/>
      <c r="N72"/>
      <c r="O72"/>
      <c r="P72"/>
      <c r="Q72"/>
      <c r="R72" s="133"/>
      <c r="S72" s="133"/>
      <c r="T72" s="133"/>
      <c r="U72" s="133"/>
      <c r="V72" s="133"/>
      <c r="W72" s="133"/>
      <c r="X72" s="133"/>
    </row>
    <row r="73" spans="1:388" ht="15" customHeight="1" x14ac:dyDescent="0.2">
      <c r="A73" s="151" t="s">
        <v>323</v>
      </c>
      <c r="B73" s="174" t="s">
        <v>389</v>
      </c>
      <c r="C73" s="38">
        <v>53074.502473030341</v>
      </c>
      <c r="D73" s="38">
        <v>52366.475834404329</v>
      </c>
      <c r="E73" s="38">
        <v>67646.570861081898</v>
      </c>
      <c r="F73" s="38">
        <v>64152.938427386376</v>
      </c>
      <c r="G73" s="38">
        <v>67856.642131090077</v>
      </c>
      <c r="H73" s="38">
        <v>65098.25914242318</v>
      </c>
      <c r="I73" s="38">
        <v>63845.270086069249</v>
      </c>
      <c r="J73" s="38">
        <v>434040.65895548544</v>
      </c>
      <c r="K73"/>
      <c r="L73"/>
      <c r="M73"/>
      <c r="N73"/>
      <c r="O73"/>
      <c r="P73"/>
      <c r="Q73"/>
      <c r="R73" s="133"/>
      <c r="S73" s="133"/>
      <c r="T73" s="133"/>
      <c r="U73" s="133"/>
      <c r="V73" s="133"/>
      <c r="W73" s="133"/>
      <c r="X73" s="133"/>
    </row>
    <row r="74" spans="1:388" ht="15" customHeight="1" x14ac:dyDescent="0.2">
      <c r="A74" s="153"/>
      <c r="B74" s="174" t="s">
        <v>390</v>
      </c>
      <c r="C74" s="38">
        <v>10646.828125</v>
      </c>
      <c r="D74" s="38">
        <v>10504.796875</v>
      </c>
      <c r="E74" s="38">
        <v>13570.0078125</v>
      </c>
      <c r="F74" s="38">
        <v>12869.1796875</v>
      </c>
      <c r="G74" s="38">
        <v>13612.1484375</v>
      </c>
      <c r="H74" s="38">
        <v>13058.8125</v>
      </c>
      <c r="I74" s="38">
        <v>12807.4609375</v>
      </c>
      <c r="J74" s="38">
        <v>87069.234375</v>
      </c>
      <c r="K74"/>
      <c r="L74"/>
      <c r="M74"/>
      <c r="N74"/>
      <c r="O74"/>
      <c r="P74"/>
      <c r="Q74"/>
      <c r="R74" s="133"/>
      <c r="S74" s="133"/>
      <c r="T74" s="133"/>
      <c r="U74" s="133"/>
      <c r="V74" s="133"/>
      <c r="W74" s="133"/>
      <c r="X74" s="133"/>
    </row>
    <row r="75" spans="1:388" s="50" customFormat="1" ht="15.75" x14ac:dyDescent="0.25">
      <c r="A75" s="151" t="s">
        <v>324</v>
      </c>
      <c r="B75" s="93" t="s">
        <v>391</v>
      </c>
      <c r="C75" s="54">
        <v>942948.60185185168</v>
      </c>
      <c r="D75" s="54">
        <v>935569.47407407395</v>
      </c>
      <c r="E75" s="54">
        <v>1193100.3991264852</v>
      </c>
      <c r="F75" s="54">
        <v>1132180.2581368699</v>
      </c>
      <c r="G75" s="54">
        <v>1202950.009021871</v>
      </c>
      <c r="H75" s="54">
        <v>1153399.8225314687</v>
      </c>
      <c r="I75" s="54">
        <v>1135880.2000777</v>
      </c>
      <c r="J75" s="54">
        <v>7696028.7648203205</v>
      </c>
      <c r="K75" s="134"/>
      <c r="L75" s="134"/>
      <c r="M75" s="134"/>
      <c r="N75" s="134"/>
      <c r="O75" s="134"/>
      <c r="P75" s="134"/>
      <c r="Q75" s="134"/>
      <c r="R75" s="135"/>
      <c r="S75" s="135"/>
      <c r="T75" s="135"/>
      <c r="U75" s="135"/>
      <c r="V75" s="135"/>
      <c r="W75" s="135"/>
      <c r="X75" s="135"/>
    </row>
    <row r="76" spans="1:388" s="50" customFormat="1" ht="15.75" x14ac:dyDescent="0.25">
      <c r="A76" s="151" t="s">
        <v>325</v>
      </c>
      <c r="B76" s="93" t="s">
        <v>392</v>
      </c>
      <c r="C76" s="54">
        <v>28080</v>
      </c>
      <c r="D76" s="54">
        <v>24342</v>
      </c>
      <c r="E76" s="54">
        <v>28290</v>
      </c>
      <c r="F76" s="54">
        <v>26706.000000000004</v>
      </c>
      <c r="G76" s="54">
        <v>27912</v>
      </c>
      <c r="H76" s="54">
        <v>26892</v>
      </c>
      <c r="I76" s="54">
        <v>28770.000000000004</v>
      </c>
      <c r="J76" s="54">
        <v>190992</v>
      </c>
      <c r="K76" s="134"/>
      <c r="L76" s="134"/>
      <c r="M76" s="134"/>
      <c r="N76" s="134"/>
      <c r="O76" s="134"/>
      <c r="P76" s="134"/>
      <c r="Q76" s="134"/>
      <c r="R76" s="135"/>
      <c r="S76" s="135"/>
      <c r="T76" s="135"/>
      <c r="U76" s="135"/>
      <c r="V76" s="135"/>
      <c r="W76" s="135"/>
      <c r="X76" s="135"/>
    </row>
    <row r="77" spans="1:388" ht="15" x14ac:dyDescent="0.2">
      <c r="A77" s="153"/>
      <c r="B77" s="174" t="s">
        <v>393</v>
      </c>
      <c r="C77" s="38">
        <v>128</v>
      </c>
      <c r="D77" s="38">
        <v>128</v>
      </c>
      <c r="E77" s="38">
        <v>128</v>
      </c>
      <c r="F77" s="38">
        <v>128</v>
      </c>
      <c r="G77" s="38">
        <v>128</v>
      </c>
      <c r="H77" s="38">
        <v>128</v>
      </c>
      <c r="I77" s="38">
        <v>128</v>
      </c>
      <c r="J77" s="38">
        <v>128</v>
      </c>
      <c r="K77" s="144"/>
      <c r="L77" s="144"/>
      <c r="M77" s="144"/>
      <c r="N77" s="144"/>
      <c r="O77" s="144"/>
      <c r="P77" s="144"/>
      <c r="Q77" s="144"/>
      <c r="R77" s="145"/>
      <c r="S77" s="145"/>
      <c r="T77" s="145"/>
      <c r="U77" s="145"/>
      <c r="V77" s="145"/>
      <c r="W77" s="145"/>
      <c r="X77" s="145"/>
    </row>
    <row r="78" spans="1:388" ht="15" x14ac:dyDescent="0.2">
      <c r="A78" s="151" t="s">
        <v>326</v>
      </c>
      <c r="B78" s="174" t="s">
        <v>394</v>
      </c>
      <c r="C78" s="39">
        <v>25.677</v>
      </c>
      <c r="D78" s="39">
        <v>25.677</v>
      </c>
      <c r="E78" s="39">
        <v>25.677</v>
      </c>
      <c r="F78" s="39">
        <v>25.677</v>
      </c>
      <c r="G78" s="39">
        <v>25.677</v>
      </c>
      <c r="H78" s="39">
        <v>25.677</v>
      </c>
      <c r="I78" s="39">
        <v>25.677</v>
      </c>
      <c r="J78" s="39">
        <v>25.676999999999996</v>
      </c>
      <c r="K78"/>
      <c r="L78"/>
      <c r="M78"/>
      <c r="N78"/>
      <c r="O78"/>
      <c r="P78"/>
      <c r="Q78"/>
      <c r="R78" s="133"/>
      <c r="S78" s="133"/>
      <c r="T78" s="133"/>
      <c r="U78" s="133"/>
      <c r="V78" s="133"/>
      <c r="W78" s="133"/>
      <c r="X78" s="133"/>
    </row>
    <row r="79" spans="1:388" ht="15" x14ac:dyDescent="0.2">
      <c r="A79" s="151" t="s">
        <v>327</v>
      </c>
      <c r="B79" s="174" t="s">
        <v>395</v>
      </c>
      <c r="C79" s="38">
        <v>23</v>
      </c>
      <c r="D79" s="38">
        <v>23</v>
      </c>
      <c r="E79" s="38">
        <v>23</v>
      </c>
      <c r="F79" s="38">
        <v>23</v>
      </c>
      <c r="G79" s="38">
        <v>23</v>
      </c>
      <c r="H79" s="38">
        <v>23</v>
      </c>
      <c r="I79" s="38">
        <v>23</v>
      </c>
      <c r="J79" s="38">
        <v>23</v>
      </c>
      <c r="K79"/>
      <c r="L79"/>
      <c r="M79"/>
      <c r="N79"/>
      <c r="O79"/>
      <c r="P79"/>
      <c r="Q79"/>
      <c r="R79" s="133"/>
      <c r="S79" s="133"/>
      <c r="T79" s="133"/>
      <c r="U79" s="133"/>
      <c r="V79" s="133"/>
      <c r="W79" s="133"/>
      <c r="X79" s="133"/>
    </row>
    <row r="80" spans="1:388" ht="15" x14ac:dyDescent="0.2">
      <c r="A80" s="151" t="s">
        <v>328</v>
      </c>
      <c r="B80" s="174" t="s">
        <v>396</v>
      </c>
      <c r="C80" s="38">
        <v>918</v>
      </c>
      <c r="D80" s="38">
        <v>918</v>
      </c>
      <c r="E80" s="38">
        <v>918</v>
      </c>
      <c r="F80" s="38">
        <v>918</v>
      </c>
      <c r="G80" s="38">
        <v>918</v>
      </c>
      <c r="H80" s="38">
        <v>918</v>
      </c>
      <c r="I80" s="38">
        <v>918</v>
      </c>
      <c r="J80" s="38">
        <v>918</v>
      </c>
      <c r="K80"/>
      <c r="L80"/>
      <c r="M80"/>
      <c r="N80"/>
      <c r="O80"/>
      <c r="P80"/>
      <c r="Q80"/>
      <c r="R80" s="133"/>
      <c r="S80" s="133"/>
      <c r="T80" s="133"/>
      <c r="U80" s="133"/>
      <c r="V80" s="133"/>
      <c r="W80" s="133"/>
      <c r="X80" s="133"/>
    </row>
    <row r="81" spans="1:24" ht="15" x14ac:dyDescent="0.2">
      <c r="A81" s="154"/>
      <c r="B81" s="174" t="s">
        <v>397</v>
      </c>
      <c r="C81" s="169">
        <v>188.96</v>
      </c>
      <c r="D81" s="169">
        <v>198.43</v>
      </c>
      <c r="E81" s="169">
        <v>209.58</v>
      </c>
      <c r="F81" s="169">
        <v>222.25</v>
      </c>
      <c r="G81" s="169">
        <v>239.91935483870967</v>
      </c>
      <c r="H81" s="169">
        <v>258.27999999999997</v>
      </c>
      <c r="I81" s="169">
        <v>278.14</v>
      </c>
      <c r="J81" s="169">
        <v>227.87075218329178</v>
      </c>
      <c r="K81"/>
      <c r="L81"/>
      <c r="M81"/>
      <c r="N81"/>
      <c r="O81"/>
      <c r="P81"/>
      <c r="Q81"/>
      <c r="R81" s="133"/>
      <c r="S81" s="133"/>
      <c r="T81" s="133"/>
      <c r="U81" s="133"/>
      <c r="V81" s="133"/>
      <c r="W81" s="133"/>
      <c r="X81" s="133"/>
    </row>
    <row r="82" spans="1:24" ht="15" x14ac:dyDescent="0.2">
      <c r="A82"/>
      <c r="B82"/>
      <c r="C82"/>
      <c r="D82"/>
      <c r="E82"/>
      <c r="F82"/>
      <c r="G82" s="133"/>
      <c r="H82" s="133"/>
      <c r="I82" s="133"/>
      <c r="J82" s="133"/>
      <c r="K82" s="133"/>
      <c r="L82" s="133"/>
      <c r="M82" s="133"/>
      <c r="N82" s="133"/>
      <c r="O82" s="133"/>
      <c r="P82" s="133"/>
      <c r="Q82" s="133"/>
      <c r="R82" s="133"/>
      <c r="S82" s="133"/>
      <c r="T82" s="133"/>
      <c r="U82" s="133"/>
      <c r="V82" s="133"/>
      <c r="W82" s="133"/>
      <c r="X82" s="133"/>
    </row>
    <row r="83" spans="1:24" ht="15" x14ac:dyDescent="0.2">
      <c r="A83" s="146" t="s">
        <v>276</v>
      </c>
      <c r="B83"/>
      <c r="C83"/>
      <c r="D83"/>
      <c r="E83" s="133"/>
      <c r="F83" s="133"/>
      <c r="G83" s="133"/>
      <c r="H83" s="133"/>
      <c r="I83" s="133"/>
      <c r="J83" s="133"/>
      <c r="K83" s="133"/>
      <c r="L83" s="133"/>
      <c r="M83" s="133"/>
      <c r="N83" s="133"/>
      <c r="O83" s="133"/>
      <c r="P83" s="133"/>
      <c r="Q83" s="133"/>
      <c r="R83" s="133"/>
      <c r="S83" s="133"/>
      <c r="T83" s="133"/>
      <c r="U83" s="133"/>
      <c r="V83" s="133"/>
      <c r="W83" s="133"/>
      <c r="X83" s="133"/>
    </row>
    <row r="84" spans="1:24" ht="15" x14ac:dyDescent="0.2">
      <c r="A84" s="147" t="s">
        <v>277</v>
      </c>
      <c r="B84" s="133"/>
      <c r="C84" s="133"/>
      <c r="D84" s="133"/>
      <c r="E84" s="133"/>
      <c r="F84" s="133"/>
      <c r="G84" s="133"/>
      <c r="H84" s="133"/>
      <c r="I84" s="133"/>
      <c r="J84" s="133"/>
      <c r="K84" s="133"/>
      <c r="L84" s="133"/>
      <c r="M84" s="133"/>
      <c r="N84" s="133"/>
      <c r="O84" s="133"/>
      <c r="P84" s="133"/>
      <c r="Q84" s="133"/>
      <c r="R84" s="133"/>
      <c r="S84" s="133"/>
      <c r="T84" s="133"/>
      <c r="U84" s="133"/>
      <c r="V84" s="133"/>
      <c r="W84" s="133"/>
      <c r="X84" s="133"/>
    </row>
    <row r="85" spans="1:24" ht="15" x14ac:dyDescent="0.2">
      <c r="A85" s="147" t="s">
        <v>278</v>
      </c>
      <c r="B85" s="133"/>
      <c r="C85" s="133"/>
      <c r="D85" s="133"/>
      <c r="E85" s="133"/>
      <c r="F85" s="133"/>
      <c r="G85" s="133"/>
      <c r="H85" s="133"/>
      <c r="I85" s="133"/>
      <c r="J85" s="133"/>
      <c r="K85" s="133"/>
      <c r="L85" s="133"/>
      <c r="M85" s="133"/>
      <c r="N85" s="133"/>
      <c r="O85" s="133"/>
      <c r="P85" s="133"/>
      <c r="Q85" s="133"/>
      <c r="R85" s="133"/>
      <c r="S85" s="133"/>
      <c r="T85" s="133"/>
      <c r="U85" s="133"/>
      <c r="V85" s="133"/>
      <c r="W85" s="133"/>
      <c r="X85" s="133"/>
    </row>
    <row r="86" spans="1:24" ht="15" x14ac:dyDescent="0.2">
      <c r="A86" s="133"/>
      <c r="B86" s="133"/>
      <c r="C86" s="133"/>
      <c r="D86" s="133"/>
      <c r="E86" s="133"/>
      <c r="F86" s="133"/>
      <c r="G86" s="133"/>
      <c r="H86" s="133"/>
      <c r="I86" s="133"/>
      <c r="J86" s="133"/>
      <c r="K86" s="133"/>
      <c r="L86" s="133"/>
      <c r="M86" s="133"/>
      <c r="N86" s="133"/>
      <c r="O86" s="133"/>
      <c r="P86" s="133"/>
      <c r="Q86" s="133"/>
      <c r="R86" s="133"/>
      <c r="S86" s="133"/>
      <c r="T86" s="133"/>
      <c r="U86" s="133"/>
      <c r="V86" s="133"/>
      <c r="W86" s="133"/>
      <c r="X86" s="133"/>
    </row>
    <row r="87" spans="1:24" ht="15" x14ac:dyDescent="0.2">
      <c r="A87" s="133"/>
      <c r="B87" s="133"/>
      <c r="C87" s="133"/>
      <c r="D87" s="133"/>
      <c r="E87" s="133"/>
      <c r="F87" s="133"/>
      <c r="G87" s="133"/>
      <c r="H87" s="133"/>
      <c r="I87" s="133"/>
      <c r="J87" s="133"/>
      <c r="K87" s="133"/>
      <c r="L87" s="133"/>
      <c r="M87" s="133"/>
      <c r="N87" s="133"/>
      <c r="O87" s="133"/>
      <c r="P87" s="133"/>
      <c r="Q87" s="133"/>
      <c r="R87" s="133"/>
      <c r="S87" s="133"/>
      <c r="T87" s="133"/>
      <c r="U87" s="133"/>
      <c r="V87" s="133"/>
      <c r="W87" s="133"/>
      <c r="X87" s="133"/>
    </row>
    <row r="88" spans="1:24" ht="15" x14ac:dyDescent="0.2">
      <c r="A88" s="133"/>
      <c r="B88" s="133"/>
      <c r="C88" s="133"/>
      <c r="D88" s="133"/>
      <c r="E88" s="133"/>
      <c r="F88" s="133"/>
      <c r="G88" s="133"/>
      <c r="H88" s="133"/>
      <c r="I88" s="133"/>
      <c r="J88" s="133"/>
      <c r="K88" s="133"/>
      <c r="L88" s="133"/>
      <c r="M88" s="133"/>
      <c r="N88" s="133"/>
      <c r="O88" s="133"/>
      <c r="P88" s="133"/>
      <c r="Q88" s="133"/>
      <c r="R88" s="133"/>
      <c r="S88" s="133"/>
      <c r="T88" s="133"/>
      <c r="U88" s="133"/>
      <c r="V88" s="133"/>
      <c r="W88" s="133"/>
      <c r="X88" s="133"/>
    </row>
    <row r="89" spans="1:24" ht="15" x14ac:dyDescent="0.2">
      <c r="A89" s="133"/>
      <c r="B89" s="133"/>
      <c r="C89" s="133"/>
      <c r="D89" s="133"/>
      <c r="E89" s="133"/>
      <c r="F89" s="133"/>
      <c r="G89" s="133"/>
      <c r="H89" s="133"/>
      <c r="I89" s="133"/>
      <c r="J89" s="133"/>
      <c r="K89" s="133"/>
      <c r="L89" s="133"/>
      <c r="M89" s="133"/>
      <c r="N89" s="133"/>
      <c r="O89" s="133"/>
      <c r="P89" s="133"/>
      <c r="Q89" s="133"/>
      <c r="R89" s="133"/>
      <c r="S89" s="133"/>
      <c r="T89" s="133"/>
      <c r="U89" s="133"/>
      <c r="V89" s="133"/>
      <c r="W89" s="133"/>
      <c r="X89" s="133"/>
    </row>
    <row r="90" spans="1:24" ht="15" x14ac:dyDescent="0.2">
      <c r="A90" s="133"/>
      <c r="B90" s="133"/>
      <c r="C90" s="133"/>
      <c r="D90" s="133"/>
      <c r="E90" s="133"/>
      <c r="F90" s="133"/>
      <c r="G90" s="133"/>
      <c r="H90" s="133"/>
      <c r="I90" s="133"/>
      <c r="J90" s="133"/>
      <c r="K90" s="133"/>
      <c r="L90" s="133"/>
      <c r="M90" s="133"/>
      <c r="N90" s="133"/>
      <c r="O90" s="133"/>
      <c r="P90" s="133"/>
      <c r="Q90" s="133"/>
      <c r="R90" s="133"/>
      <c r="S90" s="133"/>
      <c r="T90" s="133"/>
      <c r="U90" s="133"/>
      <c r="V90" s="133"/>
      <c r="W90" s="133"/>
      <c r="X90" s="133"/>
    </row>
    <row r="91" spans="1:24" ht="15" x14ac:dyDescent="0.2">
      <c r="A91" s="133"/>
      <c r="B91" s="133"/>
      <c r="C91" s="133"/>
      <c r="D91" s="133"/>
      <c r="E91" s="133"/>
      <c r="F91" s="133"/>
      <c r="G91" s="133"/>
      <c r="H91" s="133"/>
      <c r="I91" s="133"/>
      <c r="J91" s="133"/>
      <c r="K91" s="133"/>
      <c r="L91" s="133"/>
      <c r="M91" s="133"/>
      <c r="N91" s="133"/>
      <c r="O91" s="133"/>
      <c r="P91" s="133"/>
      <c r="Q91" s="133"/>
      <c r="R91" s="133"/>
      <c r="S91" s="133"/>
      <c r="T91" s="133"/>
      <c r="U91" s="133"/>
      <c r="V91" s="133"/>
      <c r="W91" s="133"/>
      <c r="X91" s="133"/>
    </row>
    <row r="92" spans="1:24" ht="15" x14ac:dyDescent="0.2">
      <c r="A92" s="133"/>
      <c r="B92" s="133"/>
      <c r="C92" s="133"/>
      <c r="D92" s="133"/>
      <c r="E92" s="133"/>
      <c r="F92" s="133"/>
      <c r="G92" s="133"/>
      <c r="H92" s="133"/>
      <c r="I92" s="133"/>
      <c r="J92" s="133"/>
      <c r="K92" s="133"/>
      <c r="L92" s="133"/>
      <c r="M92" s="133"/>
      <c r="N92" s="133"/>
      <c r="O92" s="133"/>
      <c r="P92" s="133"/>
      <c r="Q92" s="133"/>
      <c r="R92" s="133"/>
      <c r="S92" s="133"/>
      <c r="T92" s="133"/>
      <c r="U92" s="133"/>
      <c r="V92" s="133"/>
      <c r="W92" s="133"/>
      <c r="X92" s="133"/>
    </row>
    <row r="93" spans="1:24" ht="15" x14ac:dyDescent="0.2">
      <c r="A93" s="133"/>
      <c r="B93" s="133"/>
      <c r="C93" s="133"/>
      <c r="D93" s="133"/>
      <c r="E93" s="133"/>
      <c r="F93" s="133"/>
      <c r="G93" s="133"/>
      <c r="H93" s="133"/>
      <c r="I93" s="133"/>
      <c r="J93" s="133"/>
      <c r="K93" s="133"/>
      <c r="L93" s="133"/>
      <c r="M93" s="133"/>
      <c r="N93" s="133"/>
      <c r="O93" s="133"/>
      <c r="P93" s="133"/>
      <c r="Q93" s="133"/>
      <c r="R93" s="133"/>
      <c r="S93" s="133"/>
      <c r="T93" s="133"/>
      <c r="U93" s="133"/>
      <c r="V93" s="133"/>
      <c r="W93" s="133"/>
      <c r="X93" s="133"/>
    </row>
    <row r="94" spans="1:24" ht="15" x14ac:dyDescent="0.2">
      <c r="A94" s="133"/>
      <c r="B94" s="133"/>
      <c r="C94" s="133"/>
      <c r="D94" s="133"/>
      <c r="E94" s="133"/>
      <c r="F94" s="133"/>
      <c r="G94" s="133"/>
      <c r="H94" s="133"/>
      <c r="I94" s="133"/>
      <c r="J94" s="133"/>
      <c r="K94" s="133"/>
      <c r="L94" s="133"/>
      <c r="M94" s="133"/>
      <c r="N94" s="133"/>
      <c r="O94" s="133"/>
      <c r="P94" s="133"/>
      <c r="Q94" s="133"/>
      <c r="R94" s="133"/>
      <c r="S94" s="133"/>
      <c r="T94" s="133"/>
      <c r="U94" s="133"/>
      <c r="V94" s="133"/>
      <c r="W94" s="133"/>
      <c r="X94" s="133"/>
    </row>
    <row r="95" spans="1:24" ht="15" x14ac:dyDescent="0.2">
      <c r="A95" s="133"/>
      <c r="B95" s="133"/>
      <c r="C95" s="133"/>
      <c r="D95" s="133"/>
      <c r="E95" s="133"/>
      <c r="F95" s="133"/>
      <c r="G95" s="133"/>
      <c r="H95" s="133"/>
      <c r="I95" s="133"/>
      <c r="J95" s="133"/>
      <c r="K95" s="133"/>
      <c r="L95" s="133"/>
      <c r="M95" s="133"/>
      <c r="N95" s="133"/>
      <c r="O95" s="133"/>
      <c r="P95" s="133"/>
      <c r="Q95" s="133"/>
      <c r="R95" s="133"/>
      <c r="S95" s="133"/>
      <c r="T95" s="133"/>
      <c r="U95" s="133"/>
      <c r="V95" s="133"/>
      <c r="W95" s="133"/>
      <c r="X95" s="133"/>
    </row>
    <row r="96" spans="1:24" ht="15" x14ac:dyDescent="0.2">
      <c r="A96" s="133"/>
      <c r="B96" s="133"/>
      <c r="C96" s="133"/>
      <c r="D96" s="133"/>
      <c r="E96" s="133"/>
      <c r="F96" s="133"/>
      <c r="G96" s="133"/>
      <c r="H96" s="133"/>
      <c r="I96" s="133"/>
      <c r="J96" s="133"/>
      <c r="K96" s="133"/>
      <c r="L96" s="133"/>
      <c r="M96" s="133"/>
      <c r="N96" s="133"/>
      <c r="O96" s="133"/>
      <c r="P96" s="133"/>
      <c r="Q96" s="133"/>
      <c r="R96" s="133"/>
      <c r="S96" s="133"/>
      <c r="T96" s="133"/>
      <c r="U96" s="133"/>
      <c r="V96" s="133"/>
      <c r="W96" s="133"/>
      <c r="X96" s="133"/>
    </row>
    <row r="97" spans="1:24" ht="15" x14ac:dyDescent="0.2">
      <c r="A97" s="133"/>
      <c r="B97" s="133"/>
      <c r="C97" s="133"/>
      <c r="D97" s="133"/>
      <c r="E97" s="133"/>
      <c r="F97" s="133"/>
      <c r="G97" s="133"/>
      <c r="H97" s="133"/>
      <c r="I97" s="133"/>
      <c r="J97" s="133"/>
      <c r="K97" s="133"/>
      <c r="L97" s="133"/>
      <c r="M97" s="133"/>
      <c r="N97" s="133"/>
      <c r="O97" s="133"/>
      <c r="P97" s="133"/>
      <c r="Q97" s="133"/>
      <c r="R97" s="133"/>
      <c r="S97" s="133"/>
      <c r="T97" s="133"/>
      <c r="U97" s="133"/>
      <c r="V97" s="133"/>
      <c r="W97" s="133"/>
      <c r="X97" s="133"/>
    </row>
    <row r="98" spans="1:24" ht="15" x14ac:dyDescent="0.2">
      <c r="A98" s="133"/>
      <c r="B98" s="133"/>
      <c r="C98" s="133"/>
      <c r="D98" s="133"/>
      <c r="E98" s="133"/>
      <c r="F98" s="133"/>
      <c r="G98" s="133"/>
      <c r="H98" s="133"/>
      <c r="I98" s="133"/>
      <c r="J98" s="133"/>
      <c r="K98" s="133"/>
      <c r="L98" s="133"/>
      <c r="M98" s="133"/>
      <c r="N98" s="133"/>
      <c r="O98" s="133"/>
      <c r="P98" s="133"/>
      <c r="Q98" s="133"/>
      <c r="R98" s="133"/>
      <c r="S98" s="133"/>
      <c r="T98" s="133"/>
      <c r="U98" s="133"/>
      <c r="V98" s="133"/>
      <c r="W98" s="133"/>
      <c r="X98" s="133"/>
    </row>
    <row r="99" spans="1:24" ht="15" x14ac:dyDescent="0.2">
      <c r="A99" s="133"/>
      <c r="B99" s="133"/>
      <c r="C99" s="133"/>
      <c r="D99" s="133"/>
      <c r="E99" s="133"/>
      <c r="F99" s="133"/>
      <c r="G99" s="133"/>
      <c r="H99" s="133"/>
      <c r="I99" s="133"/>
      <c r="J99" s="133"/>
      <c r="K99" s="133"/>
      <c r="L99" s="133"/>
      <c r="M99" s="133"/>
      <c r="N99" s="133"/>
      <c r="O99" s="133"/>
      <c r="P99" s="133"/>
      <c r="Q99" s="133"/>
      <c r="R99" s="133"/>
      <c r="S99" s="133"/>
      <c r="T99" s="133"/>
      <c r="U99" s="133"/>
      <c r="V99" s="133"/>
      <c r="W99" s="133"/>
      <c r="X99" s="133"/>
    </row>
    <row r="100" spans="1:24" ht="15" x14ac:dyDescent="0.2">
      <c r="A100" s="133"/>
      <c r="B100" s="133"/>
      <c r="C100" s="133"/>
      <c r="D100" s="133"/>
      <c r="E100" s="133"/>
      <c r="F100" s="133"/>
      <c r="G100" s="133"/>
      <c r="H100" s="133"/>
      <c r="I100" s="133"/>
      <c r="J100" s="133"/>
      <c r="K100" s="133"/>
      <c r="L100" s="133"/>
      <c r="M100" s="133"/>
      <c r="N100" s="133"/>
      <c r="O100" s="133"/>
      <c r="P100" s="133"/>
      <c r="Q100" s="133"/>
      <c r="R100" s="133"/>
      <c r="S100" s="133"/>
      <c r="T100" s="133"/>
      <c r="U100" s="133"/>
      <c r="V100" s="133"/>
      <c r="W100" s="133"/>
      <c r="X100" s="133"/>
    </row>
    <row r="101" spans="1:24" ht="15" x14ac:dyDescent="0.2">
      <c r="A101" s="133"/>
      <c r="B101" s="133"/>
      <c r="C101" s="133"/>
      <c r="D101" s="133"/>
      <c r="E101" s="133"/>
      <c r="F101" s="133"/>
      <c r="G101" s="133"/>
      <c r="H101" s="133"/>
      <c r="I101" s="133"/>
      <c r="J101" s="133"/>
      <c r="K101" s="133"/>
      <c r="L101" s="133"/>
      <c r="M101" s="133"/>
      <c r="N101" s="133"/>
      <c r="O101" s="133"/>
      <c r="P101" s="133"/>
      <c r="Q101" s="133"/>
      <c r="R101" s="133"/>
      <c r="S101" s="133"/>
      <c r="T101" s="133"/>
      <c r="U101" s="133"/>
      <c r="V101" s="133"/>
      <c r="W101" s="133"/>
      <c r="X101" s="133"/>
    </row>
    <row r="102" spans="1:24" ht="15" x14ac:dyDescent="0.2">
      <c r="A102" s="133"/>
      <c r="B102" s="133"/>
      <c r="C102" s="133"/>
      <c r="D102" s="133"/>
      <c r="E102" s="133"/>
      <c r="F102" s="133"/>
      <c r="G102" s="133"/>
      <c r="H102" s="133"/>
      <c r="I102" s="133"/>
      <c r="J102" s="133"/>
      <c r="K102" s="133"/>
      <c r="L102" s="133"/>
      <c r="M102" s="133"/>
      <c r="N102" s="133"/>
      <c r="O102" s="133"/>
      <c r="P102" s="133"/>
      <c r="Q102" s="133"/>
      <c r="R102" s="133"/>
      <c r="S102" s="133"/>
      <c r="T102" s="133"/>
      <c r="U102" s="133"/>
      <c r="V102" s="133"/>
      <c r="W102" s="133"/>
      <c r="X102" s="133"/>
    </row>
    <row r="103" spans="1:24" ht="15" x14ac:dyDescent="0.2">
      <c r="A103" s="133"/>
      <c r="B103" s="133"/>
      <c r="C103" s="133"/>
      <c r="D103" s="133"/>
      <c r="E103" s="133"/>
      <c r="F103" s="133"/>
      <c r="G103" s="133"/>
      <c r="H103" s="133"/>
      <c r="I103" s="133"/>
      <c r="J103" s="133"/>
      <c r="K103" s="133"/>
      <c r="L103" s="133"/>
      <c r="M103" s="133"/>
      <c r="N103" s="133"/>
      <c r="O103" s="133"/>
      <c r="P103" s="133"/>
      <c r="Q103" s="133"/>
      <c r="R103" s="133"/>
      <c r="S103" s="133"/>
      <c r="T103" s="133"/>
      <c r="U103" s="133"/>
      <c r="V103" s="133"/>
      <c r="W103" s="133"/>
      <c r="X103" s="133"/>
    </row>
    <row r="104" spans="1:24" ht="15" x14ac:dyDescent="0.2">
      <c r="A104" s="133"/>
      <c r="B104" s="133"/>
      <c r="C104" s="133"/>
      <c r="D104" s="133"/>
      <c r="E104" s="133"/>
      <c r="F104" s="133"/>
      <c r="G104" s="133"/>
      <c r="H104" s="133"/>
      <c r="I104" s="133"/>
      <c r="J104" s="133"/>
      <c r="K104" s="133"/>
      <c r="L104" s="133"/>
      <c r="M104" s="133"/>
      <c r="N104" s="133"/>
      <c r="O104" s="133"/>
      <c r="P104" s="133"/>
      <c r="Q104" s="133"/>
      <c r="R104" s="133"/>
      <c r="S104" s="133"/>
      <c r="T104" s="133"/>
      <c r="U104" s="133"/>
      <c r="V104" s="133"/>
      <c r="W104" s="133"/>
      <c r="X104" s="133"/>
    </row>
    <row r="105" spans="1:24" ht="15" x14ac:dyDescent="0.2">
      <c r="A105" s="133"/>
      <c r="B105" s="133"/>
      <c r="C105" s="133"/>
      <c r="D105" s="133"/>
      <c r="E105" s="133"/>
      <c r="F105" s="133"/>
      <c r="G105" s="133"/>
      <c r="H105" s="133"/>
      <c r="I105" s="133"/>
      <c r="J105" s="133"/>
      <c r="K105" s="133"/>
      <c r="L105" s="133"/>
      <c r="M105" s="133"/>
      <c r="N105" s="133"/>
      <c r="O105" s="133"/>
      <c r="P105" s="133"/>
      <c r="Q105" s="133"/>
      <c r="R105" s="133"/>
      <c r="S105" s="133"/>
      <c r="T105" s="133"/>
      <c r="U105" s="133"/>
      <c r="V105" s="133"/>
      <c r="W105" s="133"/>
      <c r="X105" s="133"/>
    </row>
    <row r="106" spans="1:24" ht="15" x14ac:dyDescent="0.2">
      <c r="A106" s="133"/>
      <c r="B106" s="133"/>
      <c r="C106" s="133"/>
      <c r="D106" s="133"/>
      <c r="E106" s="133"/>
      <c r="F106" s="133"/>
      <c r="G106" s="133"/>
      <c r="H106" s="133"/>
      <c r="I106" s="133"/>
      <c r="J106" s="133"/>
      <c r="K106" s="133"/>
      <c r="L106" s="133"/>
      <c r="M106" s="133"/>
      <c r="N106" s="133"/>
      <c r="O106" s="133"/>
      <c r="P106" s="133"/>
      <c r="Q106" s="133"/>
      <c r="R106" s="133"/>
      <c r="S106" s="133"/>
      <c r="T106" s="133"/>
      <c r="U106" s="133"/>
      <c r="V106" s="133"/>
      <c r="W106" s="133"/>
      <c r="X106" s="133"/>
    </row>
    <row r="107" spans="1:24" ht="15" x14ac:dyDescent="0.2">
      <c r="A107" s="133"/>
      <c r="B107" s="133"/>
      <c r="C107" s="133"/>
      <c r="D107" s="133"/>
      <c r="E107" s="133"/>
      <c r="F107" s="133"/>
      <c r="G107" s="133"/>
      <c r="H107" s="133"/>
      <c r="I107" s="133"/>
      <c r="J107" s="133"/>
      <c r="K107" s="133"/>
      <c r="L107" s="133"/>
      <c r="M107" s="133"/>
      <c r="N107" s="133"/>
      <c r="O107" s="133"/>
      <c r="P107" s="133"/>
      <c r="Q107" s="133"/>
      <c r="R107" s="133"/>
      <c r="S107" s="133"/>
      <c r="T107" s="133"/>
      <c r="U107" s="133"/>
      <c r="V107" s="133"/>
      <c r="W107" s="133"/>
      <c r="X107" s="133"/>
    </row>
    <row r="108" spans="1:24" ht="15" x14ac:dyDescent="0.2">
      <c r="A108" s="133"/>
      <c r="B108" s="133"/>
      <c r="C108" s="133"/>
      <c r="D108" s="133"/>
      <c r="E108" s="133"/>
      <c r="F108" s="133"/>
      <c r="G108" s="133"/>
      <c r="H108" s="133"/>
      <c r="I108" s="133"/>
      <c r="J108" s="133"/>
      <c r="K108" s="133"/>
      <c r="L108" s="133"/>
      <c r="M108" s="133"/>
      <c r="N108" s="133"/>
      <c r="O108" s="133"/>
      <c r="P108" s="133"/>
      <c r="Q108" s="133"/>
      <c r="R108" s="133"/>
      <c r="S108" s="133"/>
      <c r="T108" s="133"/>
      <c r="U108" s="133"/>
      <c r="V108" s="133"/>
      <c r="W108" s="133"/>
      <c r="X108" s="133"/>
    </row>
    <row r="109" spans="1:24" ht="15" x14ac:dyDescent="0.2">
      <c r="A109" s="133"/>
      <c r="B109" s="133"/>
      <c r="C109" s="133"/>
      <c r="D109" s="133"/>
      <c r="E109" s="133"/>
      <c r="F109" s="133"/>
      <c r="G109" s="133"/>
      <c r="H109" s="133"/>
      <c r="I109" s="133"/>
      <c r="J109" s="133"/>
      <c r="K109" s="133"/>
      <c r="L109" s="133"/>
      <c r="M109" s="133"/>
      <c r="N109" s="133"/>
      <c r="O109" s="133"/>
      <c r="P109" s="133"/>
      <c r="Q109" s="133"/>
      <c r="R109" s="133"/>
      <c r="S109" s="133"/>
      <c r="T109" s="133"/>
      <c r="U109" s="133"/>
      <c r="V109" s="133"/>
      <c r="W109" s="133"/>
      <c r="X109" s="133"/>
    </row>
    <row r="110" spans="1:24" ht="15" x14ac:dyDescent="0.2">
      <c r="A110" s="133"/>
      <c r="B110" s="133"/>
      <c r="C110" s="133"/>
      <c r="D110" s="133"/>
      <c r="E110" s="133"/>
      <c r="F110" s="133"/>
      <c r="G110" s="133"/>
      <c r="H110" s="133"/>
      <c r="I110" s="133"/>
      <c r="J110" s="133"/>
      <c r="K110" s="133"/>
      <c r="L110" s="133"/>
      <c r="M110" s="133"/>
      <c r="N110" s="133"/>
      <c r="O110" s="133"/>
      <c r="P110" s="133"/>
      <c r="Q110" s="133"/>
      <c r="R110" s="133"/>
      <c r="S110" s="133"/>
      <c r="T110" s="133"/>
      <c r="U110" s="133"/>
      <c r="V110" s="133"/>
      <c r="W110" s="133"/>
      <c r="X110" s="133"/>
    </row>
    <row r="111" spans="1:24" ht="15" x14ac:dyDescent="0.2">
      <c r="A111" s="133"/>
      <c r="B111" s="133"/>
      <c r="C111" s="133"/>
      <c r="D111" s="133"/>
      <c r="E111" s="133"/>
      <c r="F111" s="133"/>
      <c r="G111" s="133"/>
      <c r="H111" s="133"/>
      <c r="I111" s="133"/>
      <c r="J111" s="133"/>
      <c r="K111" s="133"/>
      <c r="L111" s="133"/>
      <c r="M111" s="133"/>
      <c r="N111" s="133"/>
      <c r="O111" s="133"/>
      <c r="P111" s="133"/>
      <c r="Q111" s="133"/>
      <c r="R111" s="133"/>
      <c r="S111" s="133"/>
      <c r="T111" s="133"/>
      <c r="U111" s="133"/>
      <c r="V111" s="133"/>
      <c r="W111" s="133"/>
      <c r="X111" s="133"/>
    </row>
    <row r="112" spans="1:24" ht="15" x14ac:dyDescent="0.2">
      <c r="A112" s="133"/>
      <c r="B112" s="133"/>
      <c r="C112" s="133"/>
      <c r="D112" s="133"/>
      <c r="E112" s="133"/>
      <c r="F112" s="133"/>
      <c r="G112" s="133"/>
      <c r="H112" s="133"/>
      <c r="I112" s="133"/>
      <c r="J112" s="133"/>
      <c r="K112" s="133"/>
      <c r="L112" s="133"/>
      <c r="M112" s="133"/>
      <c r="N112" s="133"/>
      <c r="O112" s="133"/>
      <c r="P112" s="133"/>
      <c r="Q112" s="133"/>
      <c r="R112" s="133"/>
      <c r="S112" s="133"/>
      <c r="T112" s="133"/>
      <c r="U112" s="133"/>
      <c r="V112" s="133"/>
      <c r="W112" s="133"/>
      <c r="X112" s="133"/>
    </row>
    <row r="113" spans="1:24" ht="15" x14ac:dyDescent="0.2">
      <c r="A113" s="133"/>
      <c r="B113" s="133"/>
      <c r="C113" s="133"/>
      <c r="D113" s="133"/>
      <c r="E113" s="133"/>
      <c r="F113" s="133"/>
      <c r="G113" s="133"/>
      <c r="H113" s="133"/>
      <c r="I113" s="133"/>
      <c r="J113" s="133"/>
      <c r="K113" s="133"/>
      <c r="L113" s="133"/>
      <c r="M113" s="133"/>
      <c r="N113" s="133"/>
      <c r="O113" s="133"/>
      <c r="P113" s="133"/>
      <c r="Q113" s="133"/>
      <c r="R113" s="133"/>
      <c r="S113" s="133"/>
      <c r="T113" s="133"/>
      <c r="U113" s="133"/>
      <c r="V113" s="133"/>
      <c r="W113" s="133"/>
      <c r="X113" s="133"/>
    </row>
    <row r="114" spans="1:24" ht="15" x14ac:dyDescent="0.2">
      <c r="A114" s="133"/>
      <c r="B114" s="133"/>
      <c r="C114" s="133"/>
      <c r="D114" s="133"/>
      <c r="E114" s="133"/>
      <c r="F114" s="133"/>
      <c r="G114" s="133"/>
      <c r="H114" s="133"/>
      <c r="I114" s="133"/>
      <c r="J114" s="133"/>
      <c r="K114" s="133"/>
      <c r="L114" s="133"/>
      <c r="M114" s="133"/>
      <c r="N114" s="133"/>
      <c r="O114" s="133"/>
      <c r="P114" s="133"/>
      <c r="Q114" s="133"/>
      <c r="R114" s="133"/>
      <c r="S114" s="133"/>
      <c r="T114" s="133"/>
      <c r="U114" s="133"/>
      <c r="V114" s="133"/>
      <c r="W114" s="133"/>
      <c r="X114" s="133"/>
    </row>
    <row r="115" spans="1:24" ht="15" x14ac:dyDescent="0.2">
      <c r="A115" s="133"/>
      <c r="B115" s="133"/>
      <c r="C115" s="133"/>
      <c r="D115" s="133"/>
      <c r="E115" s="133"/>
      <c r="F115" s="133"/>
      <c r="G115" s="133"/>
      <c r="H115" s="133"/>
      <c r="I115" s="133"/>
      <c r="J115" s="133"/>
      <c r="K115" s="133"/>
      <c r="L115" s="133"/>
      <c r="M115" s="133"/>
      <c r="N115" s="133"/>
      <c r="O115" s="133"/>
      <c r="P115" s="133"/>
      <c r="Q115" s="133"/>
      <c r="R115" s="133"/>
      <c r="S115" s="133"/>
      <c r="T115" s="133"/>
      <c r="U115" s="133"/>
      <c r="V115" s="133"/>
      <c r="W115" s="133"/>
      <c r="X115" s="133"/>
    </row>
    <row r="116" spans="1:24" ht="15" x14ac:dyDescent="0.2">
      <c r="A116" s="133"/>
      <c r="B116" s="133"/>
      <c r="C116" s="133"/>
      <c r="D116" s="133"/>
      <c r="E116" s="133"/>
      <c r="F116" s="133"/>
      <c r="G116" s="133"/>
      <c r="H116" s="133"/>
      <c r="I116" s="133"/>
      <c r="J116" s="133"/>
      <c r="K116" s="133"/>
      <c r="L116" s="133"/>
      <c r="M116" s="133"/>
      <c r="N116" s="133"/>
      <c r="O116" s="133"/>
      <c r="P116" s="133"/>
      <c r="Q116" s="133"/>
      <c r="R116" s="133"/>
      <c r="S116" s="133"/>
      <c r="T116" s="133"/>
      <c r="U116" s="133"/>
      <c r="V116" s="133"/>
      <c r="W116" s="133"/>
      <c r="X116" s="133"/>
    </row>
    <row r="117" spans="1:24" ht="15" x14ac:dyDescent="0.2">
      <c r="A117" s="133"/>
      <c r="B117" s="133"/>
      <c r="C117" s="133"/>
      <c r="D117" s="133"/>
      <c r="E117" s="133"/>
      <c r="F117" s="133"/>
      <c r="G117" s="133"/>
      <c r="H117" s="133"/>
      <c r="I117" s="133"/>
      <c r="J117" s="133"/>
      <c r="K117" s="133"/>
      <c r="L117" s="133"/>
      <c r="M117" s="133"/>
      <c r="N117" s="133"/>
      <c r="O117" s="133"/>
      <c r="P117" s="133"/>
      <c r="Q117" s="133"/>
      <c r="R117" s="133"/>
      <c r="S117" s="133"/>
      <c r="T117" s="133"/>
      <c r="U117" s="133"/>
      <c r="V117" s="133"/>
      <c r="W117" s="133"/>
      <c r="X117" s="133"/>
    </row>
    <row r="118" spans="1:24" ht="15" x14ac:dyDescent="0.2">
      <c r="A118" s="133"/>
      <c r="B118" s="133"/>
      <c r="C118" s="133"/>
      <c r="D118" s="133"/>
      <c r="E118" s="133"/>
      <c r="F118" s="133"/>
      <c r="G118" s="133"/>
      <c r="H118" s="133"/>
      <c r="I118" s="133"/>
      <c r="J118" s="133"/>
      <c r="K118" s="133"/>
      <c r="L118" s="133"/>
      <c r="M118" s="133"/>
      <c r="N118" s="133"/>
      <c r="O118" s="133"/>
      <c r="P118" s="133"/>
      <c r="Q118" s="133"/>
      <c r="R118" s="133"/>
      <c r="S118" s="133"/>
      <c r="T118" s="133"/>
      <c r="U118" s="133"/>
      <c r="V118" s="133"/>
      <c r="W118" s="133"/>
      <c r="X118" s="133"/>
    </row>
    <row r="119" spans="1:24" ht="15" x14ac:dyDescent="0.2">
      <c r="A119" s="133"/>
      <c r="B119" s="133"/>
      <c r="C119" s="133"/>
      <c r="D119" s="133"/>
      <c r="E119" s="133"/>
      <c r="F119" s="133"/>
      <c r="G119" s="133"/>
      <c r="H119" s="133"/>
      <c r="I119" s="133"/>
      <c r="J119" s="133"/>
      <c r="K119" s="133"/>
      <c r="L119" s="133"/>
      <c r="M119" s="133"/>
      <c r="N119" s="133"/>
      <c r="O119" s="133"/>
      <c r="P119" s="133"/>
      <c r="Q119" s="133"/>
      <c r="R119" s="133"/>
      <c r="S119" s="133"/>
      <c r="T119" s="133"/>
      <c r="U119" s="133"/>
      <c r="V119" s="133"/>
      <c r="W119" s="133"/>
      <c r="X119" s="133"/>
    </row>
    <row r="120" spans="1:24" ht="15" x14ac:dyDescent="0.2">
      <c r="A120" s="133"/>
      <c r="B120" s="133"/>
      <c r="C120" s="133"/>
      <c r="D120" s="133"/>
      <c r="E120" s="133"/>
      <c r="F120" s="133"/>
      <c r="G120" s="133"/>
      <c r="H120" s="133"/>
      <c r="I120" s="133"/>
      <c r="J120" s="133"/>
      <c r="K120" s="133"/>
      <c r="L120" s="133"/>
      <c r="M120" s="133"/>
      <c r="N120" s="133"/>
      <c r="O120" s="133"/>
      <c r="P120" s="133"/>
      <c r="Q120" s="133"/>
      <c r="R120" s="133"/>
      <c r="S120" s="133"/>
      <c r="T120" s="133"/>
      <c r="U120" s="133"/>
      <c r="V120" s="133"/>
      <c r="W120" s="133"/>
      <c r="X120" s="133"/>
    </row>
    <row r="121" spans="1:24" ht="15" x14ac:dyDescent="0.2">
      <c r="A121" s="133"/>
      <c r="B121" s="133"/>
      <c r="C121" s="133"/>
      <c r="D121" s="133"/>
      <c r="E121" s="133"/>
      <c r="F121" s="133"/>
      <c r="G121" s="133"/>
      <c r="H121" s="133"/>
      <c r="I121" s="133"/>
      <c r="J121" s="133"/>
      <c r="K121" s="133"/>
      <c r="L121" s="133"/>
      <c r="M121" s="133"/>
      <c r="N121" s="133"/>
      <c r="O121" s="133"/>
      <c r="P121" s="133"/>
      <c r="Q121" s="133"/>
      <c r="R121" s="133"/>
      <c r="S121" s="133"/>
      <c r="T121" s="133"/>
      <c r="U121" s="133"/>
      <c r="V121" s="133"/>
      <c r="W121" s="133"/>
      <c r="X121" s="133"/>
    </row>
    <row r="122" spans="1:24" ht="15" x14ac:dyDescent="0.2">
      <c r="A122" s="133"/>
      <c r="B122" s="133"/>
      <c r="C122" s="133"/>
      <c r="D122" s="133"/>
      <c r="E122" s="133"/>
      <c r="F122" s="133"/>
      <c r="G122" s="133"/>
      <c r="H122" s="133"/>
      <c r="I122" s="133"/>
      <c r="J122" s="133"/>
      <c r="K122" s="133"/>
      <c r="L122" s="133"/>
      <c r="M122" s="133"/>
      <c r="N122" s="133"/>
      <c r="O122" s="133"/>
      <c r="P122" s="133"/>
      <c r="Q122" s="133"/>
      <c r="R122" s="133"/>
      <c r="S122" s="133"/>
      <c r="T122" s="133"/>
      <c r="U122" s="133"/>
      <c r="V122" s="133"/>
      <c r="W122" s="133"/>
      <c r="X122" s="133"/>
    </row>
    <row r="123" spans="1:24" ht="15" x14ac:dyDescent="0.2">
      <c r="A123" s="133"/>
      <c r="B123" s="133"/>
      <c r="C123" s="133"/>
      <c r="D123" s="133"/>
      <c r="E123" s="133"/>
      <c r="F123" s="133"/>
      <c r="G123" s="133"/>
      <c r="H123" s="133"/>
      <c r="I123" s="133"/>
      <c r="J123" s="133"/>
      <c r="K123" s="133"/>
      <c r="L123" s="133"/>
      <c r="M123" s="133"/>
      <c r="N123" s="133"/>
      <c r="O123" s="133"/>
      <c r="P123" s="133"/>
      <c r="Q123" s="133"/>
      <c r="R123" s="133"/>
      <c r="S123" s="133"/>
      <c r="T123" s="133"/>
      <c r="U123" s="133"/>
      <c r="V123" s="133"/>
      <c r="W123" s="133"/>
      <c r="X123" s="133"/>
    </row>
    <row r="124" spans="1:24" ht="15" x14ac:dyDescent="0.2">
      <c r="A124" s="133"/>
      <c r="B124" s="133"/>
      <c r="C124" s="133"/>
      <c r="D124" s="133"/>
      <c r="E124" s="133"/>
      <c r="F124" s="133"/>
      <c r="G124" s="133"/>
      <c r="H124" s="133"/>
      <c r="I124" s="133"/>
      <c r="J124" s="133"/>
      <c r="K124" s="133"/>
      <c r="L124" s="133"/>
      <c r="M124" s="133"/>
      <c r="N124" s="133"/>
      <c r="O124" s="133"/>
      <c r="P124" s="133"/>
      <c r="Q124" s="133"/>
      <c r="R124" s="133"/>
      <c r="S124" s="133"/>
      <c r="T124" s="133"/>
      <c r="U124" s="133"/>
      <c r="V124" s="133"/>
      <c r="W124" s="133"/>
      <c r="X124" s="133"/>
    </row>
    <row r="125" spans="1:24" ht="15" x14ac:dyDescent="0.2">
      <c r="A125" s="133"/>
      <c r="B125" s="133"/>
      <c r="C125" s="133"/>
      <c r="D125" s="133"/>
      <c r="E125" s="133"/>
      <c r="F125" s="133"/>
      <c r="G125" s="133"/>
      <c r="H125" s="133"/>
      <c r="I125" s="133"/>
      <c r="J125" s="133"/>
      <c r="K125" s="133"/>
      <c r="L125" s="133"/>
      <c r="M125" s="133"/>
      <c r="N125" s="133"/>
      <c r="O125" s="133"/>
      <c r="P125" s="133"/>
      <c r="Q125" s="133"/>
      <c r="R125" s="133"/>
      <c r="S125" s="133"/>
      <c r="T125" s="133"/>
      <c r="U125" s="133"/>
      <c r="V125" s="133"/>
      <c r="W125" s="133"/>
      <c r="X125" s="133"/>
    </row>
    <row r="126" spans="1:24" ht="15" x14ac:dyDescent="0.2">
      <c r="A126" s="133"/>
      <c r="B126" s="133"/>
      <c r="C126" s="133"/>
      <c r="D126" s="133"/>
      <c r="E126" s="133"/>
      <c r="F126" s="133"/>
      <c r="G126" s="133"/>
      <c r="H126" s="133"/>
      <c r="I126" s="133"/>
      <c r="J126" s="133"/>
      <c r="K126" s="133"/>
      <c r="L126" s="133"/>
      <c r="M126" s="133"/>
      <c r="N126" s="133"/>
      <c r="O126" s="133"/>
      <c r="P126" s="133"/>
      <c r="Q126" s="133"/>
      <c r="R126" s="133"/>
      <c r="S126" s="133"/>
      <c r="T126" s="133"/>
      <c r="U126" s="133"/>
      <c r="V126" s="133"/>
      <c r="W126" s="133"/>
      <c r="X126" s="133"/>
    </row>
    <row r="127" spans="1:24" ht="15" x14ac:dyDescent="0.2">
      <c r="A127" s="133"/>
      <c r="B127" s="133"/>
      <c r="C127" s="133"/>
      <c r="D127" s="133"/>
      <c r="E127" s="133"/>
      <c r="F127" s="133"/>
      <c r="G127" s="133"/>
      <c r="H127" s="133"/>
      <c r="I127" s="133"/>
      <c r="J127" s="133"/>
      <c r="K127" s="133"/>
      <c r="L127" s="133"/>
      <c r="M127" s="133"/>
      <c r="N127" s="133"/>
      <c r="O127" s="133"/>
      <c r="P127" s="133"/>
      <c r="Q127" s="133"/>
      <c r="R127" s="133"/>
      <c r="S127" s="133"/>
      <c r="T127" s="133"/>
      <c r="U127" s="133"/>
      <c r="V127" s="133"/>
      <c r="W127" s="133"/>
      <c r="X127" s="133"/>
    </row>
    <row r="128" spans="1:24" ht="15" x14ac:dyDescent="0.2">
      <c r="A128" s="133"/>
      <c r="B128" s="133"/>
      <c r="C128" s="133"/>
      <c r="D128" s="133"/>
      <c r="E128" s="133"/>
      <c r="F128" s="133"/>
      <c r="G128" s="133"/>
      <c r="H128" s="133"/>
      <c r="I128" s="133"/>
      <c r="J128" s="133"/>
      <c r="K128" s="133"/>
      <c r="L128" s="133"/>
      <c r="M128" s="133"/>
      <c r="N128" s="133"/>
      <c r="O128" s="133"/>
      <c r="P128" s="133"/>
      <c r="Q128" s="133"/>
      <c r="R128" s="133"/>
      <c r="S128" s="133"/>
      <c r="T128" s="133"/>
      <c r="U128" s="133"/>
      <c r="V128" s="133"/>
      <c r="W128" s="133"/>
      <c r="X128" s="133"/>
    </row>
    <row r="129" spans="1:24" ht="15" x14ac:dyDescent="0.2">
      <c r="A129" s="133"/>
      <c r="B129" s="133"/>
      <c r="C129" s="133"/>
      <c r="D129" s="133"/>
      <c r="E129" s="133"/>
      <c r="F129" s="133"/>
      <c r="G129" s="133"/>
      <c r="H129" s="133"/>
      <c r="I129" s="133"/>
      <c r="J129" s="133"/>
      <c r="K129" s="133"/>
      <c r="L129" s="133"/>
      <c r="M129" s="133"/>
      <c r="N129" s="133"/>
      <c r="O129" s="133"/>
      <c r="P129" s="133"/>
      <c r="Q129" s="133"/>
      <c r="R129" s="133"/>
      <c r="S129" s="133"/>
      <c r="T129" s="133"/>
      <c r="U129" s="133"/>
      <c r="V129" s="133"/>
      <c r="W129" s="133"/>
      <c r="X129" s="133"/>
    </row>
    <row r="130" spans="1:24" ht="15" x14ac:dyDescent="0.2">
      <c r="A130" s="133"/>
      <c r="B130" s="133"/>
      <c r="C130" s="133"/>
      <c r="D130" s="133"/>
      <c r="E130" s="133"/>
      <c r="F130" s="133"/>
      <c r="G130" s="133"/>
      <c r="H130" s="133"/>
      <c r="I130" s="133"/>
      <c r="J130" s="133"/>
      <c r="K130" s="133"/>
      <c r="L130" s="133"/>
      <c r="M130" s="133"/>
      <c r="N130" s="133"/>
      <c r="O130" s="133"/>
      <c r="P130" s="133"/>
      <c r="Q130" s="133"/>
      <c r="R130" s="133"/>
      <c r="S130" s="133"/>
      <c r="T130" s="133"/>
      <c r="U130" s="133"/>
      <c r="V130" s="133"/>
      <c r="W130" s="133"/>
      <c r="X130" s="133"/>
    </row>
    <row r="131" spans="1:24" ht="15" x14ac:dyDescent="0.2">
      <c r="A131" s="133"/>
      <c r="B131" s="133"/>
      <c r="C131" s="133"/>
      <c r="D131" s="133"/>
      <c r="E131" s="133"/>
      <c r="F131" s="133"/>
      <c r="G131" s="133"/>
      <c r="H131" s="133"/>
      <c r="I131" s="133"/>
      <c r="J131" s="133"/>
      <c r="K131" s="133"/>
      <c r="L131" s="133"/>
      <c r="M131" s="133"/>
      <c r="N131" s="133"/>
      <c r="O131" s="133"/>
      <c r="P131" s="133"/>
      <c r="Q131" s="133"/>
      <c r="R131" s="133"/>
      <c r="S131" s="133"/>
      <c r="T131" s="133"/>
      <c r="U131" s="133"/>
      <c r="V131" s="133"/>
      <c r="W131" s="133"/>
      <c r="X131" s="133"/>
    </row>
    <row r="132" spans="1:24" ht="15" x14ac:dyDescent="0.2">
      <c r="A132" s="133"/>
      <c r="B132" s="133"/>
      <c r="C132" s="133"/>
      <c r="D132" s="133"/>
      <c r="E132" s="133"/>
      <c r="F132" s="133"/>
      <c r="G132" s="133"/>
      <c r="H132" s="133"/>
      <c r="I132" s="133"/>
      <c r="J132" s="133"/>
      <c r="K132" s="133"/>
      <c r="L132" s="133"/>
      <c r="M132" s="133"/>
      <c r="N132" s="133"/>
      <c r="O132" s="133"/>
      <c r="P132" s="133"/>
      <c r="Q132" s="133"/>
      <c r="R132" s="133"/>
      <c r="S132" s="133"/>
      <c r="T132" s="133"/>
      <c r="U132" s="133"/>
      <c r="V132" s="133"/>
      <c r="W132" s="133"/>
      <c r="X132" s="133"/>
    </row>
    <row r="133" spans="1:24" ht="15" x14ac:dyDescent="0.2">
      <c r="A133" s="133"/>
      <c r="B133" s="133"/>
      <c r="C133" s="133"/>
      <c r="D133" s="133"/>
      <c r="E133" s="133"/>
      <c r="F133" s="133"/>
      <c r="G133" s="133"/>
      <c r="H133" s="133"/>
      <c r="I133" s="133"/>
      <c r="J133" s="133"/>
      <c r="K133" s="133"/>
      <c r="L133" s="133"/>
      <c r="M133" s="133"/>
      <c r="N133" s="133"/>
      <c r="O133" s="133"/>
      <c r="P133" s="133"/>
      <c r="Q133" s="133"/>
      <c r="R133" s="133"/>
      <c r="S133" s="133"/>
      <c r="T133" s="133"/>
      <c r="U133" s="133"/>
      <c r="V133" s="133"/>
      <c r="W133" s="133"/>
      <c r="X133" s="133"/>
    </row>
    <row r="134" spans="1:24" ht="15" x14ac:dyDescent="0.2">
      <c r="A134" s="133"/>
      <c r="B134" s="133"/>
      <c r="C134" s="133"/>
      <c r="D134" s="133"/>
      <c r="E134" s="133"/>
      <c r="F134" s="133"/>
      <c r="G134" s="133"/>
      <c r="H134" s="133"/>
      <c r="I134" s="133"/>
      <c r="J134" s="133"/>
      <c r="K134" s="133"/>
      <c r="L134" s="133"/>
      <c r="M134" s="133"/>
      <c r="N134" s="133"/>
      <c r="O134" s="133"/>
      <c r="P134" s="133"/>
      <c r="Q134" s="133"/>
      <c r="R134" s="133"/>
      <c r="S134" s="133"/>
      <c r="T134" s="133"/>
      <c r="U134" s="133"/>
      <c r="V134" s="133"/>
      <c r="W134" s="133"/>
      <c r="X134" s="133"/>
    </row>
    <row r="135" spans="1:24" ht="15" x14ac:dyDescent="0.2">
      <c r="A135" s="133"/>
      <c r="B135" s="133"/>
      <c r="C135" s="133"/>
      <c r="D135" s="133"/>
      <c r="E135" s="133"/>
      <c r="F135" s="133"/>
      <c r="G135" s="133"/>
      <c r="H135" s="133"/>
      <c r="I135" s="133"/>
      <c r="J135" s="133"/>
      <c r="K135" s="133"/>
      <c r="L135" s="133"/>
      <c r="M135" s="133"/>
      <c r="N135" s="133"/>
      <c r="O135" s="133"/>
      <c r="P135" s="133"/>
      <c r="Q135" s="133"/>
      <c r="R135" s="133"/>
      <c r="S135" s="133"/>
      <c r="T135" s="133"/>
      <c r="U135" s="133"/>
      <c r="V135" s="133"/>
      <c r="W135" s="133"/>
      <c r="X135" s="133"/>
    </row>
    <row r="136" spans="1:24" ht="15" x14ac:dyDescent="0.2">
      <c r="A136" s="133"/>
      <c r="B136" s="133"/>
      <c r="C136" s="133"/>
      <c r="D136" s="133"/>
      <c r="E136" s="133"/>
      <c r="F136" s="133"/>
      <c r="G136" s="133"/>
      <c r="H136" s="133"/>
      <c r="I136" s="133"/>
      <c r="J136" s="133"/>
      <c r="K136" s="133"/>
      <c r="L136" s="133"/>
      <c r="M136" s="133"/>
      <c r="N136" s="133"/>
      <c r="O136" s="133"/>
      <c r="P136" s="133"/>
      <c r="Q136" s="133"/>
      <c r="R136" s="133"/>
      <c r="S136" s="133"/>
      <c r="T136" s="133"/>
      <c r="U136" s="133"/>
      <c r="V136" s="133"/>
      <c r="W136" s="133"/>
      <c r="X136" s="133"/>
    </row>
    <row r="137" spans="1:24" ht="15" x14ac:dyDescent="0.2">
      <c r="A137" s="133"/>
      <c r="B137" s="133"/>
      <c r="C137" s="133"/>
      <c r="D137" s="133"/>
      <c r="E137" s="133"/>
      <c r="F137" s="133"/>
      <c r="G137" s="133"/>
      <c r="H137" s="133"/>
      <c r="I137" s="133"/>
      <c r="J137" s="133"/>
      <c r="K137" s="133"/>
      <c r="L137" s="133"/>
      <c r="M137" s="133"/>
      <c r="N137" s="133"/>
      <c r="O137" s="133"/>
      <c r="P137" s="133"/>
      <c r="Q137" s="133"/>
      <c r="R137" s="133"/>
      <c r="S137" s="133"/>
      <c r="T137" s="133"/>
      <c r="U137" s="133"/>
      <c r="V137" s="133"/>
      <c r="W137" s="133"/>
      <c r="X137" s="133"/>
    </row>
    <row r="138" spans="1:24" ht="15" x14ac:dyDescent="0.2">
      <c r="A138" s="133"/>
      <c r="B138" s="133"/>
      <c r="C138" s="133"/>
      <c r="D138" s="133"/>
      <c r="E138" s="133"/>
      <c r="F138" s="133"/>
      <c r="G138" s="133"/>
      <c r="H138" s="133"/>
      <c r="I138" s="133"/>
      <c r="J138" s="133"/>
      <c r="K138" s="133"/>
      <c r="L138" s="133"/>
      <c r="M138" s="133"/>
      <c r="N138" s="133"/>
      <c r="O138" s="133"/>
      <c r="P138" s="133"/>
      <c r="Q138" s="133"/>
      <c r="R138" s="133"/>
      <c r="S138" s="133"/>
      <c r="T138" s="133"/>
      <c r="U138" s="133"/>
      <c r="V138" s="133"/>
      <c r="W138" s="133"/>
      <c r="X138" s="133"/>
    </row>
    <row r="139" spans="1:24" ht="15" x14ac:dyDescent="0.2">
      <c r="A139" s="133"/>
      <c r="B139" s="133"/>
      <c r="C139" s="133"/>
      <c r="D139" s="133"/>
      <c r="E139" s="133"/>
      <c r="F139" s="133"/>
      <c r="G139" s="133"/>
      <c r="H139" s="133"/>
      <c r="I139" s="133"/>
      <c r="J139" s="133"/>
      <c r="K139" s="133"/>
      <c r="L139" s="133"/>
      <c r="M139" s="133"/>
      <c r="N139" s="133"/>
      <c r="O139" s="133"/>
      <c r="P139" s="133"/>
      <c r="Q139" s="133"/>
      <c r="R139" s="133"/>
      <c r="S139" s="133"/>
      <c r="T139" s="133"/>
      <c r="U139" s="133"/>
      <c r="V139" s="133"/>
      <c r="W139" s="133"/>
      <c r="X139" s="133"/>
    </row>
    <row r="140" spans="1:24" ht="15" x14ac:dyDescent="0.2">
      <c r="A140" s="133"/>
      <c r="B140" s="133"/>
      <c r="C140" s="133"/>
      <c r="D140" s="133"/>
      <c r="E140" s="133"/>
      <c r="F140" s="133"/>
      <c r="G140" s="133"/>
      <c r="H140" s="133"/>
      <c r="I140" s="133"/>
      <c r="J140" s="133"/>
      <c r="K140" s="133"/>
      <c r="L140" s="133"/>
      <c r="M140" s="133"/>
      <c r="N140" s="133"/>
      <c r="O140" s="133"/>
      <c r="P140" s="133"/>
      <c r="Q140" s="133"/>
      <c r="R140" s="133"/>
      <c r="S140" s="133"/>
      <c r="T140" s="133"/>
      <c r="U140" s="133"/>
      <c r="V140" s="133"/>
      <c r="W140" s="133"/>
      <c r="X140" s="133"/>
    </row>
    <row r="141" spans="1:24" ht="15" x14ac:dyDescent="0.2">
      <c r="A141" s="133"/>
      <c r="B141" s="133"/>
      <c r="C141" s="133"/>
      <c r="D141" s="133"/>
      <c r="E141" s="133"/>
      <c r="F141" s="133"/>
      <c r="G141" s="133"/>
      <c r="H141" s="133"/>
      <c r="I141" s="133"/>
      <c r="J141" s="133"/>
      <c r="K141" s="133"/>
      <c r="L141" s="133"/>
      <c r="M141" s="133"/>
      <c r="N141" s="133"/>
      <c r="O141" s="133"/>
      <c r="P141" s="133"/>
      <c r="Q141" s="133"/>
      <c r="R141" s="133"/>
      <c r="S141" s="133"/>
      <c r="T141" s="133"/>
      <c r="U141" s="133"/>
      <c r="V141" s="133"/>
      <c r="W141" s="133"/>
      <c r="X141" s="133"/>
    </row>
    <row r="142" spans="1:24" ht="15" x14ac:dyDescent="0.2">
      <c r="A142" s="133"/>
      <c r="B142" s="133"/>
      <c r="C142" s="133"/>
      <c r="D142" s="133"/>
      <c r="E142" s="133"/>
      <c r="F142" s="133"/>
      <c r="G142" s="133"/>
      <c r="H142" s="133"/>
      <c r="I142" s="133"/>
      <c r="J142" s="133"/>
      <c r="K142" s="133"/>
      <c r="L142" s="133"/>
      <c r="M142" s="133"/>
      <c r="N142" s="133"/>
      <c r="O142" s="133"/>
      <c r="P142" s="133"/>
      <c r="Q142" s="133"/>
      <c r="R142" s="133"/>
      <c r="S142" s="133"/>
      <c r="T142" s="133"/>
      <c r="U142" s="133"/>
      <c r="V142" s="133"/>
      <c r="W142" s="133"/>
      <c r="X142" s="133"/>
    </row>
    <row r="143" spans="1:24" ht="15" x14ac:dyDescent="0.2">
      <c r="A143" s="133"/>
      <c r="B143" s="133"/>
      <c r="C143" s="133"/>
      <c r="D143" s="133"/>
      <c r="E143" s="133"/>
      <c r="F143" s="133"/>
      <c r="G143" s="133"/>
      <c r="H143" s="133"/>
      <c r="I143" s="133"/>
      <c r="J143" s="133"/>
      <c r="K143" s="133"/>
      <c r="L143" s="133"/>
      <c r="M143" s="133"/>
      <c r="N143" s="133"/>
      <c r="O143" s="133"/>
      <c r="P143" s="133"/>
      <c r="Q143" s="133"/>
      <c r="R143" s="133"/>
      <c r="S143" s="133"/>
      <c r="T143" s="133"/>
      <c r="U143" s="133"/>
      <c r="V143" s="133"/>
      <c r="W143" s="133"/>
      <c r="X143" s="133"/>
    </row>
    <row r="144" spans="1:24" ht="15" x14ac:dyDescent="0.2">
      <c r="A144" s="133"/>
      <c r="B144" s="133"/>
      <c r="C144" s="133"/>
      <c r="D144" s="133"/>
      <c r="E144" s="133"/>
      <c r="F144" s="133"/>
      <c r="G144" s="133"/>
      <c r="H144" s="133"/>
      <c r="I144" s="133"/>
      <c r="J144" s="133"/>
      <c r="K144" s="133"/>
      <c r="L144" s="133"/>
      <c r="M144" s="133"/>
      <c r="N144" s="133"/>
      <c r="O144" s="133"/>
      <c r="P144" s="133"/>
      <c r="Q144" s="133"/>
      <c r="R144" s="133"/>
      <c r="S144" s="133"/>
      <c r="T144" s="133"/>
      <c r="U144" s="133"/>
      <c r="V144" s="133"/>
      <c r="W144" s="133"/>
      <c r="X144" s="133"/>
    </row>
    <row r="145" spans="1:24" ht="15" x14ac:dyDescent="0.2">
      <c r="A145" s="133"/>
      <c r="B145" s="133"/>
      <c r="C145" s="133"/>
      <c r="D145" s="133"/>
      <c r="E145" s="133"/>
      <c r="F145" s="133"/>
      <c r="G145" s="133"/>
      <c r="H145" s="133"/>
      <c r="I145" s="133"/>
      <c r="J145" s="133"/>
      <c r="K145" s="133"/>
      <c r="L145" s="133"/>
      <c r="M145" s="133"/>
      <c r="N145" s="133"/>
      <c r="O145" s="133"/>
      <c r="P145" s="133"/>
      <c r="Q145" s="133"/>
      <c r="R145" s="133"/>
      <c r="S145" s="133"/>
      <c r="T145" s="133"/>
      <c r="U145" s="133"/>
      <c r="V145" s="133"/>
      <c r="W145" s="133"/>
      <c r="X145" s="133"/>
    </row>
    <row r="146" spans="1:24" ht="15" x14ac:dyDescent="0.2">
      <c r="A146" s="133"/>
      <c r="B146" s="133"/>
      <c r="C146" s="133"/>
      <c r="D146" s="133"/>
      <c r="E146" s="133"/>
      <c r="F146" s="133"/>
      <c r="G146" s="133"/>
      <c r="H146" s="133"/>
      <c r="I146" s="133"/>
      <c r="J146" s="133"/>
      <c r="K146" s="133"/>
      <c r="L146" s="133"/>
      <c r="M146" s="133"/>
      <c r="N146" s="133"/>
      <c r="O146" s="133"/>
      <c r="P146" s="133"/>
      <c r="Q146" s="133"/>
      <c r="R146" s="133"/>
      <c r="S146" s="133"/>
      <c r="T146" s="133"/>
      <c r="U146" s="133"/>
      <c r="V146" s="133"/>
      <c r="W146" s="133"/>
      <c r="X146" s="133"/>
    </row>
    <row r="147" spans="1:24" ht="15" x14ac:dyDescent="0.2">
      <c r="A147" s="133"/>
      <c r="B147" s="133"/>
      <c r="C147" s="133"/>
      <c r="D147" s="133"/>
      <c r="E147" s="133"/>
      <c r="F147" s="133"/>
      <c r="G147" s="133"/>
      <c r="H147" s="133"/>
      <c r="I147" s="133"/>
      <c r="J147" s="133"/>
      <c r="K147" s="133"/>
      <c r="L147" s="133"/>
      <c r="M147" s="133"/>
      <c r="N147" s="133"/>
      <c r="O147" s="133"/>
      <c r="P147" s="133"/>
      <c r="Q147" s="133"/>
      <c r="R147" s="133"/>
      <c r="S147" s="133"/>
      <c r="T147" s="133"/>
      <c r="U147" s="133"/>
      <c r="V147" s="133"/>
      <c r="W147" s="133"/>
      <c r="X147" s="133"/>
    </row>
    <row r="148" spans="1:24" ht="15" x14ac:dyDescent="0.2">
      <c r="A148" s="133"/>
      <c r="B148" s="133"/>
      <c r="C148" s="133"/>
      <c r="D148" s="133"/>
      <c r="E148" s="133"/>
      <c r="F148" s="133"/>
      <c r="G148" s="133"/>
      <c r="H148" s="133"/>
      <c r="I148" s="133"/>
      <c r="J148" s="133"/>
      <c r="K148" s="133"/>
      <c r="L148" s="133"/>
      <c r="M148" s="133"/>
      <c r="N148" s="133"/>
      <c r="O148" s="133"/>
      <c r="P148" s="133"/>
      <c r="Q148" s="133"/>
      <c r="R148" s="133"/>
      <c r="S148" s="133"/>
      <c r="T148" s="133"/>
      <c r="U148" s="133"/>
      <c r="V148" s="133"/>
      <c r="W148" s="133"/>
      <c r="X148" s="133"/>
    </row>
    <row r="149" spans="1:24" ht="15" x14ac:dyDescent="0.2">
      <c r="A149" s="133"/>
      <c r="B149" s="133"/>
      <c r="C149" s="133"/>
      <c r="D149" s="133"/>
      <c r="E149" s="133"/>
      <c r="F149" s="133"/>
      <c r="G149" s="133"/>
      <c r="H149" s="133"/>
      <c r="I149" s="133"/>
      <c r="J149" s="133"/>
      <c r="K149" s="133"/>
      <c r="L149" s="133"/>
      <c r="M149" s="133"/>
      <c r="N149" s="133"/>
      <c r="O149" s="133"/>
      <c r="P149" s="133"/>
      <c r="Q149" s="133"/>
      <c r="R149" s="133"/>
      <c r="S149" s="133"/>
      <c r="T149" s="133"/>
      <c r="U149" s="133"/>
      <c r="V149" s="133"/>
      <c r="W149" s="133"/>
      <c r="X149" s="133"/>
    </row>
    <row r="150" spans="1:24" ht="15" x14ac:dyDescent="0.2">
      <c r="A150" s="133"/>
      <c r="B150" s="133"/>
      <c r="C150" s="133"/>
      <c r="D150" s="133"/>
      <c r="E150" s="133"/>
      <c r="F150" s="133"/>
      <c r="G150" s="133"/>
      <c r="H150" s="133"/>
      <c r="I150" s="133"/>
      <c r="J150" s="133"/>
      <c r="K150" s="133"/>
      <c r="L150" s="133"/>
      <c r="M150" s="133"/>
      <c r="N150" s="133"/>
      <c r="O150" s="133"/>
      <c r="P150" s="133"/>
      <c r="Q150" s="133"/>
      <c r="R150" s="133"/>
      <c r="S150" s="133"/>
      <c r="T150" s="133"/>
      <c r="U150" s="133"/>
      <c r="V150" s="133"/>
      <c r="W150" s="133"/>
      <c r="X150" s="133"/>
    </row>
    <row r="151" spans="1:24" ht="15" x14ac:dyDescent="0.2">
      <c r="A151" s="133"/>
      <c r="B151" s="133"/>
      <c r="C151" s="133"/>
      <c r="D151" s="133"/>
      <c r="E151" s="133"/>
      <c r="F151" s="133"/>
      <c r="G151" s="133"/>
      <c r="H151" s="133"/>
      <c r="I151" s="133"/>
      <c r="J151" s="133"/>
      <c r="K151" s="133"/>
      <c r="L151" s="133"/>
      <c r="M151" s="133"/>
      <c r="N151" s="133"/>
      <c r="O151" s="133"/>
      <c r="P151" s="133"/>
      <c r="Q151" s="133"/>
      <c r="R151" s="133"/>
      <c r="S151" s="133"/>
      <c r="T151" s="133"/>
      <c r="U151" s="133"/>
      <c r="V151" s="133"/>
      <c r="W151" s="133"/>
      <c r="X151" s="133"/>
    </row>
    <row r="152" spans="1:24" ht="15" x14ac:dyDescent="0.2">
      <c r="A152" s="133"/>
      <c r="B152" s="133"/>
      <c r="C152" s="133"/>
      <c r="D152" s="133"/>
      <c r="E152" s="133"/>
      <c r="F152" s="133"/>
      <c r="G152" s="133"/>
      <c r="H152" s="133"/>
      <c r="I152" s="133"/>
      <c r="J152" s="133"/>
      <c r="K152" s="133"/>
      <c r="L152" s="133"/>
      <c r="M152" s="133"/>
      <c r="N152" s="133"/>
      <c r="O152" s="133"/>
      <c r="P152" s="133"/>
      <c r="Q152" s="133"/>
      <c r="R152" s="133"/>
      <c r="S152" s="133"/>
      <c r="T152" s="133"/>
      <c r="U152" s="133"/>
      <c r="V152" s="133"/>
      <c r="W152" s="133"/>
      <c r="X152" s="133"/>
    </row>
    <row r="153" spans="1:24" ht="15" x14ac:dyDescent="0.2">
      <c r="A153" s="133"/>
      <c r="B153" s="133"/>
      <c r="C153" s="133"/>
      <c r="D153" s="133"/>
      <c r="E153" s="133"/>
      <c r="F153" s="133"/>
      <c r="G153" s="133"/>
      <c r="H153" s="133"/>
      <c r="I153" s="133"/>
      <c r="J153" s="133"/>
      <c r="K153" s="133"/>
      <c r="L153" s="133"/>
      <c r="M153" s="133"/>
      <c r="N153" s="133"/>
      <c r="O153" s="133"/>
      <c r="P153" s="133"/>
      <c r="Q153" s="133"/>
      <c r="R153" s="133"/>
      <c r="S153" s="133"/>
      <c r="T153" s="133"/>
      <c r="U153" s="133"/>
      <c r="V153" s="133"/>
      <c r="W153" s="133"/>
      <c r="X153" s="133"/>
    </row>
    <row r="154" spans="1:24" ht="15" x14ac:dyDescent="0.2">
      <c r="A154" s="133"/>
      <c r="B154" s="133"/>
      <c r="C154" s="133"/>
      <c r="D154" s="133"/>
      <c r="E154" s="133"/>
      <c r="F154" s="133"/>
      <c r="G154" s="133"/>
      <c r="H154" s="133"/>
      <c r="I154" s="133"/>
      <c r="J154" s="133"/>
      <c r="K154" s="133"/>
      <c r="L154" s="133"/>
      <c r="M154" s="133"/>
      <c r="N154" s="133"/>
      <c r="O154" s="133"/>
      <c r="P154" s="133"/>
      <c r="Q154" s="133"/>
      <c r="R154" s="133"/>
      <c r="S154" s="133"/>
      <c r="T154" s="133"/>
      <c r="U154" s="133"/>
      <c r="V154" s="133"/>
      <c r="W154" s="133"/>
      <c r="X154" s="133"/>
    </row>
    <row r="155" spans="1:24" ht="15" x14ac:dyDescent="0.2">
      <c r="A155" s="133"/>
      <c r="B155" s="133"/>
      <c r="C155" s="133"/>
      <c r="D155" s="133"/>
      <c r="E155" s="133"/>
      <c r="F155" s="133"/>
      <c r="G155" s="133"/>
      <c r="H155" s="133"/>
      <c r="I155" s="133"/>
      <c r="J155" s="133"/>
      <c r="K155" s="133"/>
      <c r="L155" s="133"/>
      <c r="M155" s="133"/>
      <c r="N155" s="133"/>
      <c r="O155" s="133"/>
      <c r="P155" s="133"/>
      <c r="Q155" s="133"/>
      <c r="R155" s="133"/>
      <c r="S155" s="133"/>
      <c r="T155" s="133"/>
      <c r="U155" s="133"/>
      <c r="V155" s="133"/>
      <c r="W155" s="133"/>
      <c r="X155" s="133"/>
    </row>
    <row r="156" spans="1:24" ht="15" x14ac:dyDescent="0.2">
      <c r="A156" s="133"/>
      <c r="B156" s="133"/>
      <c r="C156" s="133"/>
      <c r="D156" s="133"/>
      <c r="E156" s="133"/>
      <c r="F156" s="133"/>
      <c r="G156" s="133"/>
      <c r="H156" s="133"/>
      <c r="I156" s="133"/>
      <c r="J156" s="133"/>
      <c r="K156" s="133"/>
      <c r="L156" s="133"/>
      <c r="M156" s="133"/>
      <c r="N156" s="133"/>
      <c r="O156" s="133"/>
      <c r="P156" s="133"/>
      <c r="Q156" s="133"/>
      <c r="R156" s="133"/>
      <c r="S156" s="133"/>
      <c r="T156" s="133"/>
      <c r="U156" s="133"/>
      <c r="V156" s="133"/>
      <c r="W156" s="133"/>
      <c r="X156" s="133"/>
    </row>
    <row r="157" spans="1:24" ht="15" x14ac:dyDescent="0.2">
      <c r="A157" s="133"/>
      <c r="B157" s="133"/>
      <c r="C157" s="133"/>
      <c r="D157" s="133"/>
      <c r="E157" s="133"/>
      <c r="F157" s="133"/>
      <c r="G157" s="133"/>
      <c r="H157" s="133"/>
      <c r="I157" s="133"/>
      <c r="J157" s="133"/>
      <c r="K157" s="133"/>
      <c r="L157" s="133"/>
      <c r="M157" s="133"/>
      <c r="N157" s="133"/>
      <c r="O157" s="133"/>
      <c r="P157" s="133"/>
      <c r="Q157" s="133"/>
      <c r="R157" s="133"/>
      <c r="S157" s="133"/>
      <c r="T157" s="133"/>
      <c r="U157" s="133"/>
      <c r="V157" s="133"/>
      <c r="W157" s="133"/>
      <c r="X157" s="133"/>
    </row>
    <row r="158" spans="1:24" ht="15" x14ac:dyDescent="0.2">
      <c r="A158" s="133"/>
      <c r="B158" s="133"/>
      <c r="C158" s="133"/>
      <c r="D158" s="133"/>
      <c r="E158" s="133"/>
      <c r="F158" s="133"/>
      <c r="G158" s="133"/>
      <c r="H158" s="133"/>
      <c r="I158" s="133"/>
      <c r="J158" s="133"/>
      <c r="K158" s="133"/>
      <c r="L158" s="133"/>
      <c r="M158" s="133"/>
      <c r="N158" s="133"/>
      <c r="O158" s="133"/>
      <c r="P158" s="133"/>
      <c r="Q158" s="133"/>
      <c r="R158" s="133"/>
      <c r="S158" s="133"/>
      <c r="T158" s="133"/>
      <c r="U158" s="133"/>
      <c r="V158" s="133"/>
      <c r="W158" s="133"/>
      <c r="X158" s="133"/>
    </row>
    <row r="159" spans="1:24" ht="15" x14ac:dyDescent="0.2">
      <c r="A159" s="133"/>
      <c r="B159" s="133"/>
      <c r="C159" s="133"/>
      <c r="D159" s="133"/>
      <c r="E159" s="133"/>
      <c r="F159" s="133"/>
      <c r="G159" s="133"/>
      <c r="H159" s="133"/>
      <c r="I159" s="133"/>
      <c r="J159" s="133"/>
      <c r="K159" s="133"/>
      <c r="L159" s="133"/>
      <c r="M159" s="133"/>
      <c r="N159" s="133"/>
      <c r="O159" s="133"/>
      <c r="P159" s="133"/>
      <c r="Q159" s="133"/>
      <c r="R159" s="133"/>
      <c r="S159" s="133"/>
      <c r="T159" s="133"/>
      <c r="U159" s="133"/>
      <c r="V159" s="133"/>
      <c r="W159" s="133"/>
      <c r="X159" s="133"/>
    </row>
    <row r="160" spans="1:24" ht="15" x14ac:dyDescent="0.2">
      <c r="A160" s="133"/>
      <c r="B160" s="133"/>
      <c r="C160" s="133"/>
      <c r="D160" s="133"/>
      <c r="E160" s="133"/>
      <c r="F160" s="133"/>
      <c r="G160" s="133"/>
      <c r="H160" s="133"/>
      <c r="I160" s="133"/>
      <c r="J160" s="133"/>
      <c r="K160" s="133"/>
      <c r="L160" s="133"/>
      <c r="M160" s="133"/>
      <c r="N160" s="133"/>
      <c r="O160" s="133"/>
      <c r="P160" s="133"/>
      <c r="Q160" s="133"/>
      <c r="R160" s="133"/>
      <c r="S160" s="133"/>
      <c r="T160" s="133"/>
      <c r="U160" s="133"/>
      <c r="V160" s="133"/>
      <c r="W160" s="133"/>
      <c r="X160" s="133"/>
    </row>
    <row r="161" spans="1:24" ht="15" x14ac:dyDescent="0.2">
      <c r="A161" s="133"/>
      <c r="B161" s="133"/>
      <c r="C161" s="133"/>
      <c r="D161" s="133"/>
      <c r="E161" s="133"/>
      <c r="F161" s="133"/>
      <c r="G161" s="133"/>
      <c r="H161" s="133"/>
      <c r="I161" s="133"/>
      <c r="J161" s="133"/>
      <c r="K161" s="133"/>
      <c r="L161" s="133"/>
      <c r="M161" s="133"/>
      <c r="N161" s="133"/>
      <c r="O161" s="133"/>
      <c r="P161" s="133"/>
      <c r="Q161" s="133"/>
      <c r="R161" s="133"/>
      <c r="S161" s="133"/>
      <c r="T161" s="133"/>
      <c r="U161" s="133"/>
      <c r="V161" s="133"/>
      <c r="W161" s="133"/>
      <c r="X161" s="133"/>
    </row>
    <row r="162" spans="1:24" ht="15" x14ac:dyDescent="0.2">
      <c r="A162" s="133"/>
      <c r="B162" s="133"/>
      <c r="C162" s="133"/>
      <c r="D162" s="133"/>
      <c r="E162" s="133"/>
      <c r="F162" s="133"/>
      <c r="G162" s="133"/>
      <c r="H162" s="133"/>
      <c r="I162" s="133"/>
      <c r="J162" s="133"/>
      <c r="K162" s="133"/>
      <c r="L162" s="133"/>
      <c r="M162" s="133"/>
      <c r="N162" s="133"/>
      <c r="O162" s="133"/>
      <c r="P162" s="133"/>
      <c r="Q162" s="133"/>
      <c r="R162" s="133"/>
      <c r="S162" s="133"/>
      <c r="T162" s="133"/>
      <c r="U162" s="133"/>
      <c r="V162" s="133"/>
      <c r="W162" s="133"/>
      <c r="X162" s="133"/>
    </row>
    <row r="163" spans="1:24" ht="15" x14ac:dyDescent="0.2">
      <c r="A163" s="133"/>
      <c r="B163" s="133"/>
      <c r="C163" s="133"/>
      <c r="D163" s="133"/>
      <c r="E163" s="133"/>
      <c r="F163" s="133"/>
      <c r="G163" s="133"/>
      <c r="H163" s="133"/>
      <c r="I163" s="133"/>
      <c r="J163" s="133"/>
      <c r="K163" s="133"/>
      <c r="L163" s="133"/>
      <c r="M163" s="133"/>
      <c r="N163" s="133"/>
      <c r="O163" s="133"/>
      <c r="P163" s="133"/>
      <c r="Q163" s="133"/>
      <c r="R163" s="133"/>
      <c r="S163" s="133"/>
      <c r="T163" s="133"/>
      <c r="U163" s="133"/>
      <c r="V163" s="133"/>
      <c r="W163" s="133"/>
      <c r="X163" s="133"/>
    </row>
    <row r="164" spans="1:24" ht="15" x14ac:dyDescent="0.2">
      <c r="A164" s="133"/>
      <c r="B164" s="133"/>
      <c r="C164" s="133"/>
      <c r="D164" s="133"/>
      <c r="E164" s="133"/>
      <c r="F164" s="133"/>
      <c r="G164" s="133"/>
      <c r="H164" s="133"/>
      <c r="I164" s="133"/>
      <c r="J164" s="133"/>
      <c r="K164" s="133"/>
      <c r="L164" s="133"/>
      <c r="M164" s="133"/>
      <c r="N164" s="133"/>
      <c r="O164" s="133"/>
      <c r="P164" s="133"/>
      <c r="Q164" s="133"/>
      <c r="R164" s="133"/>
      <c r="S164" s="133"/>
      <c r="T164" s="133"/>
      <c r="U164" s="133"/>
      <c r="V164" s="133"/>
      <c r="W164" s="133"/>
      <c r="X164" s="133"/>
    </row>
    <row r="165" spans="1:24" ht="15" x14ac:dyDescent="0.2">
      <c r="A165" s="133"/>
      <c r="B165" s="133"/>
      <c r="C165" s="133"/>
      <c r="D165" s="133"/>
      <c r="E165" s="133"/>
      <c r="F165" s="133"/>
      <c r="G165" s="133"/>
      <c r="H165" s="133"/>
      <c r="I165" s="133"/>
      <c r="J165" s="133"/>
      <c r="K165" s="133"/>
      <c r="L165" s="133"/>
      <c r="M165" s="133"/>
      <c r="N165" s="133"/>
      <c r="O165" s="133"/>
      <c r="P165" s="133"/>
      <c r="Q165" s="133"/>
      <c r="R165" s="133"/>
      <c r="S165" s="133"/>
      <c r="T165" s="133"/>
      <c r="U165" s="133"/>
      <c r="V165" s="133"/>
      <c r="W165" s="133"/>
      <c r="X165" s="133"/>
    </row>
    <row r="166" spans="1:24" ht="15" x14ac:dyDescent="0.2">
      <c r="A166" s="133"/>
      <c r="B166" s="133"/>
      <c r="C166" s="133"/>
      <c r="D166" s="133"/>
      <c r="E166" s="133"/>
      <c r="F166" s="133"/>
      <c r="G166" s="133"/>
      <c r="H166" s="133"/>
      <c r="I166" s="133"/>
      <c r="J166" s="133"/>
      <c r="K166" s="133"/>
      <c r="L166" s="133"/>
      <c r="M166" s="133"/>
      <c r="N166" s="133"/>
      <c r="O166" s="133"/>
      <c r="P166" s="133"/>
      <c r="Q166" s="133"/>
      <c r="R166" s="133"/>
      <c r="S166" s="133"/>
      <c r="T166" s="133"/>
      <c r="U166" s="133"/>
      <c r="V166" s="133"/>
      <c r="W166" s="133"/>
      <c r="X166" s="133"/>
    </row>
    <row r="167" spans="1:24" ht="15" x14ac:dyDescent="0.2">
      <c r="A167" s="133"/>
      <c r="B167" s="133"/>
      <c r="C167" s="133"/>
      <c r="D167" s="133"/>
      <c r="E167" s="133"/>
      <c r="F167" s="133"/>
      <c r="G167" s="133"/>
      <c r="H167" s="133"/>
      <c r="I167" s="133"/>
      <c r="J167" s="133"/>
      <c r="K167" s="133"/>
      <c r="L167" s="133"/>
      <c r="M167" s="133"/>
      <c r="N167" s="133"/>
      <c r="O167" s="133"/>
      <c r="P167" s="133"/>
      <c r="Q167" s="133"/>
      <c r="R167" s="133"/>
      <c r="S167" s="133"/>
      <c r="T167" s="133"/>
      <c r="U167" s="133"/>
      <c r="V167" s="133"/>
      <c r="W167" s="133"/>
      <c r="X167" s="133"/>
    </row>
    <row r="168" spans="1:24" ht="15" x14ac:dyDescent="0.2">
      <c r="A168" s="133"/>
      <c r="B168" s="133"/>
      <c r="C168" s="133"/>
      <c r="D168" s="133"/>
      <c r="E168" s="133"/>
      <c r="F168" s="133"/>
      <c r="G168" s="133"/>
      <c r="H168" s="133"/>
      <c r="I168" s="133"/>
      <c r="J168" s="133"/>
      <c r="K168" s="133"/>
      <c r="L168" s="133"/>
      <c r="M168" s="133"/>
      <c r="N168" s="133"/>
      <c r="O168" s="133"/>
      <c r="P168" s="133"/>
      <c r="Q168" s="133"/>
      <c r="R168" s="133"/>
      <c r="S168" s="133"/>
      <c r="T168" s="133"/>
      <c r="U168" s="133"/>
      <c r="V168" s="133"/>
      <c r="W168" s="133"/>
      <c r="X168" s="133"/>
    </row>
    <row r="169" spans="1:24" ht="15" x14ac:dyDescent="0.2">
      <c r="A169" s="133"/>
      <c r="B169" s="133"/>
      <c r="C169" s="133"/>
      <c r="D169" s="133"/>
      <c r="E169" s="133"/>
      <c r="F169" s="133"/>
      <c r="G169" s="133"/>
      <c r="H169" s="133"/>
      <c r="I169" s="133"/>
      <c r="J169" s="133"/>
      <c r="K169" s="133"/>
      <c r="L169" s="133"/>
      <c r="M169" s="133"/>
      <c r="N169" s="133"/>
      <c r="O169" s="133"/>
      <c r="P169" s="133"/>
      <c r="Q169" s="133"/>
      <c r="R169" s="133"/>
      <c r="S169" s="133"/>
      <c r="T169" s="133"/>
      <c r="U169" s="133"/>
      <c r="V169" s="133"/>
      <c r="W169" s="133"/>
      <c r="X169" s="133"/>
    </row>
    <row r="170" spans="1:24" ht="15" x14ac:dyDescent="0.2">
      <c r="A170" s="133"/>
      <c r="B170" s="133"/>
      <c r="C170" s="133"/>
      <c r="D170" s="133"/>
      <c r="E170" s="133"/>
      <c r="F170" s="133"/>
      <c r="G170" s="133"/>
      <c r="H170" s="133"/>
      <c r="I170" s="133"/>
      <c r="J170" s="133"/>
      <c r="K170" s="133"/>
      <c r="L170" s="133"/>
      <c r="M170" s="133"/>
      <c r="N170" s="133"/>
      <c r="O170" s="133"/>
      <c r="P170" s="133"/>
      <c r="Q170" s="133"/>
      <c r="R170" s="133"/>
      <c r="S170" s="133"/>
      <c r="T170" s="133"/>
      <c r="U170" s="133"/>
      <c r="V170" s="133"/>
      <c r="W170" s="133"/>
      <c r="X170" s="133"/>
    </row>
    <row r="171" spans="1:24" ht="15" x14ac:dyDescent="0.2">
      <c r="A171" s="133"/>
      <c r="B171" s="133"/>
      <c r="C171" s="133"/>
      <c r="D171" s="133"/>
      <c r="E171" s="133"/>
      <c r="F171" s="133"/>
      <c r="G171" s="133"/>
      <c r="H171" s="133"/>
      <c r="I171" s="133"/>
      <c r="J171" s="133"/>
      <c r="K171" s="133"/>
      <c r="L171" s="133"/>
      <c r="M171" s="133"/>
      <c r="N171" s="133"/>
      <c r="O171" s="133"/>
      <c r="P171" s="133"/>
      <c r="Q171" s="133"/>
      <c r="R171" s="133"/>
      <c r="S171" s="133"/>
      <c r="T171" s="133"/>
      <c r="U171" s="133"/>
      <c r="V171" s="133"/>
      <c r="W171" s="133"/>
      <c r="X171" s="133"/>
    </row>
    <row r="172" spans="1:24" ht="15" x14ac:dyDescent="0.2">
      <c r="A172" s="133"/>
      <c r="B172" s="133"/>
      <c r="C172" s="133"/>
      <c r="D172" s="133"/>
      <c r="E172" s="133"/>
      <c r="F172" s="133"/>
      <c r="G172" s="133"/>
      <c r="H172" s="133"/>
      <c r="I172" s="133"/>
      <c r="J172" s="133"/>
      <c r="K172" s="133"/>
      <c r="L172" s="133"/>
      <c r="M172" s="133"/>
      <c r="N172" s="133"/>
      <c r="O172" s="133"/>
      <c r="P172" s="133"/>
      <c r="Q172" s="133"/>
      <c r="R172" s="133"/>
      <c r="S172" s="133"/>
      <c r="T172" s="133"/>
      <c r="U172" s="133"/>
      <c r="V172" s="133"/>
      <c r="W172" s="133"/>
      <c r="X172" s="133"/>
    </row>
    <row r="173" spans="1:24" ht="15" x14ac:dyDescent="0.2">
      <c r="A173" s="133"/>
      <c r="B173" s="133"/>
      <c r="C173" s="133"/>
      <c r="D173" s="133"/>
      <c r="E173" s="133"/>
      <c r="F173" s="133"/>
      <c r="G173" s="133"/>
      <c r="H173" s="133"/>
      <c r="I173" s="133"/>
      <c r="J173" s="133"/>
      <c r="K173" s="133"/>
      <c r="L173" s="133"/>
      <c r="M173" s="133"/>
      <c r="N173" s="133"/>
      <c r="O173" s="133"/>
      <c r="P173" s="133"/>
      <c r="Q173" s="133"/>
      <c r="R173" s="133"/>
      <c r="S173" s="133"/>
      <c r="T173" s="133"/>
      <c r="U173" s="133"/>
      <c r="V173" s="133"/>
      <c r="W173" s="133"/>
      <c r="X173" s="133"/>
    </row>
    <row r="174" spans="1:24" ht="15" x14ac:dyDescent="0.2">
      <c r="A174" s="133"/>
      <c r="B174" s="133"/>
      <c r="C174" s="133"/>
      <c r="D174" s="133"/>
      <c r="E174" s="133"/>
      <c r="F174" s="133"/>
      <c r="G174" s="133"/>
      <c r="H174" s="133"/>
      <c r="I174" s="133"/>
      <c r="J174" s="133"/>
      <c r="K174" s="133"/>
      <c r="L174" s="133"/>
      <c r="M174" s="133"/>
      <c r="N174" s="133"/>
      <c r="O174" s="133"/>
      <c r="P174" s="133"/>
      <c r="Q174" s="133"/>
      <c r="R174" s="133"/>
      <c r="S174" s="133"/>
      <c r="T174" s="133"/>
      <c r="U174" s="133"/>
      <c r="V174" s="133"/>
      <c r="W174" s="133"/>
      <c r="X174" s="133"/>
    </row>
    <row r="175" spans="1:24" ht="15" x14ac:dyDescent="0.2">
      <c r="A175" s="133"/>
      <c r="B175" s="133"/>
      <c r="C175" s="133"/>
      <c r="D175" s="133"/>
      <c r="E175" s="133"/>
      <c r="F175" s="133"/>
      <c r="G175" s="133"/>
      <c r="H175" s="133"/>
      <c r="I175" s="133"/>
      <c r="J175" s="133"/>
      <c r="K175" s="133"/>
      <c r="L175" s="133"/>
      <c r="M175" s="133"/>
      <c r="N175" s="133"/>
      <c r="O175" s="133"/>
      <c r="P175" s="133"/>
      <c r="Q175" s="133"/>
      <c r="R175" s="133"/>
      <c r="S175" s="133"/>
      <c r="T175" s="133"/>
      <c r="U175" s="133"/>
      <c r="V175" s="133"/>
      <c r="W175" s="133"/>
      <c r="X175" s="133"/>
    </row>
    <row r="176" spans="1:24" ht="15" x14ac:dyDescent="0.2">
      <c r="A176" s="133"/>
      <c r="B176" s="133"/>
      <c r="C176" s="133"/>
      <c r="D176" s="133"/>
      <c r="E176" s="133"/>
      <c r="F176" s="133"/>
      <c r="G176" s="133"/>
      <c r="H176" s="133"/>
      <c r="I176" s="133"/>
      <c r="J176" s="133"/>
      <c r="K176" s="133"/>
      <c r="L176" s="133"/>
      <c r="M176" s="133"/>
      <c r="N176" s="133"/>
      <c r="O176" s="133"/>
      <c r="P176" s="133"/>
      <c r="Q176" s="133"/>
      <c r="R176" s="133"/>
      <c r="S176" s="133"/>
      <c r="T176" s="133"/>
      <c r="U176" s="133"/>
      <c r="V176" s="133"/>
      <c r="W176" s="133"/>
      <c r="X176" s="133"/>
    </row>
    <row r="177" spans="1:24" ht="15" x14ac:dyDescent="0.2">
      <c r="A177" s="133"/>
      <c r="B177" s="133"/>
      <c r="C177" s="133"/>
      <c r="D177" s="133"/>
      <c r="E177" s="133"/>
      <c r="F177" s="133"/>
      <c r="G177" s="133"/>
      <c r="H177" s="133"/>
      <c r="I177" s="133"/>
      <c r="J177" s="133"/>
      <c r="K177" s="133"/>
      <c r="L177" s="133"/>
      <c r="M177" s="133"/>
      <c r="N177" s="133"/>
      <c r="O177" s="133"/>
      <c r="P177" s="133"/>
      <c r="Q177" s="133"/>
      <c r="R177" s="133"/>
      <c r="S177" s="133"/>
      <c r="T177" s="133"/>
      <c r="U177" s="133"/>
      <c r="V177" s="133"/>
      <c r="W177" s="133"/>
      <c r="X177" s="133"/>
    </row>
    <row r="178" spans="1:24" ht="15" x14ac:dyDescent="0.2">
      <c r="A178" s="133"/>
      <c r="B178" s="133"/>
      <c r="C178" s="133"/>
      <c r="D178" s="133"/>
      <c r="E178" s="133"/>
      <c r="F178" s="133"/>
      <c r="G178" s="133"/>
      <c r="H178" s="133"/>
      <c r="I178" s="133"/>
      <c r="J178" s="133"/>
      <c r="K178" s="133"/>
      <c r="L178" s="133"/>
      <c r="M178" s="133"/>
      <c r="N178" s="133"/>
      <c r="O178" s="133"/>
      <c r="P178" s="133"/>
      <c r="Q178" s="133"/>
      <c r="R178" s="133"/>
      <c r="S178" s="133"/>
      <c r="T178" s="133"/>
      <c r="U178" s="133"/>
      <c r="V178" s="133"/>
      <c r="W178" s="133"/>
      <c r="X178" s="133"/>
    </row>
    <row r="179" spans="1:24" ht="15" x14ac:dyDescent="0.2">
      <c r="A179" s="133"/>
      <c r="B179" s="133"/>
      <c r="C179" s="133"/>
      <c r="D179" s="133"/>
      <c r="E179" s="133"/>
      <c r="F179" s="133"/>
      <c r="G179" s="133"/>
      <c r="H179" s="133"/>
      <c r="I179" s="133"/>
      <c r="J179" s="133"/>
      <c r="K179" s="133"/>
      <c r="L179" s="133"/>
      <c r="M179" s="133"/>
      <c r="N179" s="133"/>
      <c r="O179" s="133"/>
      <c r="P179" s="133"/>
      <c r="Q179" s="133"/>
      <c r="R179" s="133"/>
      <c r="S179" s="133"/>
      <c r="T179" s="133"/>
      <c r="U179" s="133"/>
      <c r="V179" s="133"/>
      <c r="W179" s="133"/>
      <c r="X179" s="133"/>
    </row>
    <row r="180" spans="1:24" ht="15" x14ac:dyDescent="0.2">
      <c r="A180" s="133"/>
      <c r="B180" s="133"/>
      <c r="C180" s="133"/>
      <c r="D180" s="133"/>
      <c r="E180" s="133"/>
      <c r="F180" s="133"/>
      <c r="G180" s="133"/>
      <c r="H180" s="133"/>
      <c r="I180" s="133"/>
      <c r="J180" s="133"/>
      <c r="K180" s="133"/>
      <c r="L180" s="133"/>
      <c r="M180" s="133"/>
      <c r="N180" s="133"/>
      <c r="O180" s="133"/>
      <c r="P180" s="133"/>
      <c r="Q180" s="133"/>
      <c r="R180" s="133"/>
      <c r="S180" s="133"/>
      <c r="T180" s="133"/>
      <c r="U180" s="133"/>
      <c r="V180" s="133"/>
      <c r="W180" s="133"/>
      <c r="X180" s="133"/>
    </row>
    <row r="181" spans="1:24" ht="15" x14ac:dyDescent="0.2">
      <c r="A181" s="133"/>
      <c r="B181" s="133"/>
      <c r="C181" s="133"/>
      <c r="D181" s="133"/>
      <c r="E181" s="133"/>
      <c r="F181" s="133"/>
      <c r="G181" s="133"/>
      <c r="H181" s="133"/>
      <c r="I181" s="133"/>
      <c r="J181" s="133"/>
      <c r="K181" s="133"/>
      <c r="L181" s="133"/>
      <c r="M181" s="133"/>
      <c r="N181" s="133"/>
      <c r="O181" s="133"/>
      <c r="P181" s="133"/>
      <c r="Q181" s="133"/>
      <c r="R181" s="133"/>
      <c r="S181" s="133"/>
      <c r="T181" s="133"/>
      <c r="U181" s="133"/>
      <c r="V181" s="133"/>
      <c r="W181" s="133"/>
      <c r="X181" s="133"/>
    </row>
    <row r="182" spans="1:24" ht="15" x14ac:dyDescent="0.2">
      <c r="A182" s="133"/>
      <c r="B182" s="133"/>
      <c r="C182" s="133"/>
      <c r="D182" s="133"/>
      <c r="E182" s="133"/>
      <c r="F182" s="133"/>
      <c r="G182" s="133"/>
      <c r="H182" s="133"/>
      <c r="I182" s="133"/>
      <c r="J182" s="133"/>
      <c r="K182" s="133"/>
      <c r="L182" s="133"/>
      <c r="M182" s="133"/>
      <c r="N182" s="133"/>
      <c r="O182" s="133"/>
      <c r="P182" s="133"/>
      <c r="Q182" s="133"/>
      <c r="R182" s="133"/>
      <c r="S182" s="133"/>
      <c r="T182" s="133"/>
      <c r="U182" s="133"/>
      <c r="V182" s="133"/>
      <c r="W182" s="133"/>
      <c r="X182" s="133"/>
    </row>
    <row r="183" spans="1:24" ht="15" x14ac:dyDescent="0.2">
      <c r="A183" s="133"/>
      <c r="B183" s="133"/>
      <c r="C183" s="133"/>
      <c r="D183" s="133"/>
      <c r="E183" s="133"/>
      <c r="F183" s="133"/>
      <c r="G183" s="133"/>
      <c r="H183" s="133"/>
      <c r="I183" s="133"/>
      <c r="J183" s="133"/>
      <c r="K183" s="133"/>
      <c r="L183" s="133"/>
      <c r="M183" s="133"/>
      <c r="N183" s="133"/>
      <c r="O183" s="133"/>
      <c r="P183" s="133"/>
      <c r="Q183" s="133"/>
      <c r="R183" s="133"/>
      <c r="S183" s="133"/>
      <c r="T183" s="133"/>
      <c r="U183" s="133"/>
      <c r="V183" s="133"/>
      <c r="W183" s="133"/>
      <c r="X183" s="133"/>
    </row>
    <row r="184" spans="1:24" ht="15" x14ac:dyDescent="0.2">
      <c r="A184" s="133"/>
      <c r="B184" s="133"/>
      <c r="C184" s="133"/>
      <c r="D184" s="133"/>
      <c r="E184" s="133"/>
      <c r="F184" s="133"/>
      <c r="G184" s="133"/>
      <c r="H184" s="133"/>
      <c r="I184" s="133"/>
      <c r="J184" s="133"/>
      <c r="K184" s="133"/>
      <c r="L184" s="133"/>
      <c r="M184" s="133"/>
      <c r="N184" s="133"/>
      <c r="O184" s="133"/>
      <c r="P184" s="133"/>
      <c r="Q184" s="133"/>
      <c r="R184" s="133"/>
      <c r="S184" s="133"/>
      <c r="T184" s="133"/>
      <c r="U184" s="133"/>
      <c r="V184" s="133"/>
      <c r="W184" s="133"/>
      <c r="X184" s="133"/>
    </row>
    <row r="185" spans="1:24" ht="15" x14ac:dyDescent="0.2">
      <c r="A185" s="133"/>
      <c r="B185" s="133"/>
      <c r="C185" s="133"/>
      <c r="D185" s="133"/>
      <c r="E185" s="133"/>
      <c r="F185" s="133"/>
      <c r="G185" s="133"/>
      <c r="H185" s="133"/>
      <c r="I185" s="133"/>
      <c r="J185" s="133"/>
      <c r="K185" s="133"/>
      <c r="L185" s="133"/>
      <c r="M185" s="133"/>
      <c r="N185" s="133"/>
      <c r="O185" s="133"/>
      <c r="P185" s="133"/>
      <c r="Q185" s="133"/>
      <c r="R185" s="133"/>
      <c r="S185" s="133"/>
      <c r="T185" s="133"/>
      <c r="U185" s="133"/>
      <c r="V185" s="133"/>
      <c r="W185" s="133"/>
      <c r="X185" s="133"/>
    </row>
    <row r="186" spans="1:24" ht="15" x14ac:dyDescent="0.2">
      <c r="A186" s="133"/>
      <c r="B186" s="133"/>
      <c r="C186" s="133"/>
      <c r="D186" s="133"/>
      <c r="E186" s="133"/>
      <c r="F186" s="133"/>
      <c r="G186" s="133"/>
      <c r="H186" s="133"/>
      <c r="I186" s="133"/>
      <c r="J186" s="133"/>
      <c r="K186" s="133"/>
      <c r="L186" s="133"/>
      <c r="M186" s="133"/>
      <c r="N186" s="133"/>
      <c r="O186" s="133"/>
      <c r="P186" s="133"/>
      <c r="Q186" s="133"/>
      <c r="R186" s="133"/>
      <c r="S186" s="133"/>
      <c r="T186" s="133"/>
      <c r="U186" s="133"/>
      <c r="V186" s="133"/>
      <c r="W186" s="133"/>
      <c r="X186" s="133"/>
    </row>
    <row r="187" spans="1:24" ht="15" x14ac:dyDescent="0.2">
      <c r="A187" s="133"/>
      <c r="B187" s="133"/>
      <c r="C187" s="133"/>
      <c r="D187" s="133"/>
      <c r="E187" s="133"/>
      <c r="F187" s="133"/>
      <c r="G187" s="133"/>
      <c r="H187" s="133"/>
      <c r="I187" s="133"/>
      <c r="J187" s="133"/>
      <c r="K187" s="133"/>
      <c r="L187" s="133"/>
      <c r="M187" s="133"/>
      <c r="N187" s="133"/>
      <c r="O187" s="133"/>
      <c r="P187" s="133"/>
      <c r="Q187" s="133"/>
      <c r="R187" s="133"/>
      <c r="S187" s="133"/>
      <c r="T187" s="133"/>
      <c r="U187" s="133"/>
      <c r="V187" s="133"/>
      <c r="W187" s="133"/>
      <c r="X187" s="133"/>
    </row>
    <row r="188" spans="1:24" ht="15" x14ac:dyDescent="0.2">
      <c r="A188" s="133"/>
      <c r="B188" s="133"/>
      <c r="C188" s="133"/>
      <c r="D188" s="133"/>
      <c r="E188" s="133"/>
      <c r="F188" s="133"/>
      <c r="G188" s="133"/>
      <c r="H188" s="133"/>
      <c r="I188" s="133"/>
      <c r="J188" s="133"/>
      <c r="K188" s="133"/>
      <c r="L188" s="133"/>
      <c r="M188" s="133"/>
      <c r="N188" s="133"/>
      <c r="O188" s="133"/>
      <c r="P188" s="133"/>
      <c r="Q188" s="133"/>
      <c r="R188" s="133"/>
      <c r="S188" s="133"/>
      <c r="T188" s="133"/>
      <c r="U188" s="133"/>
      <c r="V188" s="133"/>
      <c r="W188" s="133"/>
      <c r="X188" s="133"/>
    </row>
    <row r="189" spans="1:24" ht="15" x14ac:dyDescent="0.2">
      <c r="A189" s="133"/>
      <c r="B189" s="133"/>
      <c r="C189" s="133"/>
      <c r="D189" s="133"/>
      <c r="E189" s="133"/>
      <c r="F189" s="133"/>
      <c r="G189" s="133"/>
      <c r="H189" s="133"/>
      <c r="I189" s="133"/>
      <c r="J189" s="133"/>
      <c r="K189" s="133"/>
      <c r="L189" s="133"/>
      <c r="M189" s="133"/>
      <c r="N189" s="133"/>
      <c r="O189" s="133"/>
      <c r="P189" s="133"/>
      <c r="Q189" s="133"/>
      <c r="R189" s="133"/>
      <c r="S189" s="133"/>
      <c r="T189" s="133"/>
      <c r="U189" s="133"/>
      <c r="V189" s="133"/>
      <c r="W189" s="133"/>
      <c r="X189" s="133"/>
    </row>
    <row r="190" spans="1:24" ht="15" x14ac:dyDescent="0.2">
      <c r="A190" s="133"/>
      <c r="B190" s="133"/>
      <c r="C190" s="133"/>
      <c r="D190" s="133"/>
      <c r="E190" s="133"/>
      <c r="F190" s="133"/>
      <c r="G190" s="133"/>
      <c r="H190" s="133"/>
      <c r="I190" s="133"/>
      <c r="J190" s="133"/>
      <c r="K190" s="133"/>
      <c r="L190" s="133"/>
      <c r="M190" s="133"/>
      <c r="N190" s="133"/>
      <c r="O190" s="133"/>
      <c r="P190" s="133"/>
      <c r="Q190" s="133"/>
      <c r="R190" s="133"/>
      <c r="S190" s="133"/>
      <c r="T190" s="133"/>
      <c r="U190" s="133"/>
      <c r="V190" s="133"/>
      <c r="W190" s="133"/>
      <c r="X190" s="133"/>
    </row>
    <row r="191" spans="1:24" ht="15" x14ac:dyDescent="0.2">
      <c r="A191" s="133"/>
      <c r="B191" s="133"/>
      <c r="C191" s="133"/>
      <c r="D191" s="133"/>
      <c r="E191" s="133"/>
      <c r="F191" s="133"/>
      <c r="G191" s="133"/>
      <c r="H191" s="133"/>
      <c r="I191" s="133"/>
      <c r="J191" s="133"/>
      <c r="K191" s="133"/>
      <c r="L191" s="133"/>
      <c r="M191" s="133"/>
      <c r="N191" s="133"/>
      <c r="O191" s="133"/>
      <c r="P191" s="133"/>
      <c r="Q191" s="133"/>
      <c r="R191" s="133"/>
      <c r="S191" s="133"/>
      <c r="T191" s="133"/>
      <c r="U191" s="133"/>
      <c r="V191" s="133"/>
      <c r="W191" s="133"/>
      <c r="X191" s="133"/>
    </row>
    <row r="192" spans="1:24" ht="15" x14ac:dyDescent="0.2">
      <c r="A192" s="133"/>
      <c r="B192" s="133"/>
      <c r="C192" s="133"/>
      <c r="D192" s="133"/>
      <c r="E192" s="133"/>
      <c r="F192" s="133"/>
      <c r="G192" s="133"/>
      <c r="H192" s="133"/>
      <c r="I192" s="133"/>
      <c r="J192" s="133"/>
      <c r="K192" s="133"/>
      <c r="L192" s="133"/>
      <c r="M192" s="133"/>
      <c r="N192" s="133"/>
      <c r="O192" s="133"/>
      <c r="P192" s="133"/>
      <c r="Q192" s="133"/>
      <c r="R192" s="133"/>
      <c r="S192" s="133"/>
      <c r="T192" s="133"/>
      <c r="U192" s="133"/>
      <c r="V192" s="133"/>
      <c r="W192" s="133"/>
      <c r="X192" s="133"/>
    </row>
    <row r="193" spans="1:24" ht="15" x14ac:dyDescent="0.2">
      <c r="A193" s="133"/>
      <c r="B193" s="133"/>
      <c r="C193" s="133"/>
      <c r="D193" s="133"/>
      <c r="E193" s="133"/>
      <c r="F193" s="133"/>
      <c r="G193" s="133"/>
      <c r="H193" s="133"/>
      <c r="I193" s="133"/>
      <c r="J193" s="133"/>
      <c r="K193" s="133"/>
      <c r="L193" s="133"/>
      <c r="M193" s="133"/>
      <c r="N193" s="133"/>
      <c r="O193" s="133"/>
      <c r="P193" s="133"/>
      <c r="Q193" s="133"/>
      <c r="R193" s="133"/>
      <c r="S193" s="133"/>
      <c r="T193" s="133"/>
      <c r="U193" s="133"/>
      <c r="V193" s="133"/>
      <c r="W193" s="133"/>
      <c r="X193" s="133"/>
    </row>
    <row r="194" spans="1:24" ht="15" x14ac:dyDescent="0.2">
      <c r="A194" s="133"/>
      <c r="B194" s="133"/>
      <c r="C194" s="133"/>
      <c r="D194" s="133"/>
      <c r="E194" s="133"/>
      <c r="F194" s="133"/>
      <c r="G194" s="133"/>
      <c r="H194" s="133"/>
      <c r="I194" s="133"/>
      <c r="J194" s="133"/>
      <c r="K194" s="133"/>
      <c r="L194" s="133"/>
      <c r="M194" s="133"/>
      <c r="N194" s="133"/>
      <c r="O194" s="133"/>
      <c r="P194" s="133"/>
      <c r="Q194" s="133"/>
      <c r="R194" s="133"/>
      <c r="S194" s="133"/>
      <c r="T194" s="133"/>
      <c r="U194" s="133"/>
      <c r="V194" s="133"/>
      <c r="W194" s="133"/>
      <c r="X194" s="133"/>
    </row>
    <row r="195" spans="1:24" ht="15" x14ac:dyDescent="0.2">
      <c r="A195" s="133"/>
      <c r="B195" s="133"/>
      <c r="C195" s="133"/>
      <c r="D195" s="133"/>
      <c r="E195" s="133"/>
      <c r="F195" s="133"/>
      <c r="G195" s="133"/>
      <c r="H195" s="133"/>
      <c r="I195" s="133"/>
      <c r="J195" s="133"/>
      <c r="K195" s="133"/>
      <c r="L195" s="133"/>
      <c r="M195" s="133"/>
      <c r="N195" s="133"/>
      <c r="O195" s="133"/>
      <c r="P195" s="133"/>
      <c r="Q195" s="133"/>
      <c r="R195" s="133"/>
      <c r="S195" s="133"/>
      <c r="T195" s="133"/>
      <c r="U195" s="133"/>
      <c r="V195" s="133"/>
      <c r="W195" s="133"/>
      <c r="X195" s="133"/>
    </row>
    <row r="196" spans="1:24" ht="15" x14ac:dyDescent="0.2">
      <c r="A196" s="133"/>
      <c r="B196" s="133"/>
      <c r="C196" s="133"/>
      <c r="D196" s="133"/>
      <c r="E196" s="133"/>
      <c r="F196" s="133"/>
      <c r="G196" s="133"/>
      <c r="H196" s="133"/>
      <c r="I196" s="133"/>
      <c r="J196" s="133"/>
      <c r="K196" s="133"/>
      <c r="L196" s="133"/>
      <c r="M196" s="133"/>
      <c r="N196" s="133"/>
      <c r="O196" s="133"/>
      <c r="P196" s="133"/>
      <c r="Q196" s="133"/>
      <c r="R196" s="133"/>
      <c r="S196" s="133"/>
      <c r="T196" s="133"/>
      <c r="U196" s="133"/>
      <c r="V196" s="133"/>
      <c r="W196" s="133"/>
      <c r="X196" s="133"/>
    </row>
    <row r="197" spans="1:24" ht="15" x14ac:dyDescent="0.2">
      <c r="A197" s="133"/>
      <c r="B197" s="133"/>
      <c r="C197" s="133"/>
      <c r="D197" s="133"/>
      <c r="E197" s="133"/>
      <c r="F197" s="133"/>
      <c r="G197" s="133"/>
      <c r="H197" s="133"/>
      <c r="I197" s="133"/>
      <c r="J197" s="133"/>
      <c r="K197" s="133"/>
      <c r="L197" s="133"/>
      <c r="M197" s="133"/>
      <c r="N197" s="133"/>
      <c r="O197" s="133"/>
      <c r="P197" s="133"/>
      <c r="Q197" s="133"/>
      <c r="R197" s="133"/>
      <c r="S197" s="133"/>
      <c r="T197" s="133"/>
      <c r="U197" s="133"/>
      <c r="V197" s="133"/>
      <c r="W197" s="133"/>
      <c r="X197" s="133"/>
    </row>
    <row r="198" spans="1:24" ht="15" x14ac:dyDescent="0.2">
      <c r="A198" s="133"/>
      <c r="B198" s="133"/>
      <c r="C198" s="133"/>
      <c r="D198" s="133"/>
      <c r="E198" s="133"/>
      <c r="F198" s="133"/>
      <c r="G198" s="133"/>
      <c r="H198" s="133"/>
      <c r="I198" s="133"/>
      <c r="J198" s="133"/>
      <c r="K198" s="133"/>
      <c r="L198" s="133"/>
      <c r="M198" s="133"/>
      <c r="N198" s="133"/>
      <c r="O198" s="133"/>
      <c r="P198" s="133"/>
      <c r="Q198" s="133"/>
      <c r="R198" s="133"/>
      <c r="S198" s="133"/>
      <c r="T198" s="133"/>
      <c r="U198" s="133"/>
      <c r="V198" s="133"/>
      <c r="W198" s="133"/>
      <c r="X198" s="133"/>
    </row>
    <row r="199" spans="1:24" ht="15" x14ac:dyDescent="0.2">
      <c r="A199" s="133"/>
      <c r="B199" s="133"/>
      <c r="C199" s="133"/>
      <c r="D199" s="133"/>
      <c r="E199" s="133"/>
      <c r="F199" s="133"/>
      <c r="G199" s="133"/>
      <c r="H199" s="133"/>
      <c r="I199" s="133"/>
      <c r="J199" s="133"/>
      <c r="K199" s="133"/>
      <c r="L199" s="133"/>
      <c r="M199" s="133"/>
      <c r="N199" s="133"/>
      <c r="O199" s="133"/>
      <c r="P199" s="133"/>
      <c r="Q199" s="133"/>
      <c r="R199" s="133"/>
      <c r="S199" s="133"/>
      <c r="T199" s="133"/>
      <c r="U199" s="133"/>
      <c r="V199" s="133"/>
      <c r="W199" s="133"/>
      <c r="X199" s="133"/>
    </row>
    <row r="200" spans="1:24" ht="15" x14ac:dyDescent="0.2">
      <c r="A200" s="133"/>
      <c r="B200" s="133"/>
      <c r="C200" s="133"/>
      <c r="D200" s="133"/>
      <c r="E200" s="133"/>
      <c r="F200" s="133"/>
      <c r="G200" s="133"/>
      <c r="H200" s="133"/>
      <c r="I200" s="133"/>
      <c r="J200" s="133"/>
      <c r="K200" s="133"/>
      <c r="L200" s="133"/>
      <c r="M200" s="133"/>
      <c r="N200" s="133"/>
      <c r="O200" s="133"/>
      <c r="P200" s="133"/>
      <c r="Q200" s="133"/>
      <c r="R200" s="133"/>
      <c r="S200" s="133"/>
      <c r="T200" s="133"/>
      <c r="U200" s="133"/>
      <c r="V200" s="133"/>
      <c r="W200" s="133"/>
      <c r="X200" s="133"/>
    </row>
    <row r="201" spans="1:24" ht="15" x14ac:dyDescent="0.2">
      <c r="A201" s="133"/>
      <c r="B201" s="133"/>
      <c r="C201" s="133"/>
      <c r="D201" s="133"/>
      <c r="E201" s="133"/>
      <c r="F201" s="133"/>
      <c r="G201" s="133"/>
      <c r="H201" s="133"/>
      <c r="I201" s="133"/>
      <c r="J201" s="133"/>
      <c r="K201" s="133"/>
      <c r="L201" s="133"/>
      <c r="M201" s="133"/>
      <c r="N201" s="133"/>
      <c r="O201" s="133"/>
      <c r="P201" s="133"/>
      <c r="Q201" s="133"/>
      <c r="R201" s="133"/>
      <c r="S201" s="133"/>
      <c r="T201" s="133"/>
      <c r="U201" s="133"/>
      <c r="V201" s="133"/>
      <c r="W201" s="133"/>
      <c r="X201" s="133"/>
    </row>
    <row r="202" spans="1:24" ht="15" x14ac:dyDescent="0.2">
      <c r="A202" s="133"/>
      <c r="B202" s="133"/>
      <c r="C202" s="133"/>
      <c r="D202" s="133"/>
      <c r="E202" s="133"/>
      <c r="F202" s="133"/>
      <c r="G202" s="133"/>
      <c r="H202" s="133"/>
      <c r="I202" s="133"/>
      <c r="J202" s="133"/>
      <c r="K202" s="133"/>
      <c r="L202" s="133"/>
      <c r="M202" s="133"/>
      <c r="N202" s="133"/>
      <c r="O202" s="133"/>
      <c r="P202" s="133"/>
      <c r="Q202" s="133"/>
      <c r="R202" s="133"/>
      <c r="S202" s="133"/>
      <c r="T202" s="133"/>
      <c r="U202" s="133"/>
      <c r="V202" s="133"/>
      <c r="W202" s="133"/>
      <c r="X202" s="133"/>
    </row>
    <row r="203" spans="1:24" ht="15" x14ac:dyDescent="0.2">
      <c r="A203" s="133"/>
      <c r="B203" s="133"/>
      <c r="C203" s="133"/>
      <c r="D203" s="133"/>
      <c r="E203" s="133"/>
      <c r="F203" s="133"/>
      <c r="G203" s="133"/>
      <c r="H203" s="133"/>
      <c r="I203" s="133"/>
      <c r="J203" s="133"/>
      <c r="K203" s="133"/>
      <c r="L203" s="133"/>
      <c r="M203" s="133"/>
      <c r="N203" s="133"/>
      <c r="O203" s="133"/>
      <c r="P203" s="133"/>
      <c r="Q203" s="133"/>
      <c r="R203" s="133"/>
      <c r="S203" s="133"/>
      <c r="T203" s="133"/>
      <c r="U203" s="133"/>
      <c r="V203" s="133"/>
      <c r="W203" s="133"/>
      <c r="X203" s="133"/>
    </row>
    <row r="204" spans="1:24" ht="15" x14ac:dyDescent="0.2">
      <c r="A204" s="133"/>
      <c r="B204" s="133"/>
      <c r="C204" s="133"/>
      <c r="D204" s="133"/>
      <c r="E204" s="133"/>
      <c r="F204" s="133"/>
      <c r="G204" s="133"/>
      <c r="H204" s="133"/>
      <c r="I204" s="133"/>
      <c r="J204" s="133"/>
      <c r="K204" s="133"/>
      <c r="L204" s="133"/>
      <c r="M204" s="133"/>
      <c r="N204" s="133"/>
      <c r="O204" s="133"/>
      <c r="P204" s="133"/>
      <c r="Q204" s="133"/>
      <c r="R204" s="133"/>
      <c r="S204" s="133"/>
      <c r="T204" s="133"/>
      <c r="U204" s="133"/>
      <c r="V204" s="133"/>
      <c r="W204" s="133"/>
      <c r="X204" s="133"/>
    </row>
    <row r="205" spans="1:24" ht="15" x14ac:dyDescent="0.2">
      <c r="A205" s="133"/>
      <c r="B205" s="133"/>
      <c r="C205" s="133"/>
      <c r="D205" s="133"/>
      <c r="E205" s="133"/>
      <c r="F205" s="133"/>
      <c r="G205" s="133"/>
      <c r="H205" s="133"/>
      <c r="I205" s="133"/>
      <c r="J205" s="133"/>
      <c r="K205" s="133"/>
      <c r="L205" s="133"/>
      <c r="M205" s="133"/>
      <c r="N205" s="133"/>
      <c r="O205" s="133"/>
      <c r="P205" s="133"/>
      <c r="Q205" s="133"/>
      <c r="R205" s="133"/>
      <c r="S205" s="133"/>
      <c r="T205" s="133"/>
      <c r="U205" s="133"/>
      <c r="V205" s="133"/>
      <c r="W205" s="133"/>
      <c r="X205" s="133"/>
    </row>
    <row r="206" spans="1:24" ht="15" x14ac:dyDescent="0.2">
      <c r="A206" s="133"/>
      <c r="B206" s="133"/>
      <c r="C206" s="133"/>
      <c r="D206" s="133"/>
      <c r="E206" s="133"/>
      <c r="F206" s="133"/>
      <c r="G206" s="133"/>
      <c r="H206" s="133"/>
      <c r="I206" s="133"/>
      <c r="J206" s="133"/>
      <c r="K206" s="133"/>
      <c r="L206" s="133"/>
      <c r="M206" s="133"/>
      <c r="N206" s="133"/>
      <c r="O206" s="133"/>
      <c r="P206" s="133"/>
      <c r="Q206" s="133"/>
      <c r="R206" s="133"/>
      <c r="S206" s="133"/>
      <c r="T206" s="133"/>
      <c r="U206" s="133"/>
      <c r="V206" s="133"/>
      <c r="W206" s="133"/>
      <c r="X206" s="133"/>
    </row>
    <row r="207" spans="1:24" ht="15" x14ac:dyDescent="0.2">
      <c r="A207" s="133"/>
      <c r="B207" s="133"/>
      <c r="C207" s="133"/>
      <c r="D207" s="133"/>
      <c r="E207" s="133"/>
      <c r="F207" s="133"/>
      <c r="G207" s="133"/>
      <c r="H207" s="133"/>
      <c r="I207" s="133"/>
      <c r="J207" s="133"/>
      <c r="K207" s="133"/>
      <c r="L207" s="133"/>
      <c r="M207" s="133"/>
      <c r="N207" s="133"/>
      <c r="O207" s="133"/>
      <c r="P207" s="133"/>
      <c r="Q207" s="133"/>
      <c r="R207" s="133"/>
      <c r="S207" s="133"/>
      <c r="T207" s="133"/>
      <c r="U207" s="133"/>
      <c r="V207" s="133"/>
      <c r="W207" s="133"/>
      <c r="X207" s="133"/>
    </row>
    <row r="208" spans="1:24" ht="15" x14ac:dyDescent="0.2">
      <c r="A208" s="133"/>
      <c r="B208" s="133"/>
      <c r="C208" s="133"/>
      <c r="D208" s="133"/>
      <c r="E208" s="133"/>
      <c r="F208" s="133"/>
      <c r="G208" s="133"/>
      <c r="H208" s="133"/>
      <c r="I208" s="133"/>
      <c r="J208" s="133"/>
      <c r="K208" s="133"/>
      <c r="L208" s="133"/>
      <c r="M208" s="133"/>
      <c r="N208" s="133"/>
      <c r="O208" s="133"/>
      <c r="P208" s="133"/>
      <c r="Q208" s="133"/>
      <c r="R208" s="133"/>
      <c r="S208" s="133"/>
      <c r="T208" s="133"/>
      <c r="U208" s="133"/>
      <c r="V208" s="133"/>
      <c r="W208" s="133"/>
      <c r="X208" s="133"/>
    </row>
    <row r="209" spans="1:24" ht="15" x14ac:dyDescent="0.2">
      <c r="A209" s="133"/>
      <c r="B209" s="133"/>
      <c r="C209" s="133"/>
      <c r="D209" s="133"/>
      <c r="E209" s="133"/>
      <c r="F209" s="133"/>
      <c r="G209" s="133"/>
      <c r="H209" s="133"/>
      <c r="I209" s="133"/>
      <c r="J209" s="133"/>
      <c r="K209" s="133"/>
      <c r="L209" s="133"/>
      <c r="M209" s="133"/>
      <c r="N209" s="133"/>
      <c r="O209" s="133"/>
      <c r="P209" s="133"/>
      <c r="Q209" s="133"/>
      <c r="R209" s="133"/>
      <c r="S209" s="133"/>
      <c r="T209" s="133"/>
      <c r="U209" s="133"/>
      <c r="V209" s="133"/>
      <c r="W209" s="133"/>
      <c r="X209" s="133"/>
    </row>
    <row r="210" spans="1:24" ht="15" x14ac:dyDescent="0.2">
      <c r="A210" s="133"/>
      <c r="B210" s="133"/>
      <c r="C210" s="133"/>
      <c r="D210" s="133"/>
      <c r="E210" s="133"/>
      <c r="F210" s="133"/>
      <c r="G210" s="133"/>
      <c r="H210" s="133"/>
      <c r="I210" s="133"/>
      <c r="J210" s="133"/>
      <c r="K210" s="133"/>
      <c r="L210" s="133"/>
      <c r="M210" s="133"/>
      <c r="N210" s="133"/>
      <c r="O210" s="133"/>
      <c r="P210" s="133"/>
      <c r="Q210" s="133"/>
      <c r="R210" s="133"/>
      <c r="S210" s="133"/>
      <c r="T210" s="133"/>
      <c r="U210" s="133"/>
      <c r="V210" s="133"/>
      <c r="W210" s="133"/>
      <c r="X210" s="133"/>
    </row>
    <row r="211" spans="1:24" ht="15" x14ac:dyDescent="0.2">
      <c r="A211" s="133"/>
      <c r="B211" s="133"/>
      <c r="C211" s="133"/>
      <c r="D211" s="133"/>
      <c r="E211" s="133"/>
      <c r="F211" s="133"/>
      <c r="G211" s="133"/>
      <c r="H211" s="133"/>
      <c r="I211" s="133"/>
      <c r="J211" s="133"/>
      <c r="K211" s="133"/>
      <c r="L211" s="133"/>
      <c r="M211" s="133"/>
      <c r="N211" s="133"/>
      <c r="O211" s="133"/>
      <c r="P211" s="133"/>
      <c r="Q211" s="133"/>
      <c r="R211" s="133"/>
      <c r="S211" s="133"/>
      <c r="T211" s="133"/>
      <c r="U211" s="133"/>
      <c r="V211" s="133"/>
      <c r="W211" s="133"/>
      <c r="X211" s="133"/>
    </row>
    <row r="212" spans="1:24" ht="15" x14ac:dyDescent="0.2">
      <c r="A212" s="133"/>
      <c r="B212" s="133"/>
      <c r="C212" s="133"/>
      <c r="D212" s="133"/>
      <c r="E212" s="133"/>
      <c r="F212" s="133"/>
      <c r="G212" s="133"/>
      <c r="H212" s="133"/>
      <c r="I212" s="133"/>
      <c r="J212" s="133"/>
      <c r="K212" s="133"/>
      <c r="L212" s="133"/>
      <c r="M212" s="133"/>
      <c r="N212" s="133"/>
      <c r="O212" s="133"/>
      <c r="P212" s="133"/>
      <c r="Q212" s="133"/>
      <c r="R212" s="133"/>
      <c r="S212" s="133"/>
      <c r="T212" s="133"/>
      <c r="U212" s="133"/>
      <c r="V212" s="133"/>
      <c r="W212" s="133"/>
      <c r="X212" s="133"/>
    </row>
    <row r="213" spans="1:24" ht="15" x14ac:dyDescent="0.2">
      <c r="A213" s="133"/>
      <c r="B213" s="133"/>
      <c r="C213" s="133"/>
      <c r="D213" s="133"/>
      <c r="E213" s="133"/>
      <c r="F213" s="133"/>
      <c r="G213" s="133"/>
      <c r="H213" s="133"/>
      <c r="I213" s="133"/>
      <c r="J213" s="133"/>
      <c r="K213" s="133"/>
      <c r="L213" s="133"/>
      <c r="M213" s="133"/>
      <c r="N213" s="133"/>
      <c r="O213" s="133"/>
      <c r="P213" s="133"/>
      <c r="Q213" s="133"/>
      <c r="R213" s="133"/>
      <c r="S213" s="133"/>
      <c r="T213" s="133"/>
      <c r="U213" s="133"/>
      <c r="V213" s="133"/>
      <c r="W213" s="133"/>
      <c r="X213" s="133"/>
    </row>
    <row r="214" spans="1:24" ht="15" x14ac:dyDescent="0.2">
      <c r="A214" s="133"/>
      <c r="B214" s="133"/>
      <c r="C214" s="133"/>
      <c r="D214" s="133"/>
      <c r="E214" s="133"/>
      <c r="F214" s="133"/>
      <c r="G214" s="133"/>
      <c r="H214" s="133"/>
      <c r="I214" s="133"/>
      <c r="J214" s="133"/>
      <c r="K214" s="133"/>
      <c r="L214" s="133"/>
      <c r="M214" s="133"/>
      <c r="N214" s="133"/>
      <c r="O214" s="133"/>
      <c r="P214" s="133"/>
      <c r="Q214" s="133"/>
      <c r="R214" s="133"/>
      <c r="S214" s="133"/>
      <c r="T214" s="133"/>
      <c r="U214" s="133"/>
      <c r="V214" s="133"/>
      <c r="W214" s="133"/>
      <c r="X214" s="133"/>
    </row>
    <row r="215" spans="1:24" ht="15" x14ac:dyDescent="0.2">
      <c r="A215" s="133"/>
      <c r="B215" s="133"/>
      <c r="C215" s="133"/>
      <c r="D215" s="133"/>
      <c r="E215" s="133"/>
      <c r="F215" s="133"/>
      <c r="G215" s="133"/>
      <c r="H215" s="133"/>
      <c r="I215" s="133"/>
      <c r="J215" s="133"/>
      <c r="K215" s="133"/>
      <c r="L215" s="133"/>
      <c r="M215" s="133"/>
      <c r="N215" s="133"/>
      <c r="O215" s="133"/>
      <c r="P215" s="133"/>
      <c r="Q215" s="133"/>
      <c r="R215" s="133"/>
      <c r="S215" s="133"/>
      <c r="T215" s="133"/>
      <c r="U215" s="133"/>
      <c r="V215" s="133"/>
      <c r="W215" s="133"/>
      <c r="X215" s="133"/>
    </row>
    <row r="216" spans="1:24" ht="15" x14ac:dyDescent="0.2">
      <c r="A216" s="133"/>
      <c r="B216" s="133"/>
      <c r="C216" s="133"/>
      <c r="D216" s="133"/>
      <c r="E216" s="133"/>
      <c r="F216" s="133"/>
      <c r="G216" s="133"/>
      <c r="H216" s="133"/>
      <c r="I216" s="133"/>
      <c r="J216" s="133"/>
      <c r="K216" s="133"/>
      <c r="L216" s="133"/>
      <c r="M216" s="133"/>
      <c r="N216" s="133"/>
      <c r="O216" s="133"/>
      <c r="P216" s="133"/>
      <c r="Q216" s="133"/>
      <c r="R216" s="133"/>
      <c r="S216" s="133"/>
      <c r="T216" s="133"/>
      <c r="U216" s="133"/>
      <c r="V216" s="133"/>
      <c r="W216" s="133"/>
      <c r="X216" s="133"/>
    </row>
    <row r="217" spans="1:24" ht="15" x14ac:dyDescent="0.2">
      <c r="A217" s="133"/>
      <c r="B217" s="133"/>
      <c r="C217" s="133"/>
      <c r="D217" s="133"/>
      <c r="E217" s="133"/>
      <c r="F217" s="133"/>
      <c r="G217" s="133"/>
      <c r="H217" s="133"/>
      <c r="I217" s="133"/>
      <c r="J217" s="133"/>
      <c r="K217" s="133"/>
      <c r="L217" s="133"/>
      <c r="M217" s="133"/>
      <c r="N217" s="133"/>
      <c r="O217" s="133"/>
      <c r="P217" s="133"/>
      <c r="Q217" s="133"/>
      <c r="R217" s="133"/>
      <c r="S217" s="133"/>
      <c r="T217" s="133"/>
      <c r="U217" s="133"/>
      <c r="V217" s="133"/>
      <c r="W217" s="133"/>
      <c r="X217" s="133"/>
    </row>
    <row r="218" spans="1:24" ht="15" x14ac:dyDescent="0.2">
      <c r="A218" s="133"/>
      <c r="B218" s="133"/>
      <c r="C218" s="133"/>
      <c r="D218" s="133"/>
      <c r="E218" s="133"/>
      <c r="F218" s="133"/>
      <c r="G218" s="133"/>
      <c r="H218" s="133"/>
      <c r="I218" s="133"/>
      <c r="J218" s="133"/>
      <c r="K218" s="133"/>
      <c r="L218" s="133"/>
      <c r="M218" s="133"/>
      <c r="N218" s="133"/>
      <c r="O218" s="133"/>
      <c r="P218" s="133"/>
      <c r="Q218" s="133"/>
      <c r="R218" s="133"/>
      <c r="S218" s="133"/>
      <c r="T218" s="133"/>
      <c r="U218" s="133"/>
      <c r="V218" s="133"/>
      <c r="W218" s="133"/>
      <c r="X218" s="133"/>
    </row>
    <row r="219" spans="1:24" ht="15" x14ac:dyDescent="0.2">
      <c r="A219" s="133"/>
      <c r="B219" s="133"/>
      <c r="C219" s="133"/>
      <c r="D219" s="133"/>
      <c r="E219" s="133"/>
      <c r="F219" s="133"/>
      <c r="G219" s="133"/>
      <c r="H219" s="133"/>
      <c r="I219" s="133"/>
      <c r="J219" s="133"/>
      <c r="K219" s="133"/>
      <c r="L219" s="133"/>
      <c r="M219" s="133"/>
      <c r="N219" s="133"/>
      <c r="O219" s="133"/>
      <c r="P219" s="133"/>
      <c r="Q219" s="133"/>
      <c r="R219" s="133"/>
      <c r="S219" s="133"/>
      <c r="T219" s="133"/>
      <c r="U219" s="133"/>
      <c r="V219" s="133"/>
      <c r="W219" s="133"/>
      <c r="X219" s="133"/>
    </row>
    <row r="220" spans="1:24" ht="15" x14ac:dyDescent="0.2">
      <c r="A220" s="133"/>
      <c r="B220" s="133"/>
      <c r="C220" s="133"/>
      <c r="D220" s="133"/>
      <c r="E220" s="133"/>
      <c r="F220" s="133"/>
      <c r="G220" s="133"/>
      <c r="H220" s="133"/>
      <c r="I220" s="133"/>
      <c r="J220" s="133"/>
      <c r="K220" s="133"/>
      <c r="L220" s="133"/>
      <c r="M220" s="133"/>
      <c r="N220" s="133"/>
      <c r="O220" s="133"/>
      <c r="P220" s="133"/>
      <c r="Q220" s="133"/>
      <c r="R220" s="133"/>
      <c r="S220" s="133"/>
      <c r="T220" s="133"/>
      <c r="U220" s="133"/>
      <c r="V220" s="133"/>
      <c r="W220" s="133"/>
      <c r="X220" s="133"/>
    </row>
    <row r="221" spans="1:24" ht="15" x14ac:dyDescent="0.2">
      <c r="A221" s="133"/>
      <c r="B221" s="133"/>
      <c r="C221" s="133"/>
      <c r="D221" s="133"/>
      <c r="E221" s="133"/>
      <c r="F221" s="133"/>
      <c r="G221" s="133"/>
      <c r="H221" s="133"/>
      <c r="I221" s="133"/>
      <c r="J221" s="133"/>
      <c r="K221" s="133"/>
      <c r="L221" s="133"/>
      <c r="M221" s="133"/>
      <c r="N221" s="133"/>
      <c r="O221" s="133"/>
      <c r="P221" s="133"/>
      <c r="Q221" s="133"/>
      <c r="R221" s="133"/>
      <c r="S221" s="133"/>
      <c r="T221" s="133"/>
      <c r="U221" s="133"/>
      <c r="V221" s="133"/>
      <c r="W221" s="133"/>
      <c r="X221" s="133"/>
    </row>
    <row r="222" spans="1:24" ht="15" x14ac:dyDescent="0.2">
      <c r="A222" s="133"/>
      <c r="B222" s="133"/>
      <c r="C222" s="133"/>
      <c r="D222" s="133"/>
      <c r="E222" s="133"/>
      <c r="F222" s="133"/>
      <c r="G222" s="133"/>
      <c r="H222" s="133"/>
      <c r="I222" s="133"/>
      <c r="J222" s="133"/>
      <c r="K222" s="133"/>
      <c r="L222" s="133"/>
      <c r="M222" s="133"/>
      <c r="N222" s="133"/>
      <c r="O222" s="133"/>
      <c r="P222" s="133"/>
      <c r="Q222" s="133"/>
      <c r="R222" s="133"/>
      <c r="S222" s="133"/>
      <c r="T222" s="133"/>
      <c r="U222" s="133"/>
      <c r="V222" s="133"/>
      <c r="W222" s="133"/>
      <c r="X222" s="133"/>
    </row>
    <row r="223" spans="1:24" ht="15" x14ac:dyDescent="0.2">
      <c r="A223" s="133"/>
      <c r="B223" s="133"/>
      <c r="C223" s="133"/>
      <c r="D223" s="133"/>
      <c r="E223" s="133"/>
      <c r="F223" s="133"/>
      <c r="G223" s="133"/>
      <c r="H223" s="133"/>
      <c r="I223" s="133"/>
      <c r="J223" s="133"/>
      <c r="K223" s="133"/>
      <c r="L223" s="133"/>
      <c r="M223" s="133"/>
      <c r="N223" s="133"/>
      <c r="O223" s="133"/>
      <c r="P223" s="133"/>
      <c r="Q223" s="133"/>
      <c r="R223" s="133"/>
      <c r="S223" s="133"/>
      <c r="T223" s="133"/>
      <c r="U223" s="133"/>
      <c r="V223" s="133"/>
      <c r="W223" s="133"/>
      <c r="X223" s="133"/>
    </row>
    <row r="224" spans="1:24" ht="15" x14ac:dyDescent="0.2">
      <c r="A224" s="133"/>
      <c r="B224" s="133"/>
      <c r="C224" s="133"/>
      <c r="D224" s="133"/>
      <c r="E224" s="133"/>
      <c r="F224" s="133"/>
      <c r="G224" s="133"/>
      <c r="H224" s="133"/>
      <c r="I224" s="133"/>
      <c r="J224" s="133"/>
      <c r="K224" s="133"/>
      <c r="L224" s="133"/>
      <c r="M224" s="133"/>
      <c r="N224" s="133"/>
      <c r="O224" s="133"/>
      <c r="P224" s="133"/>
      <c r="Q224" s="133"/>
      <c r="R224" s="133"/>
      <c r="S224" s="133"/>
      <c r="T224" s="133"/>
      <c r="U224" s="133"/>
      <c r="V224" s="133"/>
      <c r="W224" s="133"/>
      <c r="X224" s="133"/>
    </row>
    <row r="225" spans="1:24" ht="15" x14ac:dyDescent="0.2">
      <c r="A225" s="133"/>
      <c r="B225" s="133"/>
      <c r="C225" s="133"/>
      <c r="D225" s="133"/>
      <c r="E225" s="133"/>
      <c r="F225" s="133"/>
      <c r="G225" s="133"/>
      <c r="H225" s="133"/>
      <c r="I225" s="133"/>
      <c r="J225" s="133"/>
      <c r="K225" s="133"/>
      <c r="L225" s="133"/>
      <c r="M225" s="133"/>
      <c r="N225" s="133"/>
      <c r="O225" s="133"/>
      <c r="P225" s="133"/>
      <c r="Q225" s="133"/>
      <c r="R225" s="133"/>
      <c r="S225" s="133"/>
      <c r="T225" s="133"/>
      <c r="U225" s="133"/>
      <c r="V225" s="133"/>
      <c r="W225" s="133"/>
      <c r="X225" s="133"/>
    </row>
    <row r="226" spans="1:24" ht="15" x14ac:dyDescent="0.2">
      <c r="A226" s="133"/>
      <c r="B226" s="133"/>
      <c r="C226" s="133"/>
      <c r="D226" s="133"/>
      <c r="E226" s="133"/>
      <c r="F226" s="133"/>
      <c r="G226" s="133"/>
      <c r="H226" s="133"/>
      <c r="I226" s="133"/>
      <c r="J226" s="133"/>
      <c r="K226" s="133"/>
      <c r="L226" s="133"/>
      <c r="M226" s="133"/>
      <c r="N226" s="133"/>
      <c r="O226" s="133"/>
      <c r="P226" s="133"/>
      <c r="Q226" s="133"/>
      <c r="R226" s="133"/>
      <c r="S226" s="133"/>
      <c r="T226" s="133"/>
      <c r="U226" s="133"/>
      <c r="V226" s="133"/>
      <c r="W226" s="133"/>
      <c r="X226" s="133"/>
    </row>
    <row r="227" spans="1:24" ht="15" x14ac:dyDescent="0.2">
      <c r="A227" s="133"/>
      <c r="B227" s="133"/>
      <c r="C227" s="133"/>
      <c r="D227" s="133"/>
      <c r="E227" s="133"/>
      <c r="F227" s="133"/>
      <c r="G227" s="133"/>
      <c r="H227" s="133"/>
      <c r="I227" s="133"/>
      <c r="J227" s="133"/>
      <c r="K227" s="133"/>
      <c r="L227" s="133"/>
      <c r="M227" s="133"/>
      <c r="N227" s="133"/>
      <c r="O227" s="133"/>
      <c r="P227" s="133"/>
      <c r="Q227" s="133"/>
      <c r="R227" s="133"/>
      <c r="S227" s="133"/>
      <c r="T227" s="133"/>
      <c r="U227" s="133"/>
      <c r="V227" s="133"/>
      <c r="W227" s="133"/>
      <c r="X227" s="133"/>
    </row>
    <row r="228" spans="1:24" ht="15" x14ac:dyDescent="0.2">
      <c r="A228" s="133"/>
      <c r="B228" s="133"/>
      <c r="C228" s="133"/>
      <c r="D228" s="133"/>
      <c r="E228" s="133"/>
      <c r="F228" s="133"/>
      <c r="G228" s="133"/>
      <c r="H228" s="133"/>
      <c r="I228" s="133"/>
      <c r="J228" s="133"/>
      <c r="K228" s="133"/>
      <c r="L228" s="133"/>
      <c r="M228" s="133"/>
      <c r="N228" s="133"/>
      <c r="O228" s="133"/>
      <c r="P228" s="133"/>
      <c r="Q228" s="133"/>
      <c r="R228" s="133"/>
      <c r="S228" s="133"/>
      <c r="T228" s="133"/>
      <c r="U228" s="133"/>
      <c r="V228" s="133"/>
      <c r="W228" s="133"/>
      <c r="X228" s="133"/>
    </row>
    <row r="229" spans="1:24" ht="15" x14ac:dyDescent="0.2">
      <c r="A229" s="133"/>
      <c r="B229" s="133"/>
      <c r="C229" s="133"/>
      <c r="D229" s="133"/>
      <c r="E229" s="133"/>
      <c r="F229" s="133"/>
      <c r="G229" s="133"/>
      <c r="H229" s="133"/>
      <c r="I229" s="133"/>
      <c r="J229" s="133"/>
      <c r="K229" s="133"/>
      <c r="L229" s="133"/>
      <c r="M229" s="133"/>
      <c r="N229" s="133"/>
      <c r="O229" s="133"/>
      <c r="P229" s="133"/>
      <c r="Q229" s="133"/>
      <c r="R229" s="133"/>
      <c r="S229" s="133"/>
      <c r="T229" s="133"/>
      <c r="U229" s="133"/>
      <c r="V229" s="133"/>
      <c r="W229" s="133"/>
      <c r="X229" s="133"/>
    </row>
    <row r="230" spans="1:24" ht="15" x14ac:dyDescent="0.2">
      <c r="A230" s="133"/>
      <c r="B230" s="133"/>
      <c r="C230" s="133"/>
      <c r="D230" s="133"/>
      <c r="E230" s="133"/>
      <c r="F230" s="133"/>
      <c r="G230" s="133"/>
      <c r="H230" s="133"/>
      <c r="I230" s="133"/>
      <c r="J230" s="133"/>
      <c r="K230" s="133"/>
      <c r="L230" s="133"/>
      <c r="M230" s="133"/>
      <c r="N230" s="133"/>
      <c r="O230" s="133"/>
      <c r="P230" s="133"/>
      <c r="Q230" s="133"/>
      <c r="R230" s="133"/>
      <c r="S230" s="133"/>
      <c r="T230" s="133"/>
      <c r="U230" s="133"/>
      <c r="V230" s="133"/>
      <c r="W230" s="133"/>
      <c r="X230" s="133"/>
    </row>
    <row r="231" spans="1:24" ht="15" x14ac:dyDescent="0.2">
      <c r="A231" s="133"/>
      <c r="B231" s="133"/>
      <c r="C231" s="133"/>
      <c r="D231" s="133"/>
      <c r="E231" s="133"/>
      <c r="F231" s="133"/>
      <c r="G231" s="133"/>
      <c r="H231" s="133"/>
      <c r="I231" s="133"/>
      <c r="J231" s="133"/>
      <c r="K231" s="133"/>
      <c r="L231" s="133"/>
      <c r="M231" s="133"/>
      <c r="N231" s="133"/>
      <c r="O231" s="133"/>
      <c r="P231" s="133"/>
      <c r="Q231" s="133"/>
      <c r="R231" s="133"/>
      <c r="S231" s="133"/>
      <c r="T231" s="133"/>
      <c r="U231" s="133"/>
      <c r="V231" s="133"/>
      <c r="W231" s="133"/>
      <c r="X231" s="133"/>
    </row>
    <row r="232" spans="1:24" ht="15" x14ac:dyDescent="0.2">
      <c r="A232" s="133"/>
      <c r="B232" s="133"/>
      <c r="C232" s="133"/>
      <c r="D232" s="133"/>
      <c r="E232" s="133"/>
      <c r="F232" s="133"/>
      <c r="G232" s="133"/>
      <c r="H232" s="133"/>
      <c r="I232" s="133"/>
      <c r="J232" s="133"/>
      <c r="K232" s="133"/>
      <c r="L232" s="133"/>
      <c r="M232" s="133"/>
      <c r="N232" s="133"/>
      <c r="O232" s="133"/>
      <c r="P232" s="133"/>
      <c r="Q232" s="133"/>
      <c r="R232" s="133"/>
      <c r="S232" s="133"/>
      <c r="T232" s="133"/>
      <c r="U232" s="133"/>
      <c r="V232" s="133"/>
      <c r="W232" s="133"/>
      <c r="X232" s="133"/>
    </row>
    <row r="233" spans="1:24" ht="15" x14ac:dyDescent="0.2">
      <c r="A233" s="133"/>
      <c r="B233" s="133"/>
      <c r="C233" s="133"/>
      <c r="D233" s="133"/>
      <c r="E233" s="133"/>
      <c r="F233" s="133"/>
      <c r="G233" s="133"/>
      <c r="H233" s="133"/>
      <c r="I233" s="133"/>
      <c r="J233" s="133"/>
      <c r="K233" s="133"/>
      <c r="L233" s="133"/>
      <c r="M233" s="133"/>
      <c r="N233" s="133"/>
      <c r="O233" s="133"/>
      <c r="P233" s="133"/>
      <c r="Q233" s="133"/>
      <c r="R233" s="133"/>
      <c r="S233" s="133"/>
      <c r="T233" s="133"/>
      <c r="U233" s="133"/>
      <c r="V233" s="133"/>
      <c r="W233" s="133"/>
      <c r="X233" s="133"/>
    </row>
    <row r="234" spans="1:24" ht="15" x14ac:dyDescent="0.2">
      <c r="A234" s="133"/>
      <c r="B234" s="133"/>
      <c r="C234" s="133"/>
      <c r="D234" s="133"/>
      <c r="E234" s="133"/>
      <c r="F234" s="133"/>
      <c r="G234" s="133"/>
      <c r="H234" s="133"/>
      <c r="I234" s="133"/>
      <c r="J234" s="133"/>
      <c r="K234" s="133"/>
      <c r="L234" s="133"/>
      <c r="M234" s="133"/>
      <c r="N234" s="133"/>
      <c r="O234" s="133"/>
      <c r="P234" s="133"/>
      <c r="Q234" s="133"/>
      <c r="R234" s="133"/>
      <c r="S234" s="133"/>
      <c r="T234" s="133"/>
      <c r="U234" s="133"/>
      <c r="V234" s="133"/>
      <c r="W234" s="133"/>
      <c r="X234" s="133"/>
    </row>
    <row r="235" spans="1:24" ht="15" x14ac:dyDescent="0.2">
      <c r="A235" s="133"/>
      <c r="B235" s="133"/>
      <c r="C235" s="133"/>
      <c r="D235" s="133"/>
      <c r="E235" s="133"/>
      <c r="F235" s="133"/>
      <c r="G235" s="133"/>
      <c r="H235" s="133"/>
      <c r="I235" s="133"/>
      <c r="J235" s="133"/>
      <c r="K235" s="133"/>
      <c r="L235" s="133"/>
      <c r="M235" s="133"/>
      <c r="N235" s="133"/>
      <c r="O235" s="133"/>
      <c r="P235" s="133"/>
      <c r="Q235" s="133"/>
      <c r="R235" s="133"/>
      <c r="S235" s="133"/>
      <c r="T235" s="133"/>
      <c r="U235" s="133"/>
      <c r="V235" s="133"/>
      <c r="W235" s="133"/>
      <c r="X235" s="133"/>
    </row>
    <row r="236" spans="1:24" ht="15" x14ac:dyDescent="0.2">
      <c r="A236" s="133"/>
      <c r="B236" s="133"/>
      <c r="C236" s="133"/>
      <c r="D236" s="133"/>
      <c r="E236" s="133"/>
      <c r="F236" s="133"/>
      <c r="G236" s="133"/>
      <c r="H236" s="133"/>
      <c r="I236" s="133"/>
      <c r="J236" s="133"/>
      <c r="K236" s="133"/>
      <c r="L236" s="133"/>
      <c r="M236" s="133"/>
      <c r="N236" s="133"/>
      <c r="O236" s="133"/>
      <c r="P236" s="133"/>
      <c r="Q236" s="133"/>
      <c r="R236" s="133"/>
      <c r="S236" s="133"/>
      <c r="T236" s="133"/>
      <c r="U236" s="133"/>
      <c r="V236" s="133"/>
      <c r="W236" s="133"/>
      <c r="X236" s="133"/>
    </row>
    <row r="237" spans="1:24" ht="15" x14ac:dyDescent="0.2">
      <c r="A237" s="133"/>
      <c r="B237" s="133"/>
      <c r="C237" s="133"/>
      <c r="D237" s="133"/>
      <c r="E237" s="133"/>
      <c r="F237" s="133"/>
      <c r="G237" s="133"/>
      <c r="H237" s="133"/>
      <c r="I237" s="133"/>
      <c r="J237" s="133"/>
      <c r="K237" s="133"/>
      <c r="L237" s="133"/>
      <c r="M237" s="133"/>
      <c r="N237" s="133"/>
      <c r="O237" s="133"/>
      <c r="P237" s="133"/>
      <c r="Q237" s="133"/>
      <c r="R237" s="133"/>
      <c r="S237" s="133"/>
      <c r="T237" s="133"/>
      <c r="U237" s="133"/>
      <c r="V237" s="133"/>
      <c r="W237" s="133"/>
      <c r="X237" s="133"/>
    </row>
    <row r="238" spans="1:24" ht="15" x14ac:dyDescent="0.2">
      <c r="A238" s="133"/>
      <c r="B238" s="133"/>
      <c r="C238" s="133"/>
      <c r="D238" s="133"/>
      <c r="E238" s="133"/>
      <c r="F238" s="133"/>
      <c r="G238" s="133"/>
      <c r="H238" s="133"/>
      <c r="I238" s="133"/>
      <c r="J238" s="133"/>
      <c r="K238" s="133"/>
      <c r="L238" s="133"/>
      <c r="M238" s="133"/>
      <c r="N238" s="133"/>
      <c r="O238" s="133"/>
      <c r="P238" s="133"/>
      <c r="Q238" s="133"/>
      <c r="R238" s="133"/>
      <c r="S238" s="133"/>
      <c r="T238" s="133"/>
      <c r="U238" s="133"/>
      <c r="V238" s="133"/>
      <c r="W238" s="133"/>
      <c r="X238" s="133"/>
    </row>
    <row r="239" spans="1:24" ht="15" x14ac:dyDescent="0.2">
      <c r="A239" s="133"/>
      <c r="B239" s="133"/>
      <c r="C239" s="133"/>
      <c r="D239" s="133"/>
      <c r="E239" s="133"/>
      <c r="F239" s="133"/>
      <c r="G239" s="133"/>
      <c r="H239" s="133"/>
      <c r="I239" s="133"/>
      <c r="J239" s="133"/>
      <c r="K239" s="133"/>
      <c r="L239" s="133"/>
      <c r="M239" s="133"/>
      <c r="N239" s="133"/>
      <c r="O239" s="133"/>
      <c r="P239" s="133"/>
      <c r="Q239" s="133"/>
      <c r="R239" s="133"/>
      <c r="S239" s="133"/>
      <c r="T239" s="133"/>
      <c r="U239" s="133"/>
      <c r="V239" s="133"/>
      <c r="W239" s="133"/>
      <c r="X239" s="133"/>
    </row>
    <row r="240" spans="1:24" ht="15" x14ac:dyDescent="0.2">
      <c r="A240" s="133"/>
      <c r="B240" s="133"/>
      <c r="C240" s="133"/>
      <c r="D240" s="133"/>
      <c r="E240" s="133"/>
      <c r="F240" s="133"/>
      <c r="G240" s="133"/>
      <c r="H240" s="133"/>
      <c r="I240" s="133"/>
      <c r="J240" s="133"/>
      <c r="K240" s="133"/>
      <c r="L240" s="133"/>
      <c r="M240" s="133"/>
      <c r="N240" s="133"/>
      <c r="O240" s="133"/>
      <c r="P240" s="133"/>
      <c r="Q240" s="133"/>
      <c r="R240" s="133"/>
      <c r="S240" s="133"/>
      <c r="T240" s="133"/>
      <c r="U240" s="133"/>
      <c r="V240" s="133"/>
      <c r="W240" s="133"/>
      <c r="X240" s="133"/>
    </row>
    <row r="241" spans="1:24" ht="15" x14ac:dyDescent="0.2">
      <c r="A241" s="133"/>
      <c r="B241" s="133"/>
      <c r="C241" s="133"/>
      <c r="D241" s="133"/>
      <c r="E241" s="133"/>
      <c r="F241" s="133"/>
      <c r="G241" s="133"/>
      <c r="H241" s="133"/>
      <c r="I241" s="133"/>
      <c r="J241" s="133"/>
      <c r="K241" s="133"/>
      <c r="L241" s="133"/>
      <c r="M241" s="133"/>
      <c r="N241" s="133"/>
      <c r="O241" s="133"/>
      <c r="P241" s="133"/>
      <c r="Q241" s="133"/>
      <c r="R241" s="133"/>
      <c r="S241" s="133"/>
      <c r="T241" s="133"/>
      <c r="U241" s="133"/>
      <c r="V241" s="133"/>
      <c r="W241" s="133"/>
      <c r="X241" s="133"/>
    </row>
    <row r="242" spans="1:24" ht="15" x14ac:dyDescent="0.2">
      <c r="A242" s="133"/>
      <c r="B242" s="133"/>
      <c r="C242" s="133"/>
      <c r="D242" s="133"/>
      <c r="E242" s="133"/>
      <c r="F242" s="133"/>
      <c r="G242" s="133"/>
      <c r="H242" s="133"/>
      <c r="I242" s="133"/>
      <c r="J242" s="133"/>
      <c r="K242" s="133"/>
      <c r="L242" s="133"/>
      <c r="M242" s="133"/>
      <c r="N242" s="133"/>
      <c r="O242" s="133"/>
      <c r="P242" s="133"/>
      <c r="Q242" s="133"/>
      <c r="R242" s="133"/>
      <c r="S242" s="133"/>
      <c r="T242" s="133"/>
      <c r="U242" s="133"/>
      <c r="V242" s="133"/>
      <c r="W242" s="133"/>
      <c r="X242" s="133"/>
    </row>
    <row r="243" spans="1:24" ht="15" x14ac:dyDescent="0.2">
      <c r="A243" s="133"/>
      <c r="B243" s="133"/>
      <c r="C243" s="133"/>
      <c r="D243" s="133"/>
      <c r="E243" s="133"/>
      <c r="F243" s="133"/>
      <c r="G243" s="133"/>
      <c r="H243" s="133"/>
      <c r="I243" s="133"/>
      <c r="J243" s="133"/>
      <c r="K243" s="133"/>
      <c r="L243" s="133"/>
      <c r="M243" s="133"/>
      <c r="N243" s="133"/>
      <c r="O243" s="133"/>
      <c r="P243" s="133"/>
      <c r="Q243" s="133"/>
      <c r="R243" s="133"/>
      <c r="S243" s="133"/>
      <c r="T243" s="133"/>
      <c r="U243" s="133"/>
      <c r="V243" s="133"/>
      <c r="W243" s="133"/>
      <c r="X243" s="133"/>
    </row>
    <row r="244" spans="1:24" ht="15" x14ac:dyDescent="0.2">
      <c r="A244" s="133"/>
      <c r="B244" s="133"/>
      <c r="C244" s="133"/>
      <c r="D244" s="133"/>
      <c r="E244" s="133"/>
      <c r="F244" s="133"/>
      <c r="G244" s="133"/>
      <c r="H244" s="133"/>
      <c r="I244" s="133"/>
      <c r="J244" s="133"/>
      <c r="K244" s="133"/>
      <c r="L244" s="133"/>
      <c r="M244" s="133"/>
      <c r="N244" s="133"/>
      <c r="O244" s="133"/>
      <c r="P244" s="133"/>
      <c r="Q244" s="133"/>
      <c r="R244" s="133"/>
      <c r="S244" s="133"/>
      <c r="T244" s="133"/>
      <c r="U244" s="133"/>
      <c r="V244" s="133"/>
      <c r="W244" s="133"/>
      <c r="X244" s="133"/>
    </row>
    <row r="245" spans="1:24" ht="15" x14ac:dyDescent="0.2">
      <c r="A245" s="133"/>
      <c r="B245" s="133"/>
      <c r="C245" s="133"/>
      <c r="D245" s="133"/>
      <c r="E245" s="133"/>
      <c r="F245" s="133"/>
      <c r="G245" s="133"/>
      <c r="H245" s="133"/>
      <c r="I245" s="133"/>
      <c r="J245" s="133"/>
      <c r="K245" s="133"/>
      <c r="L245" s="133"/>
      <c r="M245" s="133"/>
      <c r="N245" s="133"/>
      <c r="O245" s="133"/>
      <c r="P245" s="133"/>
      <c r="Q245" s="133"/>
      <c r="R245" s="133"/>
      <c r="S245" s="133"/>
      <c r="T245" s="133"/>
      <c r="U245" s="133"/>
      <c r="V245" s="133"/>
      <c r="W245" s="133"/>
      <c r="X245" s="133"/>
    </row>
    <row r="246" spans="1:24" ht="15" x14ac:dyDescent="0.2">
      <c r="A246" s="133"/>
      <c r="B246" s="133"/>
      <c r="C246" s="133"/>
      <c r="D246" s="133"/>
      <c r="E246" s="133"/>
      <c r="F246" s="133"/>
      <c r="G246" s="133"/>
      <c r="H246" s="133"/>
      <c r="I246" s="133"/>
      <c r="J246" s="133"/>
      <c r="K246" s="133"/>
      <c r="L246" s="133"/>
      <c r="M246" s="133"/>
      <c r="N246" s="133"/>
      <c r="O246" s="133"/>
      <c r="P246" s="133"/>
      <c r="Q246" s="133"/>
      <c r="R246" s="133"/>
      <c r="S246" s="133"/>
      <c r="T246" s="133"/>
      <c r="U246" s="133"/>
      <c r="V246" s="133"/>
      <c r="W246" s="133"/>
      <c r="X246" s="133"/>
    </row>
    <row r="247" spans="1:24" ht="15" x14ac:dyDescent="0.2">
      <c r="A247" s="133"/>
      <c r="B247" s="133"/>
      <c r="C247" s="133"/>
      <c r="D247" s="133"/>
      <c r="E247" s="133"/>
      <c r="F247" s="133"/>
      <c r="G247" s="133"/>
      <c r="H247" s="133"/>
      <c r="I247" s="133"/>
      <c r="J247" s="133"/>
      <c r="K247" s="133"/>
      <c r="L247" s="133"/>
      <c r="M247" s="133"/>
      <c r="N247" s="133"/>
      <c r="O247" s="133"/>
      <c r="P247" s="133"/>
      <c r="Q247" s="133"/>
      <c r="R247" s="133"/>
      <c r="S247" s="133"/>
      <c r="T247" s="133"/>
      <c r="U247" s="133"/>
      <c r="V247" s="133"/>
      <c r="W247" s="133"/>
      <c r="X247" s="133"/>
    </row>
    <row r="248" spans="1:24" ht="15" x14ac:dyDescent="0.2">
      <c r="A248" s="133"/>
      <c r="B248" s="133"/>
      <c r="C248" s="133"/>
      <c r="D248" s="133"/>
      <c r="E248" s="133"/>
      <c r="F248" s="133"/>
      <c r="G248" s="133"/>
      <c r="H248" s="133"/>
      <c r="I248" s="133"/>
      <c r="J248" s="133"/>
      <c r="K248" s="133"/>
      <c r="L248" s="133"/>
      <c r="M248" s="133"/>
      <c r="N248" s="133"/>
      <c r="O248" s="133"/>
      <c r="P248" s="133"/>
      <c r="Q248" s="133"/>
      <c r="R248" s="133"/>
      <c r="S248" s="133"/>
      <c r="T248" s="133"/>
      <c r="U248" s="133"/>
      <c r="V248" s="133"/>
      <c r="W248" s="133"/>
      <c r="X248" s="133"/>
    </row>
    <row r="249" spans="1:24" ht="15" x14ac:dyDescent="0.2">
      <c r="A249" s="133"/>
      <c r="B249" s="133"/>
      <c r="C249" s="133"/>
      <c r="D249" s="133"/>
      <c r="E249" s="133"/>
      <c r="F249" s="133"/>
      <c r="G249" s="133"/>
      <c r="H249" s="133"/>
      <c r="I249" s="133"/>
      <c r="J249" s="133"/>
      <c r="K249" s="133"/>
      <c r="L249" s="133"/>
      <c r="M249" s="133"/>
      <c r="N249" s="133"/>
      <c r="O249" s="133"/>
      <c r="P249" s="133"/>
      <c r="Q249" s="133"/>
      <c r="R249" s="133"/>
      <c r="S249" s="133"/>
      <c r="T249" s="133"/>
      <c r="U249" s="133"/>
      <c r="V249" s="133"/>
      <c r="W249" s="133"/>
      <c r="X249" s="133"/>
    </row>
    <row r="250" spans="1:24" ht="15" x14ac:dyDescent="0.2">
      <c r="A250" s="133"/>
      <c r="B250" s="133"/>
      <c r="C250" s="133"/>
      <c r="D250" s="133"/>
      <c r="E250" s="133"/>
      <c r="F250" s="133"/>
      <c r="G250" s="133"/>
      <c r="H250" s="133"/>
      <c r="I250" s="133"/>
      <c r="J250" s="133"/>
      <c r="K250" s="133"/>
      <c r="L250" s="133"/>
      <c r="M250" s="133"/>
      <c r="N250" s="133"/>
      <c r="O250" s="133"/>
      <c r="P250" s="133"/>
      <c r="Q250" s="133"/>
      <c r="R250" s="133"/>
      <c r="S250" s="133"/>
      <c r="T250" s="133"/>
      <c r="U250" s="133"/>
      <c r="V250" s="133"/>
      <c r="W250" s="133"/>
      <c r="X250" s="133"/>
    </row>
    <row r="251" spans="1:24" ht="15" x14ac:dyDescent="0.2">
      <c r="A251" s="133"/>
      <c r="B251" s="133"/>
      <c r="C251" s="133"/>
      <c r="D251" s="133"/>
      <c r="E251" s="133"/>
      <c r="F251" s="133"/>
      <c r="G251" s="133"/>
      <c r="H251" s="133"/>
      <c r="I251" s="133"/>
      <c r="J251" s="133"/>
      <c r="K251" s="133"/>
      <c r="L251" s="133"/>
      <c r="M251" s="133"/>
      <c r="N251" s="133"/>
      <c r="O251" s="133"/>
      <c r="P251" s="133"/>
      <c r="Q251" s="133"/>
      <c r="R251" s="133"/>
      <c r="S251" s="133"/>
      <c r="T251" s="133"/>
      <c r="U251" s="133"/>
      <c r="V251" s="133"/>
      <c r="W251" s="133"/>
      <c r="X251" s="133"/>
    </row>
    <row r="252" spans="1:24" ht="15" x14ac:dyDescent="0.2">
      <c r="A252" s="133"/>
      <c r="B252" s="133"/>
      <c r="C252" s="133"/>
      <c r="D252" s="133"/>
      <c r="E252" s="133"/>
      <c r="F252" s="133"/>
      <c r="G252" s="133"/>
      <c r="H252" s="133"/>
      <c r="I252" s="133"/>
      <c r="J252" s="133"/>
      <c r="K252" s="133"/>
      <c r="L252" s="133"/>
      <c r="M252" s="133"/>
      <c r="N252" s="133"/>
      <c r="O252" s="133"/>
      <c r="P252" s="133"/>
      <c r="Q252" s="133"/>
      <c r="R252" s="133"/>
      <c r="S252" s="133"/>
      <c r="T252" s="133"/>
      <c r="U252" s="133"/>
      <c r="V252" s="133"/>
      <c r="W252" s="133"/>
      <c r="X252" s="133"/>
    </row>
    <row r="253" spans="1:24" ht="15" x14ac:dyDescent="0.2">
      <c r="A253" s="133"/>
      <c r="B253" s="133"/>
      <c r="C253" s="133"/>
      <c r="D253" s="133"/>
      <c r="E253" s="133"/>
      <c r="F253" s="133"/>
      <c r="G253" s="133"/>
      <c r="H253" s="133"/>
      <c r="I253" s="133"/>
      <c r="J253" s="133"/>
      <c r="K253" s="133"/>
      <c r="L253" s="133"/>
      <c r="M253" s="133"/>
      <c r="N253" s="133"/>
      <c r="O253" s="133"/>
      <c r="P253" s="133"/>
      <c r="Q253" s="133"/>
      <c r="R253" s="133"/>
      <c r="S253" s="133"/>
      <c r="T253" s="133"/>
      <c r="U253" s="133"/>
      <c r="V253" s="133"/>
      <c r="W253" s="133"/>
      <c r="X253" s="133"/>
    </row>
    <row r="254" spans="1:24" ht="15" x14ac:dyDescent="0.2">
      <c r="A254" s="133"/>
      <c r="B254" s="133"/>
      <c r="C254" s="133"/>
      <c r="D254" s="133"/>
      <c r="E254" s="133"/>
      <c r="F254" s="133"/>
      <c r="G254" s="133"/>
      <c r="H254" s="133"/>
      <c r="I254" s="133"/>
      <c r="J254" s="133"/>
      <c r="K254" s="133"/>
      <c r="L254" s="133"/>
      <c r="M254" s="133"/>
      <c r="N254" s="133"/>
      <c r="O254" s="133"/>
      <c r="P254" s="133"/>
      <c r="Q254" s="133"/>
      <c r="R254" s="133"/>
      <c r="S254" s="133"/>
      <c r="T254" s="133"/>
      <c r="U254" s="133"/>
      <c r="V254" s="133"/>
      <c r="W254" s="133"/>
      <c r="X254" s="133"/>
    </row>
    <row r="255" spans="1:24" ht="15" x14ac:dyDescent="0.2">
      <c r="A255" s="133"/>
      <c r="B255" s="133"/>
      <c r="C255" s="133"/>
      <c r="D255" s="133"/>
      <c r="E255" s="133"/>
      <c r="F255" s="133"/>
      <c r="G255" s="133"/>
      <c r="H255" s="133"/>
      <c r="I255" s="133"/>
      <c r="J255" s="133"/>
      <c r="K255" s="133"/>
      <c r="L255" s="133"/>
      <c r="M255" s="133"/>
      <c r="N255" s="133"/>
      <c r="O255" s="133"/>
      <c r="P255" s="133"/>
      <c r="Q255" s="133"/>
      <c r="R255" s="133"/>
      <c r="S255" s="133"/>
      <c r="T255" s="133"/>
      <c r="U255" s="133"/>
      <c r="V255" s="133"/>
      <c r="W255" s="133"/>
      <c r="X255" s="133"/>
    </row>
    <row r="256" spans="1:24" ht="15" x14ac:dyDescent="0.2">
      <c r="A256" s="133"/>
      <c r="B256" s="133"/>
      <c r="C256" s="133"/>
      <c r="D256" s="133"/>
      <c r="E256" s="133"/>
      <c r="F256" s="133"/>
      <c r="G256" s="133"/>
      <c r="H256" s="133"/>
      <c r="I256" s="133"/>
      <c r="J256" s="133"/>
      <c r="K256" s="133"/>
      <c r="L256" s="133"/>
      <c r="M256" s="133"/>
      <c r="N256" s="133"/>
      <c r="O256" s="133"/>
      <c r="P256" s="133"/>
      <c r="Q256" s="133"/>
      <c r="R256" s="133"/>
      <c r="S256" s="133"/>
      <c r="T256" s="133"/>
      <c r="U256" s="133"/>
      <c r="V256" s="133"/>
      <c r="W256" s="133"/>
      <c r="X256" s="133"/>
    </row>
    <row r="257" spans="1:24" ht="15" x14ac:dyDescent="0.2">
      <c r="A257" s="133"/>
      <c r="B257" s="133"/>
      <c r="C257" s="133"/>
      <c r="D257" s="133"/>
      <c r="E257" s="133"/>
      <c r="F257" s="133"/>
      <c r="G257" s="133"/>
      <c r="H257" s="133"/>
      <c r="I257" s="133"/>
      <c r="J257" s="133"/>
      <c r="K257" s="133"/>
      <c r="L257" s="133"/>
      <c r="M257" s="133"/>
      <c r="N257" s="133"/>
      <c r="O257" s="133"/>
      <c r="P257" s="133"/>
      <c r="Q257" s="133"/>
      <c r="R257" s="133"/>
      <c r="S257" s="133"/>
      <c r="T257" s="133"/>
      <c r="U257" s="133"/>
      <c r="V257" s="133"/>
      <c r="W257" s="133"/>
      <c r="X257" s="133"/>
    </row>
    <row r="258" spans="1:24" ht="15" x14ac:dyDescent="0.2">
      <c r="A258" s="133"/>
      <c r="B258" s="133"/>
      <c r="C258" s="133"/>
      <c r="D258" s="133"/>
      <c r="E258" s="133"/>
      <c r="F258" s="133"/>
      <c r="G258" s="133"/>
      <c r="H258" s="133"/>
      <c r="I258" s="133"/>
      <c r="J258" s="133"/>
      <c r="K258" s="133"/>
      <c r="L258" s="133"/>
      <c r="M258" s="133"/>
      <c r="N258" s="133"/>
      <c r="O258" s="133"/>
      <c r="P258" s="133"/>
      <c r="Q258" s="133"/>
      <c r="R258" s="133"/>
      <c r="S258" s="133"/>
      <c r="T258" s="133"/>
      <c r="U258" s="133"/>
      <c r="V258" s="133"/>
      <c r="W258" s="133"/>
      <c r="X258" s="133"/>
    </row>
    <row r="259" spans="1:24" ht="15" x14ac:dyDescent="0.2">
      <c r="A259" s="133"/>
      <c r="B259" s="133"/>
      <c r="C259" s="133"/>
      <c r="D259" s="133"/>
      <c r="E259" s="133"/>
      <c r="F259" s="133"/>
      <c r="G259" s="133"/>
      <c r="H259" s="133"/>
      <c r="I259" s="133"/>
      <c r="J259" s="133"/>
      <c r="K259" s="133"/>
      <c r="L259" s="133"/>
      <c r="M259" s="133"/>
      <c r="N259" s="133"/>
      <c r="O259" s="133"/>
      <c r="P259" s="133"/>
      <c r="Q259" s="133"/>
      <c r="R259" s="133"/>
      <c r="S259" s="133"/>
      <c r="T259" s="133"/>
      <c r="U259" s="133"/>
      <c r="V259" s="133"/>
      <c r="W259" s="133"/>
      <c r="X259" s="133"/>
    </row>
    <row r="260" spans="1:24" ht="15" x14ac:dyDescent="0.2">
      <c r="A260" s="133"/>
      <c r="B260" s="133"/>
      <c r="C260" s="133"/>
      <c r="D260" s="133"/>
      <c r="E260" s="133"/>
      <c r="F260" s="133"/>
      <c r="G260" s="133"/>
      <c r="H260" s="133"/>
      <c r="I260" s="133"/>
      <c r="J260" s="133"/>
      <c r="K260" s="133"/>
      <c r="L260" s="133"/>
      <c r="M260" s="133"/>
      <c r="N260" s="133"/>
      <c r="O260" s="133"/>
      <c r="P260" s="133"/>
      <c r="Q260" s="133"/>
      <c r="R260" s="133"/>
      <c r="S260" s="133"/>
      <c r="T260" s="133"/>
      <c r="U260" s="133"/>
      <c r="V260" s="133"/>
      <c r="W260" s="133"/>
      <c r="X260" s="133"/>
    </row>
    <row r="261" spans="1:24" ht="15" x14ac:dyDescent="0.2">
      <c r="A261" s="133"/>
      <c r="B261" s="133"/>
      <c r="C261" s="133"/>
      <c r="D261" s="133"/>
      <c r="E261" s="133"/>
      <c r="F261" s="133"/>
      <c r="G261" s="133"/>
      <c r="H261" s="133"/>
      <c r="I261" s="133"/>
      <c r="J261" s="133"/>
      <c r="K261" s="133"/>
      <c r="L261" s="133"/>
      <c r="M261" s="133"/>
      <c r="N261" s="133"/>
      <c r="O261" s="133"/>
      <c r="P261" s="133"/>
      <c r="Q261" s="133"/>
      <c r="R261" s="133"/>
      <c r="S261" s="133"/>
      <c r="T261" s="133"/>
      <c r="U261" s="133"/>
      <c r="V261" s="133"/>
      <c r="W261" s="133"/>
      <c r="X261" s="133"/>
    </row>
    <row r="262" spans="1:24" ht="15" x14ac:dyDescent="0.2">
      <c r="A262" s="133"/>
      <c r="B262" s="133"/>
      <c r="C262" s="133"/>
      <c r="D262" s="133"/>
      <c r="E262" s="133"/>
      <c r="F262" s="133"/>
      <c r="G262" s="133"/>
      <c r="H262" s="133"/>
      <c r="I262" s="133"/>
      <c r="J262" s="133"/>
      <c r="K262" s="133"/>
      <c r="L262" s="133"/>
      <c r="M262" s="133"/>
      <c r="N262" s="133"/>
      <c r="O262" s="133"/>
      <c r="P262" s="133"/>
      <c r="Q262" s="133"/>
      <c r="R262" s="133"/>
      <c r="S262" s="133"/>
      <c r="T262" s="133"/>
      <c r="U262" s="133"/>
      <c r="V262" s="133"/>
      <c r="W262" s="133"/>
      <c r="X262" s="133"/>
    </row>
    <row r="263" spans="1:24" ht="15" x14ac:dyDescent="0.2">
      <c r="A263" s="133"/>
      <c r="B263" s="133"/>
      <c r="C263" s="133"/>
      <c r="D263" s="133"/>
      <c r="E263" s="133"/>
      <c r="F263" s="133"/>
      <c r="G263" s="133"/>
      <c r="H263" s="133"/>
      <c r="I263" s="133"/>
      <c r="J263" s="133"/>
      <c r="K263" s="133"/>
      <c r="L263" s="133"/>
      <c r="M263" s="133"/>
      <c r="N263" s="133"/>
      <c r="O263" s="133"/>
      <c r="P263" s="133"/>
      <c r="Q263" s="133"/>
      <c r="R263" s="133"/>
      <c r="S263" s="133"/>
      <c r="T263" s="133"/>
      <c r="U263" s="133"/>
      <c r="V263" s="133"/>
      <c r="W263" s="133"/>
      <c r="X263" s="133"/>
    </row>
    <row r="264" spans="1:24" ht="15" x14ac:dyDescent="0.2">
      <c r="A264" s="133"/>
      <c r="B264" s="133"/>
      <c r="C264" s="133"/>
      <c r="D264" s="133"/>
      <c r="E264" s="133"/>
      <c r="F264" s="133"/>
      <c r="G264" s="133"/>
      <c r="H264" s="133"/>
      <c r="I264" s="133"/>
      <c r="J264" s="133"/>
      <c r="K264" s="133"/>
      <c r="L264" s="133"/>
      <c r="M264" s="133"/>
      <c r="N264" s="133"/>
      <c r="O264" s="133"/>
      <c r="P264" s="133"/>
      <c r="Q264" s="133"/>
      <c r="R264" s="133"/>
      <c r="S264" s="133"/>
      <c r="T264" s="133"/>
      <c r="U264" s="133"/>
      <c r="V264" s="133"/>
      <c r="W264" s="133"/>
      <c r="X264" s="133"/>
    </row>
    <row r="265" spans="1:24" ht="15" x14ac:dyDescent="0.2">
      <c r="A265" s="133"/>
      <c r="B265" s="133"/>
      <c r="C265" s="133"/>
      <c r="D265" s="133"/>
      <c r="E265" s="133"/>
      <c r="F265" s="133"/>
      <c r="G265" s="133"/>
      <c r="H265" s="133"/>
      <c r="I265" s="133"/>
      <c r="J265" s="133"/>
      <c r="K265" s="133"/>
      <c r="L265" s="133"/>
      <c r="M265" s="133"/>
      <c r="N265" s="133"/>
      <c r="O265" s="133"/>
      <c r="P265" s="133"/>
      <c r="Q265" s="133"/>
      <c r="R265" s="133"/>
      <c r="S265" s="133"/>
      <c r="T265" s="133"/>
      <c r="U265" s="133"/>
      <c r="V265" s="133"/>
      <c r="W265" s="133"/>
      <c r="X265" s="133"/>
    </row>
    <row r="266" spans="1:24" ht="15" x14ac:dyDescent="0.2">
      <c r="A266" s="133"/>
      <c r="B266" s="133"/>
      <c r="C266" s="133"/>
      <c r="D266" s="133"/>
      <c r="E266" s="133"/>
      <c r="F266" s="133"/>
      <c r="G266" s="133"/>
      <c r="H266" s="133"/>
      <c r="I266" s="133"/>
      <c r="J266" s="133"/>
      <c r="K266" s="133"/>
      <c r="L266" s="133"/>
      <c r="M266" s="133"/>
      <c r="N266" s="133"/>
      <c r="O266" s="133"/>
      <c r="P266" s="133"/>
      <c r="Q266" s="133"/>
      <c r="R266" s="133"/>
      <c r="S266" s="133"/>
      <c r="T266" s="133"/>
      <c r="U266" s="133"/>
      <c r="V266" s="133"/>
      <c r="W266" s="133"/>
      <c r="X266" s="133"/>
    </row>
    <row r="267" spans="1:24" ht="15" x14ac:dyDescent="0.2">
      <c r="A267" s="133"/>
      <c r="B267" s="133"/>
      <c r="C267" s="133"/>
      <c r="D267" s="133"/>
      <c r="E267" s="133"/>
      <c r="F267" s="133"/>
      <c r="G267" s="133"/>
      <c r="H267" s="133"/>
      <c r="I267" s="133"/>
      <c r="J267" s="133"/>
      <c r="K267" s="133"/>
      <c r="L267" s="133"/>
      <c r="M267" s="133"/>
      <c r="N267" s="133"/>
      <c r="O267" s="133"/>
      <c r="P267" s="133"/>
      <c r="Q267" s="133"/>
      <c r="R267" s="133"/>
      <c r="S267" s="133"/>
      <c r="T267" s="133"/>
      <c r="U267" s="133"/>
      <c r="V267" s="133"/>
      <c r="W267" s="133"/>
      <c r="X267" s="133"/>
    </row>
    <row r="268" spans="1:24" ht="15" x14ac:dyDescent="0.2">
      <c r="A268" s="133"/>
      <c r="B268" s="133"/>
      <c r="C268" s="133"/>
      <c r="D268" s="133"/>
      <c r="E268" s="133"/>
      <c r="F268" s="133"/>
      <c r="G268" s="133"/>
      <c r="H268" s="133"/>
      <c r="I268" s="133"/>
      <c r="J268" s="133"/>
      <c r="K268" s="133"/>
      <c r="L268" s="133"/>
      <c r="M268" s="133"/>
      <c r="N268" s="133"/>
      <c r="O268" s="133"/>
      <c r="P268" s="133"/>
      <c r="Q268" s="133"/>
      <c r="R268" s="133"/>
      <c r="S268" s="133"/>
      <c r="T268" s="133"/>
      <c r="U268" s="133"/>
      <c r="V268" s="133"/>
      <c r="W268" s="133"/>
      <c r="X268" s="133"/>
    </row>
    <row r="269" spans="1:24" ht="15" x14ac:dyDescent="0.2">
      <c r="A269" s="133"/>
      <c r="B269" s="133"/>
      <c r="C269" s="133"/>
      <c r="D269" s="133"/>
      <c r="E269" s="133"/>
      <c r="F269" s="133"/>
      <c r="G269" s="133"/>
      <c r="H269" s="133"/>
      <c r="I269" s="133"/>
      <c r="J269" s="133"/>
      <c r="K269" s="133"/>
      <c r="L269" s="133"/>
      <c r="M269" s="133"/>
      <c r="N269" s="133"/>
      <c r="O269" s="133"/>
      <c r="P269" s="133"/>
      <c r="Q269" s="133"/>
      <c r="R269" s="133"/>
      <c r="S269" s="133"/>
      <c r="T269" s="133"/>
      <c r="U269" s="133"/>
      <c r="V269" s="133"/>
      <c r="W269" s="133"/>
      <c r="X269" s="133"/>
    </row>
    <row r="270" spans="1:24" ht="15" x14ac:dyDescent="0.2">
      <c r="A270" s="133"/>
      <c r="B270" s="133"/>
      <c r="C270" s="133"/>
      <c r="D270" s="133"/>
      <c r="E270" s="133"/>
      <c r="F270" s="133"/>
      <c r="G270" s="133"/>
      <c r="H270" s="133"/>
      <c r="I270" s="133"/>
      <c r="J270" s="133"/>
      <c r="K270" s="133"/>
      <c r="L270" s="133"/>
      <c r="M270" s="133"/>
      <c r="N270" s="133"/>
      <c r="O270" s="133"/>
      <c r="P270" s="133"/>
      <c r="Q270" s="133"/>
      <c r="R270" s="133"/>
      <c r="S270" s="133"/>
      <c r="T270" s="133"/>
      <c r="U270" s="133"/>
      <c r="V270" s="133"/>
      <c r="W270" s="133"/>
      <c r="X270" s="133"/>
    </row>
    <row r="271" spans="1:24" ht="15" x14ac:dyDescent="0.2">
      <c r="A271" s="133"/>
      <c r="B271" s="133"/>
      <c r="C271" s="133"/>
      <c r="D271" s="133"/>
      <c r="E271" s="133"/>
      <c r="F271" s="133"/>
      <c r="G271" s="133"/>
      <c r="H271" s="133"/>
      <c r="I271" s="133"/>
      <c r="J271" s="133"/>
      <c r="K271" s="133"/>
      <c r="L271" s="133"/>
      <c r="M271" s="133"/>
      <c r="N271" s="133"/>
      <c r="O271" s="133"/>
      <c r="P271" s="133"/>
      <c r="Q271" s="133"/>
      <c r="R271" s="133"/>
      <c r="S271" s="133"/>
      <c r="T271" s="133"/>
      <c r="U271" s="133"/>
      <c r="V271" s="133"/>
      <c r="W271" s="133"/>
      <c r="X271" s="133"/>
    </row>
    <row r="272" spans="1:24" ht="15" x14ac:dyDescent="0.2">
      <c r="A272" s="133"/>
      <c r="B272" s="133"/>
      <c r="C272" s="133"/>
      <c r="D272" s="133"/>
      <c r="E272" s="133"/>
      <c r="F272" s="133"/>
      <c r="G272" s="133"/>
      <c r="H272" s="133"/>
      <c r="I272" s="133"/>
      <c r="J272" s="133"/>
      <c r="K272" s="133"/>
      <c r="L272" s="133"/>
      <c r="M272" s="133"/>
      <c r="N272" s="133"/>
      <c r="O272" s="133"/>
      <c r="P272" s="133"/>
      <c r="Q272" s="133"/>
      <c r="R272" s="133"/>
      <c r="S272" s="133"/>
      <c r="T272" s="133"/>
      <c r="U272" s="133"/>
      <c r="V272" s="133"/>
      <c r="W272" s="133"/>
      <c r="X272" s="133"/>
    </row>
    <row r="273" spans="1:24" ht="15" x14ac:dyDescent="0.2">
      <c r="A273" s="133"/>
      <c r="B273" s="133"/>
      <c r="C273" s="133"/>
      <c r="D273" s="133"/>
      <c r="E273" s="133"/>
      <c r="F273" s="133"/>
      <c r="G273" s="133"/>
      <c r="H273" s="133"/>
      <c r="I273" s="133"/>
      <c r="J273" s="133"/>
      <c r="K273" s="133"/>
      <c r="L273" s="133"/>
      <c r="M273" s="133"/>
      <c r="N273" s="133"/>
      <c r="O273" s="133"/>
      <c r="P273" s="133"/>
      <c r="Q273" s="133"/>
      <c r="R273" s="133"/>
      <c r="S273" s="133"/>
      <c r="T273" s="133"/>
      <c r="U273" s="133"/>
      <c r="V273" s="133"/>
      <c r="W273" s="133"/>
      <c r="X273" s="133"/>
    </row>
    <row r="274" spans="1:24" ht="15" x14ac:dyDescent="0.2">
      <c r="A274" s="133"/>
      <c r="B274" s="133"/>
      <c r="C274" s="133"/>
      <c r="D274" s="133"/>
      <c r="E274" s="133"/>
      <c r="F274" s="133"/>
      <c r="G274" s="133"/>
      <c r="H274" s="133"/>
      <c r="I274" s="133"/>
      <c r="J274" s="133"/>
      <c r="K274" s="133"/>
      <c r="L274" s="133"/>
      <c r="M274" s="133"/>
      <c r="N274" s="133"/>
      <c r="O274" s="133"/>
      <c r="P274" s="133"/>
      <c r="Q274" s="133"/>
      <c r="R274" s="133"/>
      <c r="S274" s="133"/>
      <c r="T274" s="133"/>
      <c r="U274" s="133"/>
      <c r="V274" s="133"/>
      <c r="W274" s="133"/>
      <c r="X274" s="133"/>
    </row>
    <row r="275" spans="1:24" ht="15" x14ac:dyDescent="0.2">
      <c r="A275" s="133"/>
      <c r="B275" s="133"/>
      <c r="C275" s="133"/>
      <c r="D275" s="133"/>
      <c r="E275" s="133"/>
      <c r="F275" s="133"/>
      <c r="G275" s="133"/>
      <c r="H275" s="133"/>
      <c r="I275" s="133"/>
      <c r="J275" s="133"/>
      <c r="K275" s="133"/>
      <c r="L275" s="133"/>
      <c r="M275" s="133"/>
      <c r="N275" s="133"/>
      <c r="O275" s="133"/>
      <c r="P275" s="133"/>
      <c r="Q275" s="133"/>
      <c r="R275" s="133"/>
      <c r="S275" s="133"/>
      <c r="T275" s="133"/>
      <c r="U275" s="133"/>
      <c r="V275" s="133"/>
      <c r="W275" s="133"/>
      <c r="X275" s="133"/>
    </row>
    <row r="276" spans="1:24" ht="15" x14ac:dyDescent="0.2">
      <c r="A276" s="133"/>
      <c r="B276" s="133"/>
      <c r="C276" s="133"/>
      <c r="D276" s="133"/>
      <c r="E276" s="133"/>
      <c r="F276" s="133"/>
      <c r="G276" s="133"/>
      <c r="H276" s="133"/>
      <c r="I276" s="133"/>
      <c r="J276" s="133"/>
      <c r="K276" s="133"/>
      <c r="L276" s="133"/>
      <c r="M276" s="133"/>
      <c r="N276" s="133"/>
      <c r="O276" s="133"/>
      <c r="P276" s="133"/>
      <c r="Q276" s="133"/>
      <c r="R276" s="133"/>
      <c r="S276" s="133"/>
      <c r="T276" s="133"/>
      <c r="U276" s="133"/>
      <c r="V276" s="133"/>
      <c r="W276" s="133"/>
      <c r="X276" s="133"/>
    </row>
    <row r="277" spans="1:24" ht="15" x14ac:dyDescent="0.2">
      <c r="A277" s="133"/>
      <c r="B277" s="133"/>
      <c r="C277" s="133"/>
      <c r="D277" s="133"/>
      <c r="E277" s="133"/>
      <c r="F277" s="133"/>
      <c r="G277" s="133"/>
      <c r="H277" s="133"/>
      <c r="I277" s="133"/>
      <c r="J277" s="133"/>
      <c r="K277" s="133"/>
      <c r="L277" s="133"/>
      <c r="M277" s="133"/>
      <c r="N277" s="133"/>
      <c r="O277" s="133"/>
      <c r="P277" s="133"/>
      <c r="Q277" s="133"/>
      <c r="R277" s="133"/>
      <c r="S277" s="133"/>
      <c r="T277" s="133"/>
      <c r="U277" s="133"/>
      <c r="V277" s="133"/>
      <c r="W277" s="133"/>
      <c r="X277" s="133"/>
    </row>
    <row r="278" spans="1:24" ht="15" x14ac:dyDescent="0.2">
      <c r="A278" s="133"/>
      <c r="B278" s="133"/>
      <c r="C278" s="133"/>
      <c r="D278" s="133"/>
      <c r="E278" s="133"/>
      <c r="F278" s="133"/>
      <c r="G278" s="133"/>
      <c r="H278" s="133"/>
      <c r="I278" s="133"/>
      <c r="J278" s="133"/>
      <c r="K278" s="133"/>
      <c r="L278" s="133"/>
      <c r="M278" s="133"/>
      <c r="N278" s="133"/>
      <c r="O278" s="133"/>
      <c r="P278" s="133"/>
      <c r="Q278" s="133"/>
      <c r="R278" s="133"/>
      <c r="S278" s="133"/>
      <c r="T278" s="133"/>
      <c r="U278" s="133"/>
      <c r="V278" s="133"/>
      <c r="W278" s="133"/>
      <c r="X278" s="133"/>
    </row>
    <row r="279" spans="1:24" ht="15" x14ac:dyDescent="0.2">
      <c r="A279" s="133"/>
      <c r="B279" s="133"/>
      <c r="C279" s="133"/>
      <c r="D279" s="133"/>
      <c r="E279" s="133"/>
      <c r="F279" s="133"/>
      <c r="G279" s="133"/>
      <c r="H279" s="133"/>
      <c r="I279" s="133"/>
      <c r="J279" s="133"/>
      <c r="K279" s="133"/>
      <c r="L279" s="133"/>
      <c r="M279" s="133"/>
      <c r="N279" s="133"/>
      <c r="O279" s="133"/>
      <c r="P279" s="133"/>
      <c r="Q279" s="133"/>
      <c r="R279" s="133"/>
      <c r="S279" s="133"/>
      <c r="T279" s="133"/>
      <c r="U279" s="133"/>
      <c r="V279" s="133"/>
      <c r="W279" s="133"/>
      <c r="X279" s="133"/>
    </row>
    <row r="280" spans="1:24" ht="15" x14ac:dyDescent="0.2">
      <c r="A280" s="133"/>
      <c r="B280" s="133"/>
      <c r="C280" s="133"/>
      <c r="D280" s="133"/>
      <c r="E280" s="133"/>
      <c r="F280" s="133"/>
      <c r="G280" s="133"/>
      <c r="H280" s="133"/>
      <c r="I280" s="133"/>
      <c r="J280" s="133"/>
      <c r="K280" s="133"/>
      <c r="L280" s="133"/>
      <c r="M280" s="133"/>
      <c r="N280" s="133"/>
      <c r="O280" s="133"/>
      <c r="P280" s="133"/>
      <c r="Q280" s="133"/>
      <c r="R280" s="133"/>
      <c r="S280" s="133"/>
      <c r="T280" s="133"/>
      <c r="U280" s="133"/>
      <c r="V280" s="133"/>
      <c r="W280" s="133"/>
      <c r="X280" s="133"/>
    </row>
    <row r="281" spans="1:24" ht="15" x14ac:dyDescent="0.2">
      <c r="A281" s="133"/>
      <c r="B281" s="133"/>
      <c r="C281" s="133"/>
      <c r="D281" s="133"/>
      <c r="E281" s="133"/>
      <c r="F281" s="133"/>
      <c r="G281" s="133"/>
      <c r="H281" s="133"/>
      <c r="I281" s="133"/>
      <c r="J281" s="133"/>
      <c r="K281" s="133"/>
      <c r="L281" s="133"/>
      <c r="M281" s="133"/>
      <c r="N281" s="133"/>
      <c r="O281" s="133"/>
      <c r="P281" s="133"/>
      <c r="Q281" s="133"/>
      <c r="R281" s="133"/>
      <c r="S281" s="133"/>
      <c r="T281" s="133"/>
      <c r="U281" s="133"/>
      <c r="V281" s="133"/>
      <c r="W281" s="133"/>
      <c r="X281" s="133"/>
    </row>
    <row r="282" spans="1:24" ht="15" x14ac:dyDescent="0.2">
      <c r="A282" s="133"/>
      <c r="B282" s="133"/>
      <c r="C282" s="133"/>
      <c r="D282" s="133"/>
      <c r="E282" s="133"/>
      <c r="F282" s="133"/>
      <c r="G282" s="133"/>
      <c r="H282" s="133"/>
      <c r="I282" s="133"/>
      <c r="J282" s="133"/>
      <c r="K282" s="133"/>
      <c r="L282" s="133"/>
      <c r="M282" s="133"/>
      <c r="N282" s="133"/>
      <c r="O282" s="133"/>
      <c r="P282" s="133"/>
      <c r="Q282" s="133"/>
      <c r="R282" s="133"/>
      <c r="S282" s="133"/>
      <c r="T282" s="133"/>
      <c r="U282" s="133"/>
      <c r="V282" s="133"/>
      <c r="W282" s="133"/>
      <c r="X282" s="133"/>
    </row>
    <row r="283" spans="1:24" ht="15" x14ac:dyDescent="0.2">
      <c r="A283" s="133"/>
      <c r="B283" s="133"/>
      <c r="C283" s="133"/>
      <c r="D283" s="133"/>
      <c r="E283" s="133"/>
      <c r="F283" s="133"/>
      <c r="G283" s="133"/>
      <c r="H283" s="133"/>
      <c r="I283" s="133"/>
      <c r="J283" s="133"/>
      <c r="K283" s="133"/>
      <c r="L283" s="133"/>
      <c r="M283" s="133"/>
      <c r="N283" s="133"/>
      <c r="O283" s="133"/>
      <c r="P283" s="133"/>
      <c r="Q283" s="133"/>
      <c r="R283" s="133"/>
      <c r="S283" s="133"/>
      <c r="T283" s="133"/>
      <c r="U283" s="133"/>
      <c r="V283" s="133"/>
      <c r="W283" s="133"/>
      <c r="X283" s="133"/>
    </row>
    <row r="284" spans="1:24" ht="15" x14ac:dyDescent="0.2">
      <c r="A284" s="133"/>
      <c r="B284" s="133"/>
      <c r="C284" s="133"/>
      <c r="D284" s="133"/>
      <c r="E284" s="133"/>
      <c r="F284" s="133"/>
      <c r="G284" s="133"/>
      <c r="H284" s="133"/>
      <c r="I284" s="133"/>
      <c r="J284" s="133"/>
      <c r="K284" s="133"/>
      <c r="L284" s="133"/>
      <c r="M284" s="133"/>
      <c r="N284" s="133"/>
      <c r="O284" s="133"/>
      <c r="P284" s="133"/>
      <c r="Q284" s="133"/>
      <c r="R284" s="133"/>
      <c r="S284" s="133"/>
      <c r="T284" s="133"/>
      <c r="U284" s="133"/>
      <c r="V284" s="133"/>
      <c r="W284" s="133"/>
      <c r="X284" s="133"/>
    </row>
    <row r="285" spans="1:24" ht="15" x14ac:dyDescent="0.2">
      <c r="A285" s="133"/>
      <c r="B285" s="133"/>
      <c r="C285" s="133"/>
      <c r="D285" s="133"/>
      <c r="E285" s="133"/>
      <c r="F285" s="133"/>
      <c r="G285" s="133"/>
      <c r="H285" s="133"/>
      <c r="I285" s="133"/>
      <c r="J285" s="133"/>
      <c r="K285" s="133"/>
      <c r="L285" s="133"/>
      <c r="M285" s="133"/>
      <c r="N285" s="133"/>
      <c r="O285" s="133"/>
      <c r="P285" s="133"/>
      <c r="Q285" s="133"/>
      <c r="R285" s="133"/>
      <c r="S285" s="133"/>
      <c r="T285" s="133"/>
      <c r="U285" s="133"/>
      <c r="V285" s="133"/>
      <c r="W285" s="133"/>
      <c r="X285" s="133"/>
    </row>
    <row r="286" spans="1:24" ht="15" x14ac:dyDescent="0.2">
      <c r="A286" s="133"/>
      <c r="B286" s="133"/>
      <c r="C286" s="133"/>
      <c r="D286" s="133"/>
      <c r="E286" s="133"/>
      <c r="F286" s="133"/>
      <c r="G286" s="133"/>
      <c r="H286" s="133"/>
      <c r="I286" s="133"/>
      <c r="J286" s="133"/>
      <c r="K286" s="133"/>
      <c r="L286" s="133"/>
      <c r="M286" s="133"/>
      <c r="N286" s="133"/>
      <c r="O286" s="133"/>
      <c r="P286" s="133"/>
      <c r="Q286" s="133"/>
      <c r="R286" s="133"/>
      <c r="S286" s="133"/>
      <c r="T286" s="133"/>
      <c r="U286" s="133"/>
      <c r="V286" s="133"/>
      <c r="W286" s="133"/>
      <c r="X286" s="133"/>
    </row>
    <row r="287" spans="1:24" ht="15" x14ac:dyDescent="0.2">
      <c r="A287" s="133"/>
      <c r="B287" s="133"/>
      <c r="C287" s="133"/>
      <c r="D287" s="133"/>
      <c r="E287" s="133"/>
      <c r="F287" s="133"/>
      <c r="G287" s="133"/>
      <c r="H287" s="133"/>
      <c r="I287" s="133"/>
      <c r="J287" s="133"/>
      <c r="K287" s="133"/>
      <c r="L287" s="133"/>
      <c r="M287" s="133"/>
      <c r="N287" s="133"/>
      <c r="O287" s="133"/>
      <c r="P287" s="133"/>
      <c r="Q287" s="133"/>
      <c r="R287" s="133"/>
      <c r="S287" s="133"/>
      <c r="T287" s="133"/>
      <c r="U287" s="133"/>
      <c r="V287" s="133"/>
      <c r="W287" s="133"/>
      <c r="X287" s="133"/>
    </row>
    <row r="288" spans="1:24" ht="15" x14ac:dyDescent="0.2">
      <c r="A288" s="133"/>
      <c r="B288" s="133"/>
      <c r="C288" s="133"/>
      <c r="D288" s="133"/>
      <c r="E288" s="133"/>
      <c r="F288" s="133"/>
      <c r="G288" s="133"/>
      <c r="H288" s="133"/>
      <c r="I288" s="133"/>
      <c r="J288" s="133"/>
      <c r="K288" s="133"/>
      <c r="L288" s="133"/>
      <c r="M288" s="133"/>
      <c r="N288" s="133"/>
      <c r="O288" s="133"/>
      <c r="P288" s="133"/>
      <c r="Q288" s="133"/>
      <c r="R288" s="133"/>
      <c r="S288" s="133"/>
      <c r="T288" s="133"/>
      <c r="U288" s="133"/>
      <c r="V288" s="133"/>
      <c r="W288" s="133"/>
      <c r="X288" s="133"/>
    </row>
    <row r="289" spans="1:24" ht="15" x14ac:dyDescent="0.2">
      <c r="A289" s="133"/>
      <c r="B289" s="133"/>
      <c r="C289" s="133"/>
      <c r="D289" s="133"/>
      <c r="E289" s="133"/>
      <c r="F289" s="133"/>
      <c r="G289" s="133"/>
      <c r="H289" s="133"/>
      <c r="I289" s="133"/>
      <c r="J289" s="133"/>
      <c r="K289" s="133"/>
      <c r="L289" s="133"/>
      <c r="M289" s="133"/>
      <c r="N289" s="133"/>
      <c r="O289" s="133"/>
      <c r="P289" s="133"/>
      <c r="Q289" s="133"/>
      <c r="R289" s="133"/>
      <c r="S289" s="133"/>
      <c r="T289" s="133"/>
      <c r="U289" s="133"/>
      <c r="V289" s="133"/>
      <c r="W289" s="133"/>
      <c r="X289" s="133"/>
    </row>
    <row r="290" spans="1:24" ht="15" x14ac:dyDescent="0.2">
      <c r="A290" s="133"/>
      <c r="B290" s="133"/>
      <c r="C290" s="133"/>
      <c r="D290" s="133"/>
      <c r="E290" s="133"/>
      <c r="F290" s="133"/>
      <c r="G290" s="133"/>
      <c r="H290" s="133"/>
      <c r="I290" s="133"/>
      <c r="J290" s="133"/>
      <c r="K290" s="133"/>
      <c r="L290" s="133"/>
      <c r="M290" s="133"/>
      <c r="N290" s="133"/>
      <c r="O290" s="133"/>
      <c r="P290" s="133"/>
      <c r="Q290" s="133"/>
      <c r="R290" s="133"/>
      <c r="S290" s="133"/>
      <c r="T290" s="133"/>
      <c r="U290" s="133"/>
      <c r="V290" s="133"/>
      <c r="W290" s="133"/>
      <c r="X290" s="133"/>
    </row>
    <row r="291" spans="1:24" ht="15" x14ac:dyDescent="0.2">
      <c r="A291" s="133"/>
      <c r="B291" s="133"/>
      <c r="C291" s="133"/>
      <c r="D291" s="133"/>
      <c r="E291" s="133"/>
      <c r="F291" s="133"/>
      <c r="G291" s="133"/>
      <c r="H291" s="133"/>
      <c r="I291" s="133"/>
      <c r="J291" s="133"/>
      <c r="K291" s="133"/>
      <c r="L291" s="133"/>
      <c r="M291" s="133"/>
      <c r="N291" s="133"/>
      <c r="O291" s="133"/>
      <c r="P291" s="133"/>
      <c r="Q291" s="133"/>
      <c r="R291" s="133"/>
      <c r="S291" s="133"/>
      <c r="T291" s="133"/>
      <c r="U291" s="133"/>
      <c r="V291" s="133"/>
      <c r="W291" s="133"/>
      <c r="X291" s="133"/>
    </row>
    <row r="292" spans="1:24" ht="15" x14ac:dyDescent="0.2">
      <c r="A292" s="133"/>
      <c r="B292" s="133"/>
      <c r="C292" s="133"/>
      <c r="D292" s="133"/>
      <c r="E292" s="133"/>
      <c r="F292" s="133"/>
      <c r="G292" s="133"/>
      <c r="H292" s="133"/>
      <c r="I292" s="133"/>
      <c r="J292" s="133"/>
      <c r="K292" s="133"/>
      <c r="L292" s="133"/>
      <c r="M292" s="133"/>
      <c r="N292" s="133"/>
      <c r="O292" s="133"/>
      <c r="P292" s="133"/>
      <c r="Q292" s="133"/>
      <c r="R292" s="133"/>
      <c r="S292" s="133"/>
      <c r="T292" s="133"/>
      <c r="U292" s="133"/>
      <c r="V292" s="133"/>
      <c r="W292" s="133"/>
      <c r="X292" s="133"/>
    </row>
    <row r="293" spans="1:24" ht="15" x14ac:dyDescent="0.2">
      <c r="A293" s="133"/>
      <c r="B293" s="133"/>
      <c r="C293" s="133"/>
      <c r="D293" s="133"/>
      <c r="E293" s="133"/>
      <c r="F293" s="133"/>
      <c r="G293" s="133"/>
      <c r="H293" s="133"/>
      <c r="I293" s="133"/>
      <c r="J293" s="133"/>
      <c r="K293" s="133"/>
      <c r="L293" s="133"/>
      <c r="M293" s="133"/>
      <c r="N293" s="133"/>
      <c r="O293" s="133"/>
      <c r="P293" s="133"/>
      <c r="Q293" s="133"/>
      <c r="R293" s="133"/>
      <c r="S293" s="133"/>
      <c r="T293" s="133"/>
      <c r="U293" s="133"/>
      <c r="V293" s="133"/>
      <c r="W293" s="133"/>
      <c r="X293" s="133"/>
    </row>
    <row r="294" spans="1:24" ht="15" x14ac:dyDescent="0.2">
      <c r="A294" s="133"/>
      <c r="B294" s="133"/>
      <c r="C294" s="133"/>
      <c r="D294" s="133"/>
      <c r="E294" s="133"/>
      <c r="F294" s="133"/>
      <c r="G294" s="133"/>
      <c r="H294" s="133"/>
      <c r="I294" s="133"/>
      <c r="J294" s="133"/>
      <c r="K294" s="133"/>
      <c r="L294" s="133"/>
      <c r="M294" s="133"/>
      <c r="N294" s="133"/>
      <c r="O294" s="133"/>
      <c r="P294" s="133"/>
      <c r="Q294" s="133"/>
      <c r="R294" s="133"/>
      <c r="S294" s="133"/>
      <c r="T294" s="133"/>
      <c r="U294" s="133"/>
      <c r="V294" s="133"/>
      <c r="W294" s="133"/>
      <c r="X294" s="133"/>
    </row>
    <row r="295" spans="1:24" ht="15" x14ac:dyDescent="0.2">
      <c r="A295" s="133"/>
      <c r="B295" s="133"/>
      <c r="C295" s="133"/>
      <c r="D295" s="133"/>
      <c r="E295" s="133"/>
      <c r="F295" s="133"/>
      <c r="G295" s="133"/>
      <c r="H295" s="133"/>
      <c r="I295" s="133"/>
      <c r="J295" s="133"/>
      <c r="K295" s="133"/>
      <c r="L295" s="133"/>
      <c r="M295" s="133"/>
      <c r="N295" s="133"/>
      <c r="O295" s="133"/>
      <c r="P295" s="133"/>
      <c r="Q295" s="133"/>
      <c r="R295" s="133"/>
      <c r="S295" s="133"/>
      <c r="T295" s="133"/>
      <c r="U295" s="133"/>
      <c r="V295" s="133"/>
      <c r="W295" s="133"/>
      <c r="X295" s="133"/>
    </row>
    <row r="296" spans="1:24" ht="15" x14ac:dyDescent="0.2">
      <c r="A296" s="133"/>
      <c r="B296" s="133"/>
      <c r="C296" s="133"/>
      <c r="D296" s="133"/>
      <c r="E296" s="133"/>
      <c r="F296" s="133"/>
      <c r="G296" s="133"/>
      <c r="H296" s="133"/>
      <c r="I296" s="133"/>
      <c r="J296" s="133"/>
      <c r="K296" s="133"/>
      <c r="L296" s="133"/>
      <c r="M296" s="133"/>
      <c r="N296" s="133"/>
      <c r="O296" s="133"/>
      <c r="P296" s="133"/>
      <c r="Q296" s="133"/>
      <c r="R296" s="133"/>
      <c r="S296" s="133"/>
      <c r="T296" s="133"/>
      <c r="U296" s="133"/>
      <c r="V296" s="133"/>
      <c r="W296" s="133"/>
      <c r="X296" s="133"/>
    </row>
    <row r="297" spans="1:24" ht="15" x14ac:dyDescent="0.2">
      <c r="A297" s="133"/>
      <c r="B297" s="133"/>
      <c r="C297" s="133"/>
      <c r="D297" s="133"/>
      <c r="E297" s="133"/>
      <c r="F297" s="133"/>
      <c r="G297" s="133"/>
      <c r="H297" s="133"/>
      <c r="I297" s="133"/>
      <c r="J297" s="133"/>
      <c r="K297" s="133"/>
      <c r="L297" s="133"/>
      <c r="M297" s="133"/>
      <c r="N297" s="133"/>
      <c r="O297" s="133"/>
      <c r="P297" s="133"/>
      <c r="Q297" s="133"/>
      <c r="R297" s="133"/>
      <c r="S297" s="133"/>
      <c r="T297" s="133"/>
      <c r="U297" s="133"/>
      <c r="V297" s="133"/>
      <c r="W297" s="133"/>
      <c r="X297" s="133"/>
    </row>
    <row r="298" spans="1:24" ht="15" x14ac:dyDescent="0.2">
      <c r="A298" s="133"/>
      <c r="B298" s="133"/>
      <c r="C298" s="133"/>
      <c r="D298" s="133"/>
      <c r="E298" s="133"/>
      <c r="F298" s="133"/>
      <c r="G298" s="133"/>
      <c r="H298" s="133"/>
      <c r="I298" s="133"/>
      <c r="J298" s="133"/>
      <c r="K298" s="133"/>
      <c r="L298" s="133"/>
      <c r="M298" s="133"/>
      <c r="N298" s="133"/>
      <c r="O298" s="133"/>
      <c r="P298" s="133"/>
      <c r="Q298" s="133"/>
      <c r="R298" s="133"/>
      <c r="S298" s="133"/>
      <c r="T298" s="133"/>
      <c r="U298" s="133"/>
      <c r="V298" s="133"/>
      <c r="W298" s="133"/>
      <c r="X298" s="133"/>
    </row>
    <row r="299" spans="1:24" ht="15" x14ac:dyDescent="0.2">
      <c r="A299" s="133"/>
      <c r="B299" s="133"/>
      <c r="C299" s="133"/>
      <c r="D299" s="133"/>
      <c r="E299" s="133"/>
      <c r="F299" s="133"/>
      <c r="G299" s="133"/>
      <c r="H299" s="133"/>
      <c r="I299" s="133"/>
      <c r="J299" s="133"/>
      <c r="K299" s="133"/>
      <c r="L299" s="133"/>
      <c r="M299" s="133"/>
      <c r="N299" s="133"/>
      <c r="O299" s="133"/>
      <c r="P299" s="133"/>
      <c r="Q299" s="133"/>
      <c r="R299" s="133"/>
      <c r="S299" s="133"/>
      <c r="T299" s="133"/>
      <c r="U299" s="133"/>
      <c r="V299" s="133"/>
      <c r="W299" s="133"/>
      <c r="X299" s="133"/>
    </row>
    <row r="300" spans="1:24" ht="15" x14ac:dyDescent="0.2">
      <c r="A300" s="133"/>
      <c r="B300" s="133"/>
      <c r="C300" s="133"/>
      <c r="D300" s="133"/>
      <c r="E300" s="133"/>
      <c r="F300" s="133"/>
      <c r="G300" s="133"/>
      <c r="H300" s="133"/>
      <c r="I300" s="133"/>
      <c r="J300" s="133"/>
      <c r="K300" s="133"/>
      <c r="L300" s="133"/>
      <c r="M300" s="133"/>
      <c r="N300" s="133"/>
      <c r="O300" s="133"/>
      <c r="P300" s="133"/>
      <c r="Q300" s="133"/>
      <c r="R300" s="133"/>
      <c r="S300" s="133"/>
      <c r="T300" s="133"/>
      <c r="U300" s="133"/>
      <c r="V300" s="133"/>
      <c r="W300" s="133"/>
      <c r="X300" s="133"/>
    </row>
    <row r="301" spans="1:24" ht="15" x14ac:dyDescent="0.2">
      <c r="A301" s="133"/>
      <c r="B301" s="133"/>
      <c r="C301" s="133"/>
      <c r="D301" s="133"/>
      <c r="E301" s="133"/>
      <c r="F301" s="133"/>
      <c r="G301" s="133"/>
      <c r="H301" s="133"/>
      <c r="I301" s="133"/>
      <c r="J301" s="133"/>
      <c r="K301" s="133"/>
      <c r="L301" s="133"/>
      <c r="M301" s="133"/>
      <c r="N301" s="133"/>
      <c r="O301" s="133"/>
      <c r="P301" s="133"/>
      <c r="Q301" s="133"/>
      <c r="R301" s="133"/>
      <c r="S301" s="133"/>
      <c r="T301" s="133"/>
      <c r="U301" s="133"/>
      <c r="V301" s="133"/>
      <c r="W301" s="133"/>
      <c r="X301" s="133"/>
    </row>
    <row r="302" spans="1:24" ht="15" x14ac:dyDescent="0.2">
      <c r="A302" s="133"/>
      <c r="B302" s="133"/>
      <c r="C302" s="133"/>
      <c r="D302" s="133"/>
      <c r="E302" s="133"/>
      <c r="F302" s="133"/>
      <c r="G302" s="133"/>
      <c r="H302" s="133"/>
      <c r="I302" s="133"/>
      <c r="J302" s="133"/>
      <c r="K302" s="133"/>
      <c r="L302" s="133"/>
      <c r="M302" s="133"/>
      <c r="N302" s="133"/>
      <c r="O302" s="133"/>
      <c r="P302" s="133"/>
      <c r="Q302" s="133"/>
      <c r="R302" s="133"/>
      <c r="S302" s="133"/>
      <c r="T302" s="133"/>
      <c r="U302" s="133"/>
      <c r="V302" s="133"/>
      <c r="W302" s="133"/>
      <c r="X302" s="133"/>
    </row>
    <row r="303" spans="1:24" ht="15" x14ac:dyDescent="0.2">
      <c r="A303" s="133"/>
      <c r="B303" s="133"/>
      <c r="C303" s="133"/>
      <c r="D303" s="133"/>
      <c r="E303" s="133"/>
      <c r="F303" s="133"/>
      <c r="G303" s="133"/>
      <c r="H303" s="133"/>
      <c r="I303" s="133"/>
      <c r="J303" s="133"/>
      <c r="K303" s="133"/>
      <c r="L303" s="133"/>
      <c r="M303" s="133"/>
      <c r="N303" s="133"/>
      <c r="O303" s="133"/>
      <c r="P303" s="133"/>
      <c r="Q303" s="133"/>
      <c r="R303" s="133"/>
      <c r="S303" s="133"/>
      <c r="T303" s="133"/>
      <c r="U303" s="133"/>
      <c r="V303" s="133"/>
      <c r="W303" s="133"/>
      <c r="X303" s="133"/>
    </row>
    <row r="304" spans="1:24" ht="15" x14ac:dyDescent="0.2">
      <c r="A304" s="133"/>
      <c r="B304" s="133"/>
      <c r="C304" s="133"/>
      <c r="D304" s="133"/>
      <c r="E304" s="133"/>
      <c r="F304" s="133"/>
      <c r="G304" s="133"/>
      <c r="H304" s="133"/>
      <c r="I304" s="133"/>
      <c r="J304" s="133"/>
      <c r="K304" s="133"/>
      <c r="L304" s="133"/>
      <c r="M304" s="133"/>
      <c r="N304" s="133"/>
      <c r="O304" s="133"/>
      <c r="P304" s="133"/>
      <c r="Q304" s="133"/>
      <c r="R304" s="133"/>
      <c r="S304" s="133"/>
      <c r="T304" s="133"/>
      <c r="U304" s="133"/>
      <c r="V304" s="133"/>
      <c r="W304" s="133"/>
      <c r="X304" s="133"/>
    </row>
    <row r="305" spans="1:24" ht="15" x14ac:dyDescent="0.2">
      <c r="A305" s="133"/>
      <c r="B305" s="133"/>
      <c r="C305" s="133"/>
      <c r="D305" s="133"/>
      <c r="E305" s="133"/>
      <c r="F305" s="133"/>
      <c r="G305" s="133"/>
      <c r="H305" s="133"/>
      <c r="I305" s="133"/>
      <c r="J305" s="133"/>
      <c r="K305" s="133"/>
      <c r="L305" s="133"/>
      <c r="M305" s="133"/>
      <c r="N305" s="133"/>
      <c r="O305" s="133"/>
      <c r="P305" s="133"/>
      <c r="Q305" s="133"/>
      <c r="R305" s="133"/>
      <c r="S305" s="133"/>
      <c r="T305" s="133"/>
      <c r="U305" s="133"/>
      <c r="V305" s="133"/>
      <c r="W305" s="133"/>
      <c r="X305" s="133"/>
    </row>
    <row r="306" spans="1:24" ht="15" x14ac:dyDescent="0.2">
      <c r="A306" s="133"/>
      <c r="B306" s="133"/>
      <c r="C306" s="133"/>
      <c r="D306" s="133"/>
      <c r="E306" s="133"/>
      <c r="F306" s="133"/>
      <c r="G306" s="133"/>
      <c r="H306" s="133"/>
      <c r="I306" s="133"/>
      <c r="J306" s="133"/>
      <c r="K306" s="133"/>
      <c r="L306" s="133"/>
      <c r="M306" s="133"/>
      <c r="N306" s="133"/>
      <c r="O306" s="133"/>
      <c r="P306" s="133"/>
      <c r="Q306" s="133"/>
      <c r="R306" s="133"/>
      <c r="S306" s="133"/>
      <c r="T306" s="133"/>
      <c r="U306" s="133"/>
      <c r="V306" s="133"/>
      <c r="W306" s="133"/>
      <c r="X306" s="133"/>
    </row>
    <row r="307" spans="1:24" ht="15" x14ac:dyDescent="0.2">
      <c r="A307" s="133"/>
      <c r="B307" s="133"/>
      <c r="C307" s="133"/>
      <c r="D307" s="133"/>
      <c r="E307" s="133"/>
      <c r="F307" s="133"/>
      <c r="G307" s="133"/>
      <c r="H307" s="133"/>
      <c r="I307" s="133"/>
      <c r="J307" s="133"/>
      <c r="K307" s="133"/>
      <c r="L307" s="133"/>
      <c r="M307" s="133"/>
      <c r="N307" s="133"/>
      <c r="O307" s="133"/>
      <c r="P307" s="133"/>
      <c r="Q307" s="133"/>
      <c r="R307" s="133"/>
      <c r="S307" s="133"/>
      <c r="T307" s="133"/>
      <c r="U307" s="133"/>
      <c r="V307" s="133"/>
      <c r="W307" s="133"/>
      <c r="X307" s="133"/>
    </row>
    <row r="308" spans="1:24" ht="15" x14ac:dyDescent="0.2">
      <c r="A308" s="133"/>
      <c r="B308" s="133"/>
      <c r="C308" s="133"/>
      <c r="D308" s="133"/>
      <c r="E308" s="133"/>
      <c r="F308" s="133"/>
      <c r="G308" s="133"/>
      <c r="H308" s="133"/>
      <c r="I308" s="133"/>
      <c r="J308" s="133"/>
      <c r="K308" s="133"/>
      <c r="L308" s="133"/>
      <c r="M308" s="133"/>
      <c r="N308" s="133"/>
      <c r="O308" s="133"/>
      <c r="P308" s="133"/>
      <c r="Q308" s="133"/>
      <c r="R308" s="133"/>
      <c r="S308" s="133"/>
      <c r="T308" s="133"/>
      <c r="U308" s="133"/>
      <c r="V308" s="133"/>
      <c r="W308" s="133"/>
      <c r="X308" s="133"/>
    </row>
    <row r="309" spans="1:24" ht="15" x14ac:dyDescent="0.2">
      <c r="A309" s="133"/>
      <c r="B309" s="133"/>
      <c r="C309" s="133"/>
      <c r="D309" s="133"/>
      <c r="E309" s="133"/>
      <c r="F309" s="133"/>
      <c r="G309" s="133"/>
      <c r="H309" s="133"/>
      <c r="I309" s="133"/>
      <c r="J309" s="133"/>
      <c r="K309" s="133"/>
      <c r="L309" s="133"/>
      <c r="M309" s="133"/>
      <c r="N309" s="133"/>
      <c r="O309" s="133"/>
      <c r="P309" s="133"/>
      <c r="Q309" s="133"/>
      <c r="R309" s="133"/>
      <c r="S309" s="133"/>
      <c r="T309" s="133"/>
      <c r="U309" s="133"/>
      <c r="V309" s="133"/>
      <c r="W309" s="133"/>
      <c r="X309" s="133"/>
    </row>
    <row r="310" spans="1:24" ht="15" x14ac:dyDescent="0.2">
      <c r="A310" s="133"/>
      <c r="B310" s="133"/>
      <c r="C310" s="133"/>
      <c r="D310" s="133"/>
      <c r="E310" s="133"/>
      <c r="F310" s="133"/>
      <c r="G310" s="133"/>
      <c r="H310" s="133"/>
      <c r="I310" s="133"/>
      <c r="J310" s="133"/>
      <c r="K310" s="133"/>
      <c r="L310" s="133"/>
      <c r="M310" s="133"/>
      <c r="N310" s="133"/>
      <c r="O310" s="133"/>
      <c r="P310" s="133"/>
      <c r="Q310" s="133"/>
      <c r="R310" s="133"/>
      <c r="S310" s="133"/>
      <c r="T310" s="133"/>
      <c r="U310" s="133"/>
      <c r="V310" s="133"/>
      <c r="W310" s="133"/>
      <c r="X310" s="133"/>
    </row>
    <row r="311" spans="1:24" ht="15" x14ac:dyDescent="0.2">
      <c r="A311" s="133"/>
      <c r="B311" s="133"/>
      <c r="C311" s="133"/>
      <c r="D311" s="133"/>
      <c r="E311" s="133"/>
      <c r="F311" s="133"/>
      <c r="G311" s="133"/>
      <c r="H311" s="133"/>
      <c r="I311" s="133"/>
      <c r="J311" s="133"/>
      <c r="K311" s="133"/>
      <c r="L311" s="133"/>
      <c r="M311" s="133"/>
      <c r="N311" s="133"/>
      <c r="O311" s="133"/>
      <c r="P311" s="133"/>
      <c r="Q311" s="133"/>
      <c r="R311" s="133"/>
      <c r="S311" s="133"/>
      <c r="T311" s="133"/>
      <c r="U311" s="133"/>
      <c r="V311" s="133"/>
      <c r="W311" s="133"/>
      <c r="X311" s="133"/>
    </row>
    <row r="312" spans="1:24" ht="15" x14ac:dyDescent="0.2">
      <c r="A312" s="133"/>
      <c r="B312" s="133"/>
      <c r="C312" s="133"/>
      <c r="D312" s="133"/>
      <c r="E312" s="133"/>
      <c r="F312" s="133"/>
      <c r="G312" s="133"/>
      <c r="H312" s="133"/>
      <c r="I312" s="133"/>
      <c r="J312" s="133"/>
      <c r="K312" s="133"/>
      <c r="L312" s="133"/>
      <c r="M312" s="133"/>
      <c r="N312" s="133"/>
      <c r="O312" s="133"/>
      <c r="P312" s="133"/>
      <c r="Q312" s="133"/>
      <c r="R312" s="133"/>
      <c r="S312" s="133"/>
      <c r="T312" s="133"/>
      <c r="U312" s="133"/>
      <c r="V312" s="133"/>
      <c r="W312" s="133"/>
      <c r="X312" s="133"/>
    </row>
    <row r="313" spans="1:24" ht="15" x14ac:dyDescent="0.2">
      <c r="A313" s="133"/>
      <c r="B313" s="133"/>
      <c r="C313" s="133"/>
      <c r="D313" s="133"/>
      <c r="E313" s="133"/>
      <c r="F313" s="133"/>
      <c r="G313" s="133"/>
      <c r="H313" s="133"/>
      <c r="I313" s="133"/>
      <c r="J313" s="133"/>
      <c r="K313" s="133"/>
      <c r="L313" s="133"/>
      <c r="M313" s="133"/>
      <c r="N313" s="133"/>
      <c r="O313" s="133"/>
      <c r="P313" s="133"/>
      <c r="Q313" s="133"/>
      <c r="R313" s="133"/>
      <c r="S313" s="133"/>
      <c r="T313" s="133"/>
      <c r="U313" s="133"/>
      <c r="V313" s="133"/>
      <c r="W313" s="133"/>
      <c r="X313" s="133"/>
    </row>
    <row r="314" spans="1:24" ht="15" x14ac:dyDescent="0.2">
      <c r="A314" s="133"/>
      <c r="B314" s="133"/>
      <c r="C314" s="133"/>
      <c r="D314" s="133"/>
      <c r="E314" s="133"/>
      <c r="F314" s="133"/>
      <c r="G314" s="133"/>
      <c r="H314" s="133"/>
      <c r="I314" s="133"/>
      <c r="J314" s="133"/>
      <c r="K314" s="133"/>
      <c r="L314" s="133"/>
      <c r="M314" s="133"/>
      <c r="N314" s="133"/>
      <c r="O314" s="133"/>
      <c r="P314" s="133"/>
      <c r="Q314" s="133"/>
      <c r="R314" s="133"/>
      <c r="S314" s="133"/>
      <c r="T314" s="133"/>
      <c r="U314" s="133"/>
      <c r="V314" s="133"/>
      <c r="W314" s="133"/>
      <c r="X314" s="133"/>
    </row>
    <row r="315" spans="1:24" ht="15" x14ac:dyDescent="0.2">
      <c r="A315" s="133"/>
      <c r="B315" s="133"/>
      <c r="C315" s="133"/>
      <c r="D315" s="133"/>
      <c r="E315" s="133"/>
      <c r="F315" s="133"/>
      <c r="G315" s="133"/>
      <c r="H315" s="133"/>
      <c r="I315" s="133"/>
      <c r="J315" s="133"/>
      <c r="K315" s="133"/>
      <c r="L315" s="133"/>
      <c r="M315" s="133"/>
      <c r="N315" s="133"/>
      <c r="O315" s="133"/>
      <c r="P315" s="133"/>
      <c r="Q315" s="133"/>
      <c r="R315" s="133"/>
      <c r="S315" s="133"/>
      <c r="T315" s="133"/>
      <c r="U315" s="133"/>
      <c r="V315" s="133"/>
      <c r="W315" s="133"/>
      <c r="X315" s="133"/>
    </row>
    <row r="316" spans="1:24" ht="15" x14ac:dyDescent="0.2">
      <c r="A316" s="133"/>
      <c r="B316" s="133"/>
      <c r="C316" s="133"/>
      <c r="D316" s="133"/>
      <c r="E316" s="133"/>
      <c r="F316" s="133"/>
      <c r="G316" s="133"/>
      <c r="H316" s="133"/>
      <c r="I316" s="133"/>
      <c r="J316" s="133"/>
      <c r="K316" s="133"/>
      <c r="L316" s="133"/>
      <c r="M316" s="133"/>
      <c r="N316" s="133"/>
      <c r="O316" s="133"/>
      <c r="P316" s="133"/>
      <c r="Q316" s="133"/>
      <c r="R316" s="133"/>
      <c r="S316" s="133"/>
      <c r="T316" s="133"/>
      <c r="U316" s="133"/>
      <c r="V316" s="133"/>
      <c r="W316" s="133"/>
      <c r="X316" s="133"/>
    </row>
    <row r="317" spans="1:24" ht="15" x14ac:dyDescent="0.2">
      <c r="A317" s="133"/>
      <c r="B317" s="133"/>
      <c r="C317" s="133"/>
      <c r="D317" s="133"/>
      <c r="E317" s="133"/>
      <c r="F317" s="133"/>
      <c r="G317" s="133"/>
      <c r="H317" s="133"/>
      <c r="I317" s="133"/>
      <c r="J317" s="133"/>
      <c r="K317" s="133"/>
      <c r="L317" s="133"/>
      <c r="M317" s="133"/>
      <c r="N317" s="133"/>
      <c r="O317" s="133"/>
      <c r="P317" s="133"/>
      <c r="Q317" s="133"/>
      <c r="R317" s="133"/>
      <c r="S317" s="133"/>
      <c r="T317" s="133"/>
      <c r="U317" s="133"/>
      <c r="V317" s="133"/>
      <c r="W317" s="133"/>
      <c r="X317" s="133"/>
    </row>
    <row r="318" spans="1:24" ht="15" x14ac:dyDescent="0.2">
      <c r="A318" s="133"/>
      <c r="B318" s="133"/>
      <c r="C318" s="133"/>
      <c r="D318" s="133"/>
      <c r="E318" s="133"/>
      <c r="F318" s="133"/>
      <c r="G318" s="133"/>
      <c r="H318" s="133"/>
      <c r="I318" s="133"/>
      <c r="J318" s="133"/>
      <c r="K318" s="133"/>
      <c r="L318" s="133"/>
      <c r="M318" s="133"/>
      <c r="N318" s="133"/>
      <c r="O318" s="133"/>
      <c r="P318" s="133"/>
      <c r="Q318" s="133"/>
      <c r="R318" s="133"/>
      <c r="S318" s="133"/>
      <c r="T318" s="133"/>
      <c r="U318" s="133"/>
      <c r="V318" s="133"/>
      <c r="W318" s="133"/>
      <c r="X318" s="133"/>
    </row>
    <row r="319" spans="1:24" ht="15" x14ac:dyDescent="0.2">
      <c r="A319" s="133"/>
      <c r="B319" s="133"/>
      <c r="C319" s="133"/>
      <c r="D319" s="133"/>
      <c r="E319" s="133"/>
      <c r="F319" s="133"/>
      <c r="G319" s="133"/>
      <c r="H319" s="133"/>
      <c r="I319" s="133"/>
      <c r="J319" s="133"/>
      <c r="K319" s="133"/>
      <c r="L319" s="133"/>
      <c r="M319" s="133"/>
      <c r="N319" s="133"/>
      <c r="O319" s="133"/>
      <c r="P319" s="133"/>
      <c r="Q319" s="133"/>
      <c r="R319" s="133"/>
      <c r="S319" s="133"/>
      <c r="T319" s="133"/>
      <c r="U319" s="133"/>
      <c r="V319" s="133"/>
      <c r="W319" s="133"/>
      <c r="X319" s="133"/>
    </row>
    <row r="320" spans="1:24" ht="15" x14ac:dyDescent="0.2">
      <c r="A320" s="133"/>
      <c r="B320" s="133"/>
      <c r="C320" s="133"/>
      <c r="D320" s="133"/>
      <c r="E320" s="133"/>
      <c r="F320" s="133"/>
      <c r="G320" s="133"/>
      <c r="H320" s="133"/>
      <c r="I320" s="133"/>
      <c r="J320" s="133"/>
      <c r="K320" s="133"/>
      <c r="L320" s="133"/>
      <c r="M320" s="133"/>
      <c r="N320" s="133"/>
      <c r="O320" s="133"/>
      <c r="P320" s="133"/>
      <c r="Q320" s="133"/>
      <c r="R320" s="133"/>
      <c r="S320" s="133"/>
      <c r="T320" s="133"/>
      <c r="U320" s="133"/>
      <c r="V320" s="133"/>
      <c r="W320" s="133"/>
      <c r="X320" s="133"/>
    </row>
    <row r="321" spans="1:24" ht="15" x14ac:dyDescent="0.2">
      <c r="A321" s="133"/>
      <c r="B321" s="133"/>
      <c r="C321" s="133"/>
      <c r="D321" s="133"/>
      <c r="E321" s="133"/>
      <c r="F321" s="133"/>
      <c r="G321" s="133"/>
      <c r="H321" s="133"/>
      <c r="I321" s="133"/>
      <c r="J321" s="133"/>
      <c r="K321" s="133"/>
      <c r="L321" s="133"/>
      <c r="M321" s="133"/>
      <c r="N321" s="133"/>
      <c r="O321" s="133"/>
      <c r="P321" s="133"/>
      <c r="Q321" s="133"/>
      <c r="R321" s="133"/>
      <c r="S321" s="133"/>
      <c r="T321" s="133"/>
      <c r="U321" s="133"/>
      <c r="V321" s="133"/>
      <c r="W321" s="133"/>
      <c r="X321" s="133"/>
    </row>
    <row r="322" spans="1:24" ht="15" x14ac:dyDescent="0.2">
      <c r="A322" s="133"/>
      <c r="B322" s="133"/>
      <c r="C322" s="133"/>
      <c r="D322" s="133"/>
      <c r="E322" s="133"/>
      <c r="F322" s="133"/>
      <c r="G322" s="133"/>
      <c r="H322" s="133"/>
      <c r="I322" s="133"/>
      <c r="J322" s="133"/>
      <c r="K322" s="133"/>
      <c r="L322" s="133"/>
      <c r="M322" s="133"/>
      <c r="N322" s="133"/>
      <c r="O322" s="133"/>
      <c r="P322" s="133"/>
      <c r="Q322" s="133"/>
      <c r="R322" s="133"/>
      <c r="S322" s="133"/>
      <c r="T322" s="133"/>
      <c r="U322" s="133"/>
      <c r="V322" s="133"/>
      <c r="W322" s="133"/>
      <c r="X322" s="133"/>
    </row>
    <row r="323" spans="1:24" ht="15" x14ac:dyDescent="0.2">
      <c r="A323" s="133"/>
      <c r="B323" s="133"/>
      <c r="C323" s="133"/>
      <c r="D323" s="133"/>
      <c r="E323" s="133"/>
      <c r="F323" s="133"/>
      <c r="G323" s="133"/>
      <c r="H323" s="133"/>
      <c r="I323" s="133"/>
      <c r="J323" s="133"/>
      <c r="K323" s="133"/>
      <c r="L323" s="133"/>
      <c r="M323" s="133"/>
      <c r="N323" s="133"/>
      <c r="O323" s="133"/>
      <c r="P323" s="133"/>
      <c r="Q323" s="133"/>
      <c r="R323" s="133"/>
      <c r="S323" s="133"/>
      <c r="T323" s="133"/>
      <c r="U323" s="133"/>
      <c r="V323" s="133"/>
      <c r="W323" s="133"/>
      <c r="X323" s="133"/>
    </row>
    <row r="324" spans="1:24" ht="15" x14ac:dyDescent="0.2">
      <c r="A324" s="133"/>
      <c r="B324" s="133"/>
      <c r="C324" s="133"/>
      <c r="D324" s="133"/>
      <c r="E324" s="133"/>
      <c r="F324" s="133"/>
      <c r="G324" s="133"/>
      <c r="H324" s="133"/>
      <c r="I324" s="133"/>
      <c r="J324" s="133"/>
      <c r="K324" s="133"/>
      <c r="L324" s="133"/>
      <c r="M324" s="133"/>
      <c r="N324" s="133"/>
      <c r="O324" s="133"/>
      <c r="P324" s="133"/>
      <c r="Q324" s="133"/>
      <c r="R324" s="133"/>
      <c r="S324" s="133"/>
      <c r="T324" s="133"/>
      <c r="U324" s="133"/>
      <c r="V324" s="133"/>
      <c r="W324" s="133"/>
      <c r="X324" s="133"/>
    </row>
    <row r="325" spans="1:24" ht="15" x14ac:dyDescent="0.2">
      <c r="A325" s="133"/>
      <c r="B325" s="133"/>
      <c r="C325" s="133"/>
      <c r="D325" s="133"/>
      <c r="E325" s="133"/>
      <c r="F325" s="133"/>
      <c r="G325" s="133"/>
      <c r="H325" s="133"/>
      <c r="I325" s="133"/>
      <c r="J325" s="133"/>
      <c r="K325" s="133"/>
      <c r="L325" s="133"/>
      <c r="M325" s="133"/>
      <c r="N325" s="133"/>
      <c r="O325" s="133"/>
      <c r="P325" s="133"/>
      <c r="Q325" s="133"/>
      <c r="R325" s="133"/>
      <c r="S325" s="133"/>
      <c r="T325" s="133"/>
      <c r="U325" s="133"/>
      <c r="V325" s="133"/>
      <c r="W325" s="133"/>
      <c r="X325" s="133"/>
    </row>
    <row r="326" spans="1:24" ht="15" x14ac:dyDescent="0.2">
      <c r="A326" s="133"/>
      <c r="B326" s="133"/>
      <c r="C326" s="133"/>
      <c r="D326" s="133"/>
      <c r="E326" s="133"/>
      <c r="F326" s="133"/>
      <c r="G326" s="133"/>
      <c r="H326" s="133"/>
      <c r="I326" s="133"/>
      <c r="J326" s="133"/>
      <c r="K326" s="133"/>
      <c r="L326" s="133"/>
      <c r="M326" s="133"/>
      <c r="N326" s="133"/>
      <c r="O326" s="133"/>
      <c r="P326" s="133"/>
      <c r="Q326" s="133"/>
      <c r="R326" s="133"/>
      <c r="S326" s="133"/>
      <c r="T326" s="133"/>
      <c r="U326" s="133"/>
      <c r="V326" s="133"/>
      <c r="W326" s="133"/>
      <c r="X326" s="133"/>
    </row>
    <row r="327" spans="1:24" ht="15" x14ac:dyDescent="0.2">
      <c r="A327" s="133"/>
      <c r="B327" s="133"/>
      <c r="C327" s="133"/>
      <c r="D327" s="133"/>
      <c r="E327" s="133"/>
      <c r="F327" s="133"/>
      <c r="G327" s="133"/>
      <c r="H327" s="133"/>
      <c r="I327" s="133"/>
      <c r="J327" s="133"/>
      <c r="K327" s="133"/>
      <c r="L327" s="133"/>
      <c r="M327" s="133"/>
      <c r="N327" s="133"/>
      <c r="O327" s="133"/>
      <c r="P327" s="133"/>
      <c r="Q327" s="133"/>
      <c r="R327" s="133"/>
      <c r="S327" s="133"/>
      <c r="T327" s="133"/>
      <c r="U327" s="133"/>
      <c r="V327" s="133"/>
      <c r="W327" s="133"/>
      <c r="X327" s="133"/>
    </row>
    <row r="328" spans="1:24" ht="15" x14ac:dyDescent="0.2">
      <c r="A328" s="133"/>
      <c r="B328" s="133"/>
      <c r="C328" s="133"/>
      <c r="D328" s="133"/>
      <c r="E328" s="133"/>
      <c r="F328" s="133"/>
      <c r="G328" s="133"/>
      <c r="H328" s="133"/>
      <c r="I328" s="133"/>
      <c r="J328" s="133"/>
      <c r="K328" s="133"/>
      <c r="L328" s="133"/>
      <c r="M328" s="133"/>
      <c r="N328" s="133"/>
      <c r="O328" s="133"/>
      <c r="P328" s="133"/>
      <c r="Q328" s="133"/>
      <c r="R328" s="133"/>
      <c r="S328" s="133"/>
      <c r="T328" s="133"/>
      <c r="U328" s="133"/>
      <c r="V328" s="133"/>
      <c r="W328" s="133"/>
      <c r="X328" s="133"/>
    </row>
    <row r="329" spans="1:24" ht="15" x14ac:dyDescent="0.2">
      <c r="A329" s="133"/>
      <c r="B329" s="133"/>
      <c r="C329" s="133"/>
      <c r="D329" s="133"/>
      <c r="E329" s="133"/>
      <c r="F329" s="133"/>
      <c r="G329" s="133"/>
      <c r="H329" s="133"/>
      <c r="I329" s="133"/>
      <c r="J329" s="133"/>
      <c r="K329" s="133"/>
      <c r="L329" s="133"/>
      <c r="M329" s="133"/>
      <c r="N329" s="133"/>
      <c r="O329" s="133"/>
      <c r="P329" s="133"/>
      <c r="Q329" s="133"/>
      <c r="R329" s="133"/>
      <c r="S329" s="133"/>
      <c r="T329" s="133"/>
      <c r="U329" s="133"/>
      <c r="V329" s="133"/>
      <c r="W329" s="133"/>
      <c r="X329" s="133"/>
    </row>
    <row r="330" spans="1:24" ht="15" x14ac:dyDescent="0.2">
      <c r="A330" s="133"/>
      <c r="B330" s="133"/>
      <c r="C330" s="133"/>
      <c r="D330" s="133"/>
      <c r="E330" s="133"/>
      <c r="F330" s="133"/>
      <c r="G330" s="133"/>
      <c r="H330" s="133"/>
      <c r="I330" s="133"/>
      <c r="J330" s="133"/>
      <c r="K330" s="133"/>
      <c r="L330" s="133"/>
      <c r="M330" s="133"/>
      <c r="N330" s="133"/>
      <c r="O330" s="133"/>
      <c r="P330" s="133"/>
      <c r="Q330" s="133"/>
      <c r="R330" s="133"/>
      <c r="S330" s="133"/>
      <c r="T330" s="133"/>
      <c r="U330" s="133"/>
      <c r="V330" s="133"/>
      <c r="W330" s="133"/>
      <c r="X330" s="133"/>
    </row>
    <row r="331" spans="1:24" ht="15" x14ac:dyDescent="0.2">
      <c r="A331" s="133"/>
      <c r="B331" s="133"/>
      <c r="C331" s="133"/>
      <c r="D331" s="133"/>
      <c r="E331" s="133"/>
      <c r="F331" s="133"/>
      <c r="G331" s="133"/>
      <c r="H331" s="133"/>
      <c r="I331" s="133"/>
      <c r="J331" s="133"/>
      <c r="K331" s="133"/>
      <c r="L331" s="133"/>
      <c r="M331" s="133"/>
      <c r="N331" s="133"/>
      <c r="O331" s="133"/>
      <c r="P331" s="133"/>
      <c r="Q331" s="133"/>
      <c r="R331" s="133"/>
      <c r="S331" s="133"/>
      <c r="T331" s="133"/>
      <c r="U331" s="133"/>
      <c r="V331" s="133"/>
      <c r="W331" s="133"/>
      <c r="X331" s="133"/>
    </row>
    <row r="332" spans="1:24" ht="15" x14ac:dyDescent="0.2">
      <c r="A332" s="133"/>
      <c r="B332" s="133"/>
      <c r="C332" s="133"/>
      <c r="D332" s="133"/>
      <c r="E332" s="133"/>
      <c r="F332" s="133"/>
      <c r="G332" s="133"/>
      <c r="H332" s="133"/>
      <c r="I332" s="133"/>
      <c r="J332" s="133"/>
      <c r="K332" s="133"/>
      <c r="L332" s="133"/>
      <c r="M332" s="133"/>
      <c r="N332" s="133"/>
      <c r="O332" s="133"/>
      <c r="P332" s="133"/>
      <c r="Q332" s="133"/>
      <c r="R332" s="133"/>
      <c r="S332" s="133"/>
      <c r="T332" s="133"/>
      <c r="U332" s="133"/>
      <c r="V332" s="133"/>
      <c r="W332" s="133"/>
      <c r="X332" s="133"/>
    </row>
    <row r="333" spans="1:24" ht="15" x14ac:dyDescent="0.2">
      <c r="A333" s="133"/>
      <c r="B333" s="133"/>
      <c r="C333" s="133"/>
      <c r="D333" s="133"/>
      <c r="E333" s="133"/>
      <c r="F333" s="133"/>
      <c r="G333" s="133"/>
      <c r="H333" s="133"/>
      <c r="I333" s="133"/>
      <c r="J333" s="133"/>
      <c r="K333" s="133"/>
      <c r="L333" s="133"/>
      <c r="M333" s="133"/>
      <c r="N333" s="133"/>
      <c r="O333" s="133"/>
      <c r="P333" s="133"/>
      <c r="Q333" s="133"/>
      <c r="R333" s="133"/>
      <c r="S333" s="133"/>
      <c r="T333" s="133"/>
      <c r="U333" s="133"/>
      <c r="V333" s="133"/>
      <c r="W333" s="133"/>
      <c r="X333" s="133"/>
    </row>
    <row r="334" spans="1:24" ht="15" x14ac:dyDescent="0.2">
      <c r="A334" s="133"/>
      <c r="B334" s="133"/>
      <c r="C334" s="133"/>
      <c r="D334" s="133"/>
      <c r="E334" s="133"/>
      <c r="F334" s="133"/>
      <c r="G334" s="133"/>
      <c r="H334" s="133"/>
      <c r="I334" s="133"/>
      <c r="J334" s="133"/>
      <c r="K334" s="133"/>
      <c r="L334" s="133"/>
      <c r="M334" s="133"/>
      <c r="N334" s="133"/>
      <c r="O334" s="133"/>
      <c r="P334" s="133"/>
      <c r="Q334" s="133"/>
      <c r="R334" s="133"/>
      <c r="S334" s="133"/>
      <c r="T334" s="133"/>
      <c r="U334" s="133"/>
      <c r="V334" s="133"/>
      <c r="W334" s="133"/>
      <c r="X334" s="133"/>
    </row>
    <row r="335" spans="1:24" ht="15" x14ac:dyDescent="0.2">
      <c r="A335" s="133"/>
      <c r="B335" s="133"/>
      <c r="C335" s="133"/>
      <c r="D335" s="133"/>
      <c r="E335" s="133"/>
      <c r="F335" s="133"/>
      <c r="G335" s="133"/>
      <c r="H335" s="133"/>
      <c r="I335" s="133"/>
      <c r="J335" s="133"/>
      <c r="K335" s="133"/>
      <c r="L335" s="133"/>
      <c r="M335" s="133"/>
      <c r="N335" s="133"/>
      <c r="O335" s="133"/>
      <c r="P335" s="133"/>
      <c r="Q335" s="133"/>
      <c r="R335" s="133"/>
      <c r="S335" s="133"/>
      <c r="T335" s="133"/>
      <c r="U335" s="133"/>
      <c r="V335" s="133"/>
      <c r="W335" s="133"/>
      <c r="X335" s="133"/>
    </row>
    <row r="336" spans="1:24" ht="15" x14ac:dyDescent="0.2">
      <c r="A336" s="133"/>
      <c r="B336" s="133"/>
      <c r="C336" s="133"/>
      <c r="D336" s="133"/>
      <c r="E336" s="133"/>
      <c r="F336" s="133"/>
      <c r="G336" s="133"/>
      <c r="H336" s="133"/>
      <c r="I336" s="133"/>
      <c r="J336" s="133"/>
      <c r="K336" s="133"/>
      <c r="L336" s="133"/>
      <c r="M336" s="133"/>
      <c r="N336" s="133"/>
      <c r="O336" s="133"/>
      <c r="P336" s="133"/>
      <c r="Q336" s="133"/>
      <c r="R336" s="133"/>
      <c r="S336" s="133"/>
      <c r="T336" s="133"/>
      <c r="U336" s="133"/>
      <c r="V336" s="133"/>
      <c r="W336" s="133"/>
      <c r="X336" s="133"/>
    </row>
    <row r="337" spans="1:24" ht="15" x14ac:dyDescent="0.2">
      <c r="A337" s="133"/>
      <c r="B337" s="133"/>
      <c r="C337" s="133"/>
      <c r="D337" s="133"/>
      <c r="E337" s="133"/>
      <c r="F337" s="133"/>
      <c r="G337" s="133"/>
      <c r="H337" s="133"/>
      <c r="I337" s="133"/>
      <c r="J337" s="133"/>
      <c r="K337" s="133"/>
      <c r="L337" s="133"/>
      <c r="M337" s="133"/>
      <c r="N337" s="133"/>
      <c r="O337" s="133"/>
      <c r="P337" s="133"/>
      <c r="Q337" s="133"/>
      <c r="R337" s="133"/>
      <c r="S337" s="133"/>
      <c r="T337" s="133"/>
      <c r="U337" s="133"/>
      <c r="V337" s="133"/>
      <c r="W337" s="133"/>
      <c r="X337" s="133"/>
    </row>
    <row r="338" spans="1:24" ht="15" x14ac:dyDescent="0.2">
      <c r="A338" s="133"/>
      <c r="B338" s="133"/>
      <c r="C338" s="133"/>
      <c r="D338" s="133"/>
      <c r="E338" s="133"/>
      <c r="F338" s="133"/>
      <c r="G338" s="133"/>
      <c r="H338" s="133"/>
      <c r="I338" s="133"/>
      <c r="J338" s="133"/>
      <c r="K338" s="133"/>
      <c r="L338" s="133"/>
      <c r="M338" s="133"/>
      <c r="N338" s="133"/>
      <c r="O338" s="133"/>
      <c r="P338" s="133"/>
      <c r="Q338" s="133"/>
      <c r="R338" s="133"/>
      <c r="S338" s="133"/>
      <c r="T338" s="133"/>
      <c r="U338" s="133"/>
      <c r="V338" s="133"/>
      <c r="W338" s="133"/>
      <c r="X338" s="133"/>
    </row>
    <row r="339" spans="1:24" ht="15" x14ac:dyDescent="0.2">
      <c r="A339" s="133"/>
      <c r="B339" s="133"/>
      <c r="C339" s="133"/>
      <c r="D339" s="133"/>
      <c r="E339" s="133"/>
      <c r="F339" s="133"/>
      <c r="G339" s="133"/>
      <c r="H339" s="133"/>
      <c r="I339" s="133"/>
      <c r="J339" s="133"/>
      <c r="K339" s="133"/>
      <c r="L339" s="133"/>
      <c r="M339" s="133"/>
      <c r="N339" s="133"/>
      <c r="O339" s="133"/>
      <c r="P339" s="133"/>
      <c r="Q339" s="133"/>
      <c r="R339" s="133"/>
      <c r="S339" s="133"/>
      <c r="T339" s="133"/>
      <c r="U339" s="133"/>
      <c r="V339" s="133"/>
      <c r="W339" s="133"/>
      <c r="X339" s="133"/>
    </row>
    <row r="340" spans="1:24" ht="15" x14ac:dyDescent="0.2">
      <c r="A340" s="133"/>
      <c r="B340" s="133"/>
      <c r="C340" s="133"/>
      <c r="D340" s="133"/>
      <c r="E340" s="133"/>
      <c r="F340" s="133"/>
      <c r="G340" s="133"/>
      <c r="H340" s="133"/>
      <c r="I340" s="133"/>
      <c r="J340" s="133"/>
      <c r="K340" s="133"/>
      <c r="L340" s="133"/>
      <c r="M340" s="133"/>
      <c r="N340" s="133"/>
      <c r="O340" s="133"/>
      <c r="P340" s="133"/>
      <c r="Q340" s="133"/>
      <c r="R340" s="133"/>
      <c r="S340" s="133"/>
      <c r="T340" s="133"/>
      <c r="U340" s="133"/>
      <c r="V340" s="133"/>
      <c r="W340" s="133"/>
      <c r="X340" s="133"/>
    </row>
    <row r="341" spans="1:24" ht="15" x14ac:dyDescent="0.2">
      <c r="A341" s="133"/>
      <c r="B341" s="133"/>
      <c r="C341" s="133"/>
      <c r="D341" s="133"/>
      <c r="E341" s="133"/>
      <c r="F341" s="133"/>
      <c r="G341" s="133"/>
      <c r="H341" s="133"/>
      <c r="I341" s="133"/>
      <c r="J341" s="133"/>
      <c r="K341" s="133"/>
      <c r="L341" s="133"/>
      <c r="M341" s="133"/>
      <c r="N341" s="133"/>
      <c r="O341" s="133"/>
      <c r="P341" s="133"/>
      <c r="Q341" s="133"/>
      <c r="R341" s="133"/>
      <c r="S341" s="133"/>
      <c r="T341" s="133"/>
      <c r="U341" s="133"/>
      <c r="V341" s="133"/>
      <c r="W341" s="133"/>
      <c r="X341" s="133"/>
    </row>
    <row r="342" spans="1:24" ht="15" x14ac:dyDescent="0.2">
      <c r="A342" s="133"/>
      <c r="B342" s="133"/>
      <c r="C342" s="133"/>
      <c r="D342" s="133"/>
      <c r="E342" s="133"/>
      <c r="F342" s="133"/>
      <c r="G342" s="133"/>
      <c r="H342" s="133"/>
      <c r="I342" s="133"/>
      <c r="J342" s="133"/>
      <c r="K342" s="133"/>
      <c r="L342" s="133"/>
      <c r="M342" s="133"/>
      <c r="N342" s="133"/>
      <c r="O342" s="133"/>
      <c r="P342" s="133"/>
      <c r="Q342" s="133"/>
      <c r="R342" s="133"/>
      <c r="S342" s="133"/>
      <c r="T342" s="133"/>
      <c r="U342" s="133"/>
      <c r="V342" s="133"/>
      <c r="W342" s="133"/>
      <c r="X342" s="133"/>
    </row>
    <row r="343" spans="1:24" ht="15" x14ac:dyDescent="0.2">
      <c r="A343" s="133"/>
      <c r="B343" s="133"/>
      <c r="C343" s="133"/>
      <c r="D343" s="133"/>
      <c r="E343" s="133"/>
      <c r="F343" s="133"/>
      <c r="G343" s="133"/>
      <c r="H343" s="133"/>
      <c r="I343" s="133"/>
      <c r="J343" s="133"/>
      <c r="K343" s="133"/>
      <c r="L343" s="133"/>
      <c r="M343" s="133"/>
      <c r="N343" s="133"/>
      <c r="O343" s="133"/>
      <c r="P343" s="133"/>
      <c r="Q343" s="133"/>
      <c r="R343" s="133"/>
      <c r="S343" s="133"/>
      <c r="T343" s="133"/>
      <c r="U343" s="133"/>
      <c r="V343" s="133"/>
      <c r="W343" s="133"/>
      <c r="X343" s="133"/>
    </row>
    <row r="344" spans="1:24" ht="15" x14ac:dyDescent="0.2">
      <c r="A344" s="133"/>
      <c r="B344" s="133"/>
      <c r="C344" s="133"/>
      <c r="D344" s="133"/>
      <c r="E344" s="133"/>
      <c r="F344" s="133"/>
      <c r="G344" s="133"/>
      <c r="H344" s="133"/>
      <c r="I344" s="133"/>
      <c r="J344" s="133"/>
      <c r="K344" s="133"/>
      <c r="L344" s="133"/>
      <c r="M344" s="133"/>
      <c r="N344" s="133"/>
      <c r="O344" s="133"/>
      <c r="P344" s="133"/>
      <c r="Q344" s="133"/>
      <c r="R344" s="133"/>
      <c r="S344" s="133"/>
      <c r="T344" s="133"/>
      <c r="U344" s="133"/>
      <c r="V344" s="133"/>
      <c r="W344" s="133"/>
      <c r="X344" s="133"/>
    </row>
    <row r="345" spans="1:24" ht="15" x14ac:dyDescent="0.2">
      <c r="A345" s="133"/>
      <c r="B345" s="133"/>
      <c r="C345" s="133"/>
      <c r="D345" s="133"/>
      <c r="E345" s="133"/>
      <c r="F345" s="133"/>
      <c r="G345" s="133"/>
      <c r="H345" s="133"/>
      <c r="I345" s="133"/>
      <c r="J345" s="133"/>
      <c r="K345" s="133"/>
      <c r="L345" s="133"/>
      <c r="M345" s="133"/>
      <c r="N345" s="133"/>
      <c r="O345" s="133"/>
      <c r="P345" s="133"/>
      <c r="Q345" s="133"/>
      <c r="R345" s="133"/>
      <c r="S345" s="133"/>
      <c r="T345" s="133"/>
      <c r="U345" s="133"/>
      <c r="V345" s="133"/>
      <c r="W345" s="133"/>
      <c r="X345" s="133"/>
    </row>
    <row r="346" spans="1:24" ht="15" x14ac:dyDescent="0.2">
      <c r="A346" s="133"/>
      <c r="B346" s="133"/>
      <c r="C346" s="133"/>
      <c r="D346" s="133"/>
      <c r="E346" s="133"/>
      <c r="F346" s="133"/>
      <c r="G346" s="133"/>
      <c r="H346" s="133"/>
      <c r="I346" s="133"/>
      <c r="J346" s="133"/>
      <c r="K346" s="133"/>
      <c r="L346" s="133"/>
      <c r="M346" s="133"/>
      <c r="N346" s="133"/>
      <c r="O346" s="133"/>
      <c r="P346" s="133"/>
      <c r="Q346" s="133"/>
      <c r="R346" s="133"/>
      <c r="S346" s="133"/>
      <c r="T346" s="133"/>
      <c r="U346" s="133"/>
      <c r="V346" s="133"/>
      <c r="W346" s="133"/>
      <c r="X346" s="133"/>
    </row>
    <row r="347" spans="1:24" ht="15" x14ac:dyDescent="0.2">
      <c r="A347" s="133"/>
      <c r="B347" s="133"/>
      <c r="C347" s="133"/>
      <c r="D347" s="133"/>
      <c r="E347" s="133"/>
      <c r="F347" s="133"/>
      <c r="G347" s="133"/>
      <c r="H347" s="133"/>
      <c r="I347" s="133"/>
      <c r="J347" s="133"/>
      <c r="K347" s="133"/>
      <c r="L347" s="133"/>
      <c r="M347" s="133"/>
      <c r="N347" s="133"/>
      <c r="O347" s="133"/>
      <c r="P347" s="133"/>
      <c r="Q347" s="133"/>
      <c r="R347" s="133"/>
      <c r="S347" s="133"/>
      <c r="T347" s="133"/>
      <c r="U347" s="133"/>
      <c r="V347" s="133"/>
      <c r="W347" s="133"/>
      <c r="X347" s="133"/>
    </row>
    <row r="348" spans="1:24" ht="15" x14ac:dyDescent="0.2">
      <c r="A348" s="133"/>
      <c r="B348" s="133"/>
      <c r="C348" s="133"/>
      <c r="D348" s="133"/>
      <c r="E348" s="133"/>
      <c r="F348" s="133"/>
      <c r="G348" s="133"/>
      <c r="H348" s="133"/>
      <c r="I348" s="133"/>
      <c r="J348" s="133"/>
      <c r="K348" s="133"/>
      <c r="L348" s="133"/>
      <c r="M348" s="133"/>
      <c r="N348" s="133"/>
      <c r="O348" s="133"/>
      <c r="P348" s="133"/>
      <c r="Q348" s="133"/>
      <c r="R348" s="133"/>
      <c r="S348" s="133"/>
      <c r="T348" s="133"/>
      <c r="U348" s="133"/>
      <c r="V348" s="133"/>
      <c r="W348" s="133"/>
      <c r="X348" s="133"/>
    </row>
    <row r="349" spans="1:24" ht="15" x14ac:dyDescent="0.2">
      <c r="A349" s="133"/>
      <c r="B349" s="133"/>
      <c r="C349" s="133"/>
      <c r="D349" s="133"/>
      <c r="E349" s="133"/>
      <c r="F349" s="133"/>
      <c r="G349" s="133"/>
      <c r="H349" s="133"/>
      <c r="I349" s="133"/>
      <c r="J349" s="133"/>
      <c r="K349" s="133"/>
      <c r="L349" s="133"/>
      <c r="M349" s="133"/>
      <c r="N349" s="133"/>
      <c r="O349" s="133"/>
      <c r="P349" s="133"/>
      <c r="Q349" s="133"/>
      <c r="R349" s="133"/>
      <c r="S349" s="133"/>
      <c r="T349" s="133"/>
      <c r="U349" s="133"/>
      <c r="V349" s="133"/>
      <c r="W349" s="133"/>
      <c r="X349" s="133"/>
    </row>
    <row r="350" spans="1:24" ht="15" x14ac:dyDescent="0.2">
      <c r="A350" s="133"/>
      <c r="B350" s="133"/>
      <c r="C350" s="133"/>
      <c r="D350" s="133"/>
      <c r="E350" s="133"/>
      <c r="F350" s="133"/>
      <c r="G350" s="133"/>
      <c r="H350" s="133"/>
      <c r="I350" s="133"/>
      <c r="J350" s="133"/>
      <c r="K350" s="133"/>
      <c r="L350" s="133"/>
      <c r="M350" s="133"/>
      <c r="N350" s="133"/>
      <c r="O350" s="133"/>
      <c r="P350" s="133"/>
      <c r="Q350" s="133"/>
      <c r="R350" s="133"/>
      <c r="S350" s="133"/>
      <c r="T350" s="133"/>
      <c r="U350" s="133"/>
      <c r="V350" s="133"/>
      <c r="W350" s="133"/>
      <c r="X350" s="133"/>
    </row>
    <row r="351" spans="1:24" ht="15" x14ac:dyDescent="0.2">
      <c r="A351" s="133"/>
      <c r="B351" s="133"/>
      <c r="C351" s="133"/>
      <c r="D351" s="133"/>
      <c r="E351" s="133"/>
      <c r="F351" s="133"/>
      <c r="G351" s="133"/>
      <c r="H351" s="133"/>
      <c r="I351" s="133"/>
      <c r="J351" s="133"/>
      <c r="K351" s="133"/>
      <c r="L351" s="133"/>
      <c r="M351" s="133"/>
      <c r="N351" s="133"/>
      <c r="O351" s="133"/>
      <c r="P351" s="133"/>
      <c r="Q351" s="133"/>
      <c r="R351" s="133"/>
      <c r="S351" s="133"/>
      <c r="T351" s="133"/>
      <c r="U351" s="133"/>
      <c r="V351" s="133"/>
      <c r="W351" s="133"/>
      <c r="X351" s="133"/>
    </row>
    <row r="352" spans="1:24" ht="15" x14ac:dyDescent="0.2">
      <c r="A352" s="133"/>
      <c r="B352" s="133"/>
      <c r="C352" s="133"/>
      <c r="D352" s="133"/>
      <c r="E352" s="133"/>
      <c r="F352" s="133"/>
      <c r="G352" s="133"/>
      <c r="H352" s="133"/>
      <c r="I352" s="133"/>
      <c r="J352" s="133"/>
      <c r="K352" s="133"/>
      <c r="L352" s="133"/>
      <c r="M352" s="133"/>
      <c r="N352" s="133"/>
      <c r="O352" s="133"/>
      <c r="P352" s="133"/>
      <c r="Q352" s="133"/>
      <c r="R352" s="133"/>
      <c r="S352" s="133"/>
      <c r="T352" s="133"/>
      <c r="U352" s="133"/>
      <c r="V352" s="133"/>
      <c r="W352" s="133"/>
      <c r="X352" s="133"/>
    </row>
    <row r="353" spans="1:24" ht="15" x14ac:dyDescent="0.2">
      <c r="A353" s="133"/>
      <c r="B353" s="133"/>
      <c r="C353" s="133"/>
      <c r="D353" s="133"/>
      <c r="E353" s="133"/>
      <c r="F353" s="133"/>
      <c r="G353" s="133"/>
      <c r="H353" s="133"/>
      <c r="I353" s="133"/>
      <c r="J353" s="133"/>
      <c r="K353" s="133"/>
      <c r="L353" s="133"/>
      <c r="M353" s="133"/>
      <c r="N353" s="133"/>
      <c r="O353" s="133"/>
      <c r="P353" s="133"/>
      <c r="Q353" s="133"/>
      <c r="R353" s="133"/>
      <c r="S353" s="133"/>
      <c r="T353" s="133"/>
      <c r="U353" s="133"/>
      <c r="V353" s="133"/>
      <c r="W353" s="133"/>
      <c r="X353" s="133"/>
    </row>
    <row r="354" spans="1:24" ht="15" x14ac:dyDescent="0.2">
      <c r="A354" s="133"/>
      <c r="B354" s="133"/>
      <c r="C354" s="133"/>
      <c r="D354" s="133"/>
      <c r="E354" s="133"/>
      <c r="F354" s="133"/>
      <c r="G354" s="133"/>
      <c r="H354" s="133"/>
      <c r="I354" s="133"/>
      <c r="J354" s="133"/>
      <c r="K354" s="133"/>
      <c r="L354" s="133"/>
      <c r="M354" s="133"/>
      <c r="N354" s="133"/>
      <c r="O354" s="133"/>
      <c r="P354" s="133"/>
      <c r="Q354" s="133"/>
      <c r="R354" s="133"/>
      <c r="S354" s="133"/>
      <c r="T354" s="133"/>
      <c r="U354" s="133"/>
      <c r="V354" s="133"/>
      <c r="W354" s="133"/>
      <c r="X354" s="133"/>
    </row>
    <row r="355" spans="1:24" ht="15" x14ac:dyDescent="0.2">
      <c r="A355" s="133"/>
      <c r="B355" s="133"/>
      <c r="C355" s="133"/>
      <c r="D355" s="133"/>
      <c r="E355" s="133"/>
      <c r="F355" s="133"/>
      <c r="G355" s="133"/>
      <c r="H355" s="133"/>
      <c r="I355" s="133"/>
      <c r="J355" s="133"/>
      <c r="K355" s="133"/>
      <c r="L355" s="133"/>
      <c r="M355" s="133"/>
      <c r="N355" s="133"/>
      <c r="O355" s="133"/>
      <c r="P355" s="133"/>
      <c r="Q355" s="133"/>
      <c r="R355" s="133"/>
      <c r="S355" s="133"/>
      <c r="T355" s="133"/>
      <c r="U355" s="133"/>
      <c r="V355" s="133"/>
      <c r="W355" s="133"/>
      <c r="X355" s="133"/>
    </row>
    <row r="356" spans="1:24" ht="15" x14ac:dyDescent="0.2">
      <c r="A356" s="133"/>
      <c r="B356" s="133"/>
      <c r="C356" s="133"/>
      <c r="D356" s="133"/>
      <c r="E356" s="133"/>
      <c r="F356" s="133"/>
      <c r="G356" s="133"/>
      <c r="H356" s="133"/>
      <c r="I356" s="133"/>
      <c r="J356" s="133"/>
      <c r="K356" s="133"/>
      <c r="L356" s="133"/>
      <c r="M356" s="133"/>
      <c r="N356" s="133"/>
      <c r="O356" s="133"/>
      <c r="P356" s="133"/>
      <c r="Q356" s="133"/>
      <c r="R356" s="133"/>
      <c r="S356" s="133"/>
      <c r="T356" s="133"/>
      <c r="U356" s="133"/>
      <c r="V356" s="133"/>
      <c r="W356" s="133"/>
      <c r="X356" s="133"/>
    </row>
    <row r="357" spans="1:24" ht="15" x14ac:dyDescent="0.2">
      <c r="A357" s="133"/>
      <c r="B357" s="133"/>
      <c r="C357" s="133"/>
      <c r="D357" s="133"/>
      <c r="E357" s="133"/>
      <c r="F357" s="133"/>
      <c r="G357" s="133"/>
      <c r="H357" s="133"/>
      <c r="I357" s="133"/>
      <c r="J357" s="133"/>
      <c r="K357" s="133"/>
      <c r="L357" s="133"/>
      <c r="M357" s="133"/>
      <c r="N357" s="133"/>
      <c r="O357" s="133"/>
      <c r="P357" s="133"/>
      <c r="Q357" s="133"/>
      <c r="R357" s="133"/>
      <c r="S357" s="133"/>
      <c r="T357" s="133"/>
      <c r="U357" s="133"/>
      <c r="V357" s="133"/>
      <c r="W357" s="133"/>
      <c r="X357" s="133"/>
    </row>
    <row r="358" spans="1:24" ht="15" x14ac:dyDescent="0.2">
      <c r="A358" s="133"/>
      <c r="B358" s="133"/>
      <c r="C358" s="133"/>
      <c r="D358" s="133"/>
      <c r="E358" s="133"/>
      <c r="F358" s="133"/>
      <c r="G358" s="133"/>
      <c r="H358" s="133"/>
      <c r="I358" s="133"/>
      <c r="J358" s="133"/>
      <c r="K358" s="133"/>
      <c r="L358" s="133"/>
      <c r="M358" s="133"/>
      <c r="N358" s="133"/>
      <c r="O358" s="133"/>
      <c r="P358" s="133"/>
      <c r="Q358" s="133"/>
      <c r="R358" s="133"/>
      <c r="S358" s="133"/>
      <c r="T358" s="133"/>
      <c r="U358" s="133"/>
      <c r="V358" s="133"/>
      <c r="W358" s="133"/>
      <c r="X358" s="133"/>
    </row>
    <row r="359" spans="1:24" ht="15" x14ac:dyDescent="0.2">
      <c r="A359" s="133"/>
      <c r="B359" s="133"/>
      <c r="C359" s="133"/>
      <c r="D359" s="133"/>
      <c r="E359" s="133"/>
      <c r="F359" s="133"/>
      <c r="G359" s="133"/>
      <c r="H359" s="133"/>
      <c r="I359" s="133"/>
      <c r="J359" s="133"/>
      <c r="K359" s="133"/>
      <c r="L359" s="133"/>
      <c r="M359" s="133"/>
      <c r="N359" s="133"/>
      <c r="O359" s="133"/>
      <c r="P359" s="133"/>
      <c r="Q359" s="133"/>
      <c r="R359" s="133"/>
      <c r="S359" s="133"/>
      <c r="T359" s="133"/>
      <c r="U359" s="133"/>
      <c r="V359" s="133"/>
      <c r="W359" s="133"/>
      <c r="X359" s="133"/>
    </row>
    <row r="360" spans="1:24" ht="15" x14ac:dyDescent="0.2">
      <c r="A360" s="133"/>
      <c r="B360" s="133"/>
      <c r="C360" s="133"/>
      <c r="D360" s="133"/>
      <c r="E360" s="133"/>
      <c r="F360" s="133"/>
      <c r="G360" s="133"/>
      <c r="H360" s="133"/>
      <c r="I360" s="133"/>
      <c r="J360" s="133"/>
      <c r="K360" s="133"/>
      <c r="L360" s="133"/>
      <c r="M360" s="133"/>
      <c r="N360" s="133"/>
      <c r="O360" s="133"/>
      <c r="P360" s="133"/>
      <c r="Q360" s="133"/>
      <c r="R360" s="133"/>
      <c r="S360" s="133"/>
      <c r="T360" s="133"/>
      <c r="U360" s="133"/>
      <c r="V360" s="133"/>
      <c r="W360" s="133"/>
      <c r="X360" s="133"/>
    </row>
    <row r="361" spans="1:24" ht="15" x14ac:dyDescent="0.2">
      <c r="A361" s="133"/>
      <c r="B361" s="133"/>
      <c r="C361" s="133"/>
      <c r="D361" s="133"/>
      <c r="E361" s="133"/>
      <c r="F361" s="133"/>
      <c r="G361" s="133"/>
      <c r="H361" s="133"/>
      <c r="I361" s="133"/>
      <c r="J361" s="133"/>
      <c r="K361" s="133"/>
      <c r="L361" s="133"/>
      <c r="M361" s="133"/>
      <c r="N361" s="133"/>
      <c r="O361" s="133"/>
      <c r="P361" s="133"/>
      <c r="Q361" s="133"/>
      <c r="R361" s="133"/>
      <c r="S361" s="133"/>
      <c r="T361" s="133"/>
      <c r="U361" s="133"/>
      <c r="V361" s="133"/>
      <c r="W361" s="133"/>
      <c r="X361" s="133"/>
    </row>
    <row r="362" spans="1:24" ht="15" x14ac:dyDescent="0.2">
      <c r="A362" s="133"/>
      <c r="B362" s="133"/>
      <c r="C362" s="133"/>
      <c r="D362" s="133"/>
      <c r="E362" s="133"/>
      <c r="F362" s="133"/>
      <c r="G362" s="133"/>
      <c r="H362" s="133"/>
      <c r="I362" s="133"/>
      <c r="J362" s="133"/>
      <c r="K362" s="133"/>
      <c r="L362" s="133"/>
      <c r="M362" s="133"/>
      <c r="N362" s="133"/>
      <c r="O362" s="133"/>
      <c r="P362" s="133"/>
      <c r="Q362" s="133"/>
      <c r="R362" s="133"/>
      <c r="S362" s="133"/>
      <c r="T362" s="133"/>
      <c r="U362" s="133"/>
      <c r="V362" s="133"/>
      <c r="W362" s="133"/>
      <c r="X362" s="133"/>
    </row>
    <row r="363" spans="1:24" ht="15" x14ac:dyDescent="0.2">
      <c r="A363" s="133"/>
      <c r="B363" s="133"/>
      <c r="C363" s="133"/>
      <c r="D363" s="133"/>
      <c r="E363" s="133"/>
      <c r="F363" s="133"/>
      <c r="G363" s="133"/>
      <c r="H363" s="133"/>
      <c r="I363" s="133"/>
      <c r="J363" s="133"/>
      <c r="K363" s="133"/>
      <c r="L363" s="133"/>
      <c r="M363" s="133"/>
      <c r="N363" s="133"/>
      <c r="O363" s="133"/>
      <c r="P363" s="133"/>
      <c r="Q363" s="133"/>
      <c r="R363" s="133"/>
      <c r="S363" s="133"/>
      <c r="T363" s="133"/>
      <c r="U363" s="133"/>
      <c r="V363" s="133"/>
      <c r="W363" s="133"/>
      <c r="X363" s="133"/>
    </row>
    <row r="364" spans="1:24" ht="15" x14ac:dyDescent="0.2">
      <c r="A364" s="133"/>
      <c r="B364" s="133"/>
      <c r="C364" s="133"/>
      <c r="D364" s="133"/>
      <c r="E364" s="133"/>
      <c r="F364" s="133"/>
      <c r="G364" s="133"/>
      <c r="H364" s="133"/>
      <c r="I364" s="133"/>
      <c r="J364" s="133"/>
      <c r="K364" s="133"/>
      <c r="L364" s="133"/>
      <c r="M364" s="133"/>
      <c r="N364" s="133"/>
      <c r="O364" s="133"/>
      <c r="P364" s="133"/>
      <c r="Q364" s="133"/>
      <c r="R364" s="133"/>
      <c r="S364" s="133"/>
      <c r="T364" s="133"/>
      <c r="U364" s="133"/>
      <c r="V364" s="133"/>
      <c r="W364" s="133"/>
      <c r="X364" s="133"/>
    </row>
    <row r="365" spans="1:24" ht="15" x14ac:dyDescent="0.2">
      <c r="A365" s="133"/>
      <c r="B365" s="133"/>
      <c r="C365" s="133"/>
      <c r="D365" s="133"/>
      <c r="E365" s="133"/>
      <c r="F365" s="133"/>
      <c r="G365" s="133"/>
      <c r="H365" s="133"/>
      <c r="I365" s="133"/>
      <c r="J365" s="133"/>
      <c r="K365" s="133"/>
      <c r="L365" s="133"/>
      <c r="M365" s="133"/>
      <c r="N365" s="133"/>
      <c r="O365" s="133"/>
      <c r="P365" s="133"/>
      <c r="Q365" s="133"/>
      <c r="R365" s="133"/>
      <c r="S365" s="133"/>
      <c r="T365" s="133"/>
      <c r="U365" s="133"/>
      <c r="V365" s="133"/>
      <c r="W365" s="133"/>
      <c r="X365" s="133"/>
    </row>
    <row r="366" spans="1:24" ht="15" x14ac:dyDescent="0.2">
      <c r="A366" s="133"/>
      <c r="B366" s="133"/>
      <c r="C366" s="133"/>
      <c r="D366" s="133"/>
      <c r="E366" s="133"/>
      <c r="F366" s="133"/>
      <c r="G366" s="133"/>
      <c r="H366" s="133"/>
      <c r="I366" s="133"/>
      <c r="J366" s="133"/>
      <c r="K366" s="133"/>
      <c r="L366" s="133"/>
      <c r="M366" s="133"/>
      <c r="N366" s="133"/>
      <c r="O366" s="133"/>
      <c r="P366" s="133"/>
      <c r="Q366" s="133"/>
      <c r="R366" s="133"/>
      <c r="S366" s="133"/>
      <c r="T366" s="133"/>
      <c r="U366" s="133"/>
      <c r="V366" s="133"/>
      <c r="W366" s="133"/>
      <c r="X366" s="133"/>
    </row>
    <row r="367" spans="1:24" ht="15" x14ac:dyDescent="0.2">
      <c r="A367" s="133"/>
      <c r="B367" s="133"/>
      <c r="C367" s="133"/>
      <c r="D367" s="133"/>
      <c r="E367" s="133"/>
      <c r="F367" s="133"/>
      <c r="G367" s="133"/>
      <c r="H367" s="133"/>
      <c r="I367" s="133"/>
      <c r="J367" s="133"/>
      <c r="K367" s="133"/>
      <c r="L367" s="133"/>
      <c r="M367" s="133"/>
      <c r="N367" s="133"/>
      <c r="O367" s="133"/>
      <c r="P367" s="133"/>
      <c r="Q367" s="133"/>
      <c r="R367" s="133"/>
      <c r="S367" s="133"/>
      <c r="T367" s="133"/>
      <c r="U367" s="133"/>
      <c r="V367" s="133"/>
      <c r="W367" s="133"/>
      <c r="X367" s="133"/>
    </row>
    <row r="368" spans="1:24" ht="15" x14ac:dyDescent="0.2">
      <c r="A368" s="133"/>
      <c r="B368" s="133"/>
      <c r="C368" s="133"/>
      <c r="D368" s="133"/>
      <c r="E368" s="133"/>
      <c r="F368" s="133"/>
      <c r="G368" s="133"/>
      <c r="H368" s="133"/>
      <c r="I368" s="133"/>
      <c r="J368" s="133"/>
      <c r="K368" s="133"/>
      <c r="L368" s="133"/>
      <c r="M368" s="133"/>
      <c r="N368" s="133"/>
      <c r="O368" s="133"/>
      <c r="P368" s="133"/>
      <c r="Q368" s="133"/>
      <c r="R368" s="133"/>
      <c r="S368" s="133"/>
      <c r="T368" s="133"/>
      <c r="U368" s="133"/>
      <c r="V368" s="133"/>
      <c r="W368" s="133"/>
      <c r="X368" s="133"/>
    </row>
    <row r="369" spans="1:24" ht="15" x14ac:dyDescent="0.2">
      <c r="A369" s="133"/>
      <c r="B369" s="133"/>
      <c r="C369" s="133"/>
      <c r="D369" s="133"/>
      <c r="E369" s="133"/>
      <c r="F369" s="133"/>
      <c r="G369" s="133"/>
      <c r="H369" s="133"/>
      <c r="I369" s="133"/>
      <c r="J369" s="133"/>
      <c r="K369" s="133"/>
      <c r="L369" s="133"/>
      <c r="M369" s="133"/>
      <c r="N369" s="133"/>
      <c r="O369" s="133"/>
      <c r="P369" s="133"/>
      <c r="Q369" s="133"/>
      <c r="R369" s="133"/>
      <c r="S369" s="133"/>
      <c r="T369" s="133"/>
      <c r="U369" s="133"/>
      <c r="V369" s="133"/>
      <c r="W369" s="133"/>
      <c r="X369" s="133"/>
    </row>
    <row r="370" spans="1:24" ht="15" x14ac:dyDescent="0.2">
      <c r="A370" s="133"/>
      <c r="B370" s="133"/>
      <c r="C370" s="133"/>
      <c r="D370" s="133"/>
      <c r="E370" s="133"/>
      <c r="F370" s="133"/>
      <c r="G370" s="133"/>
      <c r="H370" s="133"/>
      <c r="I370" s="133"/>
      <c r="J370" s="133"/>
      <c r="K370" s="133"/>
      <c r="L370" s="133"/>
      <c r="M370" s="133"/>
      <c r="N370" s="133"/>
      <c r="O370" s="133"/>
      <c r="P370" s="133"/>
      <c r="Q370" s="133"/>
      <c r="R370" s="133"/>
      <c r="S370" s="133"/>
      <c r="T370" s="133"/>
      <c r="U370" s="133"/>
      <c r="V370" s="133"/>
      <c r="W370" s="133"/>
      <c r="X370" s="133"/>
    </row>
    <row r="371" spans="1:24" ht="15" x14ac:dyDescent="0.2">
      <c r="A371" s="133"/>
      <c r="B371" s="133"/>
      <c r="C371" s="133"/>
      <c r="D371" s="133"/>
      <c r="E371" s="133"/>
      <c r="F371" s="133"/>
      <c r="G371" s="133"/>
      <c r="H371" s="133"/>
      <c r="I371" s="133"/>
      <c r="J371" s="133"/>
      <c r="K371" s="133"/>
      <c r="L371" s="133"/>
      <c r="M371" s="133"/>
      <c r="N371" s="133"/>
      <c r="O371" s="133"/>
      <c r="P371" s="133"/>
      <c r="Q371" s="133"/>
      <c r="R371" s="133"/>
      <c r="S371" s="133"/>
      <c r="T371" s="133"/>
      <c r="U371" s="133"/>
      <c r="V371" s="133"/>
      <c r="W371" s="133"/>
      <c r="X371" s="133"/>
    </row>
    <row r="372" spans="1:24" ht="15" x14ac:dyDescent="0.2">
      <c r="A372" s="133"/>
      <c r="B372" s="133"/>
      <c r="C372" s="133"/>
      <c r="D372" s="133"/>
      <c r="E372" s="133"/>
      <c r="F372" s="133"/>
      <c r="G372" s="133"/>
      <c r="H372" s="133"/>
      <c r="I372" s="133"/>
      <c r="J372" s="133"/>
      <c r="K372" s="133"/>
      <c r="L372" s="133"/>
      <c r="M372" s="133"/>
      <c r="N372" s="133"/>
      <c r="O372" s="133"/>
      <c r="P372" s="133"/>
      <c r="Q372" s="133"/>
      <c r="R372" s="133"/>
      <c r="S372" s="133"/>
      <c r="T372" s="133"/>
      <c r="U372" s="133"/>
      <c r="V372" s="133"/>
      <c r="W372" s="133"/>
      <c r="X372" s="133"/>
    </row>
    <row r="373" spans="1:24" ht="15" x14ac:dyDescent="0.2">
      <c r="A373" s="133"/>
      <c r="B373" s="133"/>
      <c r="C373" s="133"/>
      <c r="D373" s="133"/>
      <c r="E373" s="133"/>
      <c r="F373" s="133"/>
      <c r="G373" s="133"/>
      <c r="H373" s="133"/>
      <c r="I373" s="133"/>
      <c r="J373" s="133"/>
      <c r="K373" s="133"/>
      <c r="L373" s="133"/>
      <c r="M373" s="133"/>
      <c r="N373" s="133"/>
      <c r="O373" s="133"/>
      <c r="P373" s="133"/>
      <c r="Q373" s="133"/>
      <c r="R373" s="133"/>
      <c r="S373" s="133"/>
      <c r="T373" s="133"/>
      <c r="U373" s="133"/>
      <c r="V373" s="133"/>
      <c r="W373" s="133"/>
      <c r="X373" s="133"/>
    </row>
    <row r="374" spans="1:24" ht="15" x14ac:dyDescent="0.2">
      <c r="A374" s="133"/>
      <c r="B374" s="133"/>
      <c r="C374" s="133"/>
      <c r="D374" s="133"/>
      <c r="E374" s="133"/>
      <c r="F374" s="133"/>
      <c r="G374" s="133"/>
      <c r="H374" s="133"/>
      <c r="I374" s="133"/>
      <c r="J374" s="133"/>
      <c r="K374" s="133"/>
      <c r="L374" s="133"/>
      <c r="M374" s="133"/>
      <c r="N374" s="133"/>
      <c r="O374" s="133"/>
      <c r="P374" s="133"/>
      <c r="Q374" s="133"/>
      <c r="R374" s="133"/>
      <c r="S374" s="133"/>
      <c r="T374" s="133"/>
      <c r="U374" s="133"/>
      <c r="V374" s="133"/>
      <c r="W374" s="133"/>
      <c r="X374" s="133"/>
    </row>
    <row r="375" spans="1:24" ht="15" x14ac:dyDescent="0.2">
      <c r="A375" s="133"/>
      <c r="B375" s="133"/>
      <c r="C375" s="133"/>
      <c r="D375" s="133"/>
      <c r="E375" s="133"/>
      <c r="F375" s="133"/>
      <c r="G375" s="133"/>
      <c r="H375" s="133"/>
      <c r="I375" s="133"/>
      <c r="J375" s="133"/>
      <c r="K375" s="133"/>
      <c r="L375" s="133"/>
      <c r="M375" s="133"/>
      <c r="N375" s="133"/>
      <c r="O375" s="133"/>
      <c r="P375" s="133"/>
      <c r="Q375" s="133"/>
      <c r="R375" s="133"/>
      <c r="S375" s="133"/>
      <c r="T375" s="133"/>
      <c r="U375" s="133"/>
      <c r="V375" s="133"/>
      <c r="W375" s="133"/>
      <c r="X375" s="133"/>
    </row>
    <row r="376" spans="1:24" ht="15" x14ac:dyDescent="0.2">
      <c r="A376" s="133"/>
      <c r="B376" s="133"/>
      <c r="C376" s="133"/>
      <c r="D376" s="133"/>
      <c r="E376" s="133"/>
      <c r="F376" s="133"/>
      <c r="G376" s="133"/>
      <c r="H376" s="133"/>
      <c r="I376" s="133"/>
      <c r="J376" s="133"/>
      <c r="K376" s="133"/>
      <c r="L376" s="133"/>
      <c r="M376" s="133"/>
      <c r="N376" s="133"/>
      <c r="O376" s="133"/>
      <c r="P376" s="133"/>
      <c r="Q376" s="133"/>
      <c r="R376" s="133"/>
      <c r="S376" s="133"/>
      <c r="T376" s="133"/>
      <c r="U376" s="133"/>
      <c r="V376" s="133"/>
      <c r="W376" s="133"/>
      <c r="X376" s="133"/>
    </row>
    <row r="377" spans="1:24" ht="15" x14ac:dyDescent="0.2">
      <c r="A377" s="133"/>
      <c r="B377" s="133"/>
      <c r="C377" s="133"/>
      <c r="D377" s="133"/>
      <c r="E377" s="133"/>
      <c r="F377" s="133"/>
      <c r="G377" s="133"/>
      <c r="H377" s="133"/>
      <c r="I377" s="133"/>
      <c r="J377" s="133"/>
      <c r="K377" s="133"/>
      <c r="L377" s="133"/>
      <c r="M377" s="133"/>
      <c r="N377" s="133"/>
      <c r="O377" s="133"/>
      <c r="P377" s="133"/>
      <c r="Q377" s="133"/>
      <c r="R377" s="133"/>
      <c r="S377" s="133"/>
      <c r="T377" s="133"/>
      <c r="U377" s="133"/>
      <c r="V377" s="133"/>
      <c r="W377" s="133"/>
      <c r="X377" s="133"/>
    </row>
    <row r="378" spans="1:24" ht="15" x14ac:dyDescent="0.2">
      <c r="A378" s="133"/>
      <c r="B378" s="133"/>
      <c r="C378" s="133"/>
      <c r="D378" s="133"/>
      <c r="E378" s="133"/>
      <c r="F378" s="133"/>
      <c r="G378" s="133"/>
      <c r="H378" s="133"/>
      <c r="I378" s="133"/>
      <c r="J378" s="133"/>
      <c r="K378" s="133"/>
      <c r="L378" s="133"/>
      <c r="M378" s="133"/>
      <c r="N378" s="133"/>
      <c r="O378" s="133"/>
      <c r="P378" s="133"/>
      <c r="Q378" s="133"/>
      <c r="R378" s="133"/>
      <c r="S378" s="133"/>
      <c r="T378" s="133"/>
      <c r="U378" s="133"/>
      <c r="V378" s="133"/>
      <c r="W378" s="133"/>
      <c r="X378" s="133"/>
    </row>
    <row r="379" spans="1:24" ht="15" x14ac:dyDescent="0.2">
      <c r="A379" s="133"/>
      <c r="B379" s="133"/>
      <c r="C379" s="133"/>
      <c r="D379" s="133"/>
      <c r="E379" s="133"/>
      <c r="F379" s="133"/>
      <c r="G379" s="133"/>
      <c r="H379" s="133"/>
      <c r="I379" s="133"/>
      <c r="J379" s="133"/>
      <c r="K379" s="133"/>
      <c r="L379" s="133"/>
      <c r="M379" s="133"/>
      <c r="N379" s="133"/>
      <c r="O379" s="133"/>
      <c r="P379" s="133"/>
      <c r="Q379" s="133"/>
      <c r="R379" s="133"/>
      <c r="S379" s="133"/>
      <c r="T379" s="133"/>
      <c r="U379" s="133"/>
      <c r="V379" s="133"/>
      <c r="W379" s="133"/>
      <c r="X379" s="133"/>
    </row>
    <row r="380" spans="1:24" ht="15" x14ac:dyDescent="0.2">
      <c r="A380" s="133"/>
      <c r="B380" s="133"/>
      <c r="C380" s="133"/>
      <c r="D380" s="133"/>
      <c r="E380" s="133"/>
      <c r="F380" s="133"/>
      <c r="G380" s="133"/>
      <c r="H380" s="133"/>
      <c r="I380" s="133"/>
      <c r="J380" s="133"/>
      <c r="K380" s="133"/>
      <c r="L380" s="133"/>
      <c r="M380" s="133"/>
      <c r="N380" s="133"/>
      <c r="O380" s="133"/>
      <c r="P380" s="133"/>
      <c r="Q380" s="133"/>
      <c r="R380" s="133"/>
      <c r="S380" s="133"/>
      <c r="T380" s="133"/>
      <c r="U380" s="133"/>
      <c r="V380" s="133"/>
      <c r="W380" s="133"/>
      <c r="X380" s="133"/>
    </row>
    <row r="381" spans="1:24" ht="15" x14ac:dyDescent="0.2">
      <c r="A381" s="133"/>
      <c r="B381" s="133"/>
      <c r="C381" s="133"/>
      <c r="D381" s="133"/>
      <c r="E381" s="133"/>
      <c r="F381" s="133"/>
      <c r="G381" s="133"/>
      <c r="H381" s="133"/>
      <c r="I381" s="133"/>
      <c r="J381" s="133"/>
      <c r="K381" s="133"/>
      <c r="L381" s="133"/>
      <c r="M381" s="133"/>
      <c r="N381" s="133"/>
      <c r="O381" s="133"/>
      <c r="P381" s="133"/>
      <c r="Q381" s="133"/>
      <c r="R381" s="133"/>
      <c r="S381" s="133"/>
      <c r="T381" s="133"/>
      <c r="U381" s="133"/>
      <c r="V381" s="133"/>
      <c r="W381" s="133"/>
      <c r="X381" s="133"/>
    </row>
    <row r="382" spans="1:24" ht="15" x14ac:dyDescent="0.2">
      <c r="A382" s="133"/>
      <c r="B382" s="133"/>
      <c r="C382" s="133"/>
      <c r="D382" s="133"/>
      <c r="E382" s="133"/>
      <c r="F382" s="133"/>
      <c r="G382" s="133"/>
      <c r="H382" s="133"/>
      <c r="I382" s="133"/>
      <c r="J382" s="133"/>
      <c r="K382" s="133"/>
      <c r="L382" s="133"/>
      <c r="M382" s="133"/>
      <c r="N382" s="133"/>
      <c r="O382" s="133"/>
      <c r="P382" s="133"/>
      <c r="Q382" s="133"/>
      <c r="R382" s="133"/>
      <c r="S382" s="133"/>
      <c r="T382" s="133"/>
      <c r="U382" s="133"/>
      <c r="V382" s="133"/>
      <c r="W382" s="133"/>
      <c r="X382" s="133"/>
    </row>
    <row r="383" spans="1:24" ht="15" x14ac:dyDescent="0.2">
      <c r="A383" s="133"/>
      <c r="B383" s="133"/>
      <c r="C383" s="133"/>
      <c r="D383" s="133"/>
      <c r="E383" s="133"/>
      <c r="F383" s="133"/>
      <c r="G383" s="133"/>
      <c r="H383" s="133"/>
      <c r="I383" s="133"/>
      <c r="J383" s="133"/>
      <c r="K383" s="133"/>
      <c r="L383" s="133"/>
      <c r="M383" s="133"/>
      <c r="N383" s="133"/>
      <c r="O383" s="133"/>
      <c r="P383" s="133"/>
      <c r="Q383" s="133"/>
      <c r="R383" s="133"/>
      <c r="S383" s="133"/>
      <c r="T383" s="133"/>
      <c r="U383" s="133"/>
      <c r="V383" s="133"/>
      <c r="W383" s="133"/>
      <c r="X383" s="133"/>
    </row>
    <row r="384" spans="1:24" ht="15" x14ac:dyDescent="0.2">
      <c r="A384" s="133"/>
      <c r="B384" s="133"/>
      <c r="C384" s="133"/>
      <c r="D384" s="133"/>
      <c r="E384" s="133"/>
      <c r="F384" s="133"/>
      <c r="G384" s="133"/>
      <c r="H384" s="133"/>
      <c r="I384" s="133"/>
      <c r="J384" s="133"/>
      <c r="K384" s="133"/>
      <c r="L384" s="133"/>
      <c r="M384" s="133"/>
      <c r="N384" s="133"/>
      <c r="O384" s="133"/>
      <c r="P384" s="133"/>
      <c r="Q384" s="133"/>
      <c r="R384" s="133"/>
      <c r="S384" s="133"/>
      <c r="T384" s="133"/>
      <c r="U384" s="133"/>
      <c r="V384" s="133"/>
      <c r="W384" s="133"/>
      <c r="X384" s="133"/>
    </row>
    <row r="385" spans="1:24" ht="15" x14ac:dyDescent="0.2">
      <c r="A385" s="133"/>
      <c r="B385" s="133"/>
      <c r="C385" s="133"/>
      <c r="D385" s="133"/>
      <c r="E385" s="133"/>
      <c r="F385" s="133"/>
      <c r="G385" s="133"/>
      <c r="H385" s="133"/>
      <c r="I385" s="133"/>
      <c r="J385" s="133"/>
      <c r="K385" s="133"/>
      <c r="L385" s="133"/>
      <c r="M385" s="133"/>
      <c r="N385" s="133"/>
      <c r="O385" s="133"/>
      <c r="P385" s="133"/>
      <c r="Q385" s="133"/>
      <c r="R385" s="133"/>
      <c r="S385" s="133"/>
      <c r="T385" s="133"/>
      <c r="U385" s="133"/>
      <c r="V385" s="133"/>
      <c r="W385" s="133"/>
      <c r="X385" s="133"/>
    </row>
    <row r="386" spans="1:24" ht="15" x14ac:dyDescent="0.2">
      <c r="A386" s="133"/>
      <c r="B386" s="133"/>
      <c r="C386" s="133"/>
      <c r="D386" s="133"/>
      <c r="E386" s="133"/>
      <c r="F386" s="133"/>
      <c r="G386" s="133"/>
      <c r="H386" s="133"/>
      <c r="I386" s="133"/>
      <c r="J386" s="133"/>
      <c r="K386" s="133"/>
      <c r="L386" s="133"/>
      <c r="M386" s="133"/>
      <c r="N386" s="133"/>
      <c r="O386" s="133"/>
      <c r="P386" s="133"/>
      <c r="Q386" s="133"/>
      <c r="R386" s="133"/>
      <c r="S386" s="133"/>
      <c r="T386" s="133"/>
      <c r="U386" s="133"/>
      <c r="V386" s="133"/>
      <c r="W386" s="133"/>
      <c r="X386" s="133"/>
    </row>
    <row r="387" spans="1:24" ht="15" x14ac:dyDescent="0.2">
      <c r="A387" s="133"/>
      <c r="B387" s="133"/>
      <c r="C387" s="133"/>
      <c r="D387" s="133"/>
      <c r="E387" s="133"/>
      <c r="F387" s="133"/>
      <c r="G387" s="133"/>
      <c r="H387" s="133"/>
      <c r="I387" s="133"/>
      <c r="J387" s="133"/>
      <c r="K387" s="133"/>
      <c r="L387" s="133"/>
      <c r="M387" s="133"/>
      <c r="N387" s="133"/>
      <c r="O387" s="133"/>
      <c r="P387" s="133"/>
      <c r="Q387" s="133"/>
      <c r="R387" s="133"/>
      <c r="S387" s="133"/>
      <c r="T387" s="133"/>
      <c r="U387" s="133"/>
      <c r="V387" s="133"/>
      <c r="W387" s="133"/>
      <c r="X387" s="133"/>
    </row>
    <row r="388" spans="1:24" ht="15" x14ac:dyDescent="0.2">
      <c r="A388" s="133"/>
      <c r="B388" s="133"/>
      <c r="C388" s="133"/>
      <c r="D388" s="133"/>
      <c r="E388" s="133"/>
      <c r="F388" s="133"/>
      <c r="G388" s="133"/>
      <c r="H388" s="133"/>
      <c r="I388" s="133"/>
      <c r="J388" s="133"/>
      <c r="K388" s="133"/>
      <c r="L388" s="133"/>
      <c r="M388" s="133"/>
      <c r="N388" s="133"/>
      <c r="O388" s="133"/>
      <c r="P388" s="133"/>
      <c r="Q388" s="133"/>
      <c r="R388" s="133"/>
      <c r="S388" s="133"/>
      <c r="T388" s="133"/>
      <c r="U388" s="133"/>
      <c r="V388" s="133"/>
      <c r="W388" s="133"/>
      <c r="X388" s="133"/>
    </row>
    <row r="389" spans="1:24" ht="15" x14ac:dyDescent="0.2">
      <c r="A389" s="133"/>
      <c r="B389" s="133"/>
      <c r="C389" s="133"/>
      <c r="D389" s="133"/>
      <c r="E389" s="133"/>
      <c r="F389" s="133"/>
      <c r="G389" s="133"/>
      <c r="H389" s="133"/>
      <c r="I389" s="133"/>
      <c r="J389" s="133"/>
      <c r="K389" s="133"/>
      <c r="L389" s="133"/>
      <c r="M389" s="133"/>
      <c r="N389" s="133"/>
      <c r="O389" s="133"/>
      <c r="P389" s="133"/>
      <c r="Q389" s="133"/>
      <c r="R389" s="133"/>
      <c r="S389" s="133"/>
      <c r="T389" s="133"/>
      <c r="U389" s="133"/>
      <c r="V389" s="133"/>
      <c r="W389" s="133"/>
      <c r="X389" s="133"/>
    </row>
    <row r="390" spans="1:24" ht="15" x14ac:dyDescent="0.2">
      <c r="A390" s="133"/>
      <c r="B390" s="133"/>
      <c r="C390" s="133"/>
      <c r="D390" s="133"/>
      <c r="E390" s="133"/>
      <c r="F390" s="133"/>
      <c r="G390" s="133"/>
      <c r="H390" s="133"/>
      <c r="I390" s="133"/>
      <c r="J390" s="133"/>
      <c r="K390" s="133"/>
      <c r="L390" s="133"/>
      <c r="M390" s="133"/>
      <c r="N390" s="133"/>
      <c r="O390" s="133"/>
      <c r="P390" s="133"/>
      <c r="Q390" s="133"/>
      <c r="R390" s="133"/>
      <c r="S390" s="133"/>
      <c r="T390" s="133"/>
      <c r="U390" s="133"/>
      <c r="V390" s="133"/>
      <c r="W390" s="133"/>
      <c r="X390" s="133"/>
    </row>
    <row r="391" spans="1:24" ht="15" x14ac:dyDescent="0.2">
      <c r="A391" s="133"/>
      <c r="B391" s="133"/>
      <c r="C391" s="133"/>
      <c r="D391" s="133"/>
      <c r="E391" s="133"/>
      <c r="F391" s="133"/>
      <c r="G391" s="133"/>
      <c r="H391" s="133"/>
      <c r="I391" s="133"/>
      <c r="J391" s="133"/>
      <c r="K391" s="133"/>
      <c r="L391" s="133"/>
      <c r="M391" s="133"/>
      <c r="N391" s="133"/>
      <c r="O391" s="133"/>
      <c r="P391" s="133"/>
      <c r="Q391" s="133"/>
      <c r="R391" s="133"/>
      <c r="S391" s="133"/>
      <c r="T391" s="133"/>
      <c r="U391" s="133"/>
      <c r="V391" s="133"/>
      <c r="W391" s="133"/>
      <c r="X391" s="133"/>
    </row>
    <row r="392" spans="1:24" ht="15" x14ac:dyDescent="0.2">
      <c r="A392" s="133"/>
      <c r="B392" s="133"/>
      <c r="C392" s="133"/>
      <c r="D392" s="133"/>
      <c r="E392" s="133"/>
      <c r="F392" s="133"/>
      <c r="G392" s="133"/>
      <c r="H392" s="133"/>
      <c r="I392" s="133"/>
      <c r="J392" s="133"/>
      <c r="K392" s="133"/>
      <c r="L392" s="133"/>
      <c r="M392" s="133"/>
      <c r="N392" s="133"/>
      <c r="O392" s="133"/>
      <c r="P392" s="133"/>
      <c r="Q392" s="133"/>
      <c r="R392" s="133"/>
      <c r="S392" s="133"/>
      <c r="T392" s="133"/>
      <c r="U392" s="133"/>
      <c r="V392" s="133"/>
      <c r="W392" s="133"/>
      <c r="X392" s="133"/>
    </row>
    <row r="393" spans="1:24" ht="15" x14ac:dyDescent="0.2">
      <c r="A393" s="133"/>
      <c r="B393" s="133"/>
      <c r="C393" s="133"/>
      <c r="D393" s="133"/>
      <c r="E393" s="133"/>
      <c r="F393" s="133"/>
      <c r="G393" s="133"/>
      <c r="H393" s="133"/>
      <c r="I393" s="133"/>
      <c r="J393" s="133"/>
      <c r="K393" s="133"/>
      <c r="L393" s="133"/>
      <c r="M393" s="133"/>
      <c r="N393" s="133"/>
      <c r="O393" s="133"/>
      <c r="P393" s="133"/>
      <c r="Q393" s="133"/>
      <c r="R393" s="133"/>
      <c r="S393" s="133"/>
      <c r="T393" s="133"/>
      <c r="U393" s="133"/>
      <c r="V393" s="133"/>
      <c r="W393" s="133"/>
      <c r="X393" s="133"/>
    </row>
    <row r="394" spans="1:24" ht="15" x14ac:dyDescent="0.2">
      <c r="A394" s="133"/>
      <c r="B394" s="133"/>
      <c r="C394" s="133"/>
      <c r="D394" s="133"/>
      <c r="E394" s="133"/>
      <c r="F394" s="133"/>
      <c r="G394" s="133"/>
      <c r="H394" s="133"/>
      <c r="I394" s="133"/>
      <c r="J394" s="133"/>
      <c r="K394" s="133"/>
      <c r="L394" s="133"/>
      <c r="M394" s="133"/>
      <c r="N394" s="133"/>
      <c r="O394" s="133"/>
      <c r="P394" s="133"/>
      <c r="Q394" s="133"/>
      <c r="R394" s="133"/>
      <c r="S394" s="133"/>
      <c r="T394" s="133"/>
      <c r="U394" s="133"/>
      <c r="V394" s="133"/>
      <c r="W394" s="133"/>
      <c r="X394" s="133"/>
    </row>
    <row r="395" spans="1:24" ht="15" x14ac:dyDescent="0.2">
      <c r="A395" s="133"/>
      <c r="B395" s="133"/>
      <c r="C395" s="133"/>
      <c r="D395" s="133"/>
      <c r="E395" s="133"/>
      <c r="F395" s="133"/>
      <c r="G395" s="133"/>
      <c r="H395" s="133"/>
      <c r="I395" s="133"/>
      <c r="J395" s="133"/>
      <c r="K395" s="133"/>
      <c r="L395" s="133"/>
      <c r="M395" s="133"/>
      <c r="N395" s="133"/>
      <c r="O395" s="133"/>
      <c r="P395" s="133"/>
      <c r="Q395" s="133"/>
      <c r="R395" s="133"/>
      <c r="S395" s="133"/>
      <c r="T395" s="133"/>
      <c r="U395" s="133"/>
      <c r="V395" s="133"/>
      <c r="W395" s="133"/>
      <c r="X395" s="133"/>
    </row>
    <row r="396" spans="1:24" ht="15" x14ac:dyDescent="0.2">
      <c r="A396" s="133"/>
      <c r="B396" s="133"/>
      <c r="C396" s="133"/>
      <c r="D396" s="133"/>
      <c r="E396" s="133"/>
      <c r="F396" s="133"/>
      <c r="G396" s="133"/>
      <c r="H396" s="133"/>
      <c r="I396" s="133"/>
      <c r="J396" s="133"/>
      <c r="K396" s="133"/>
      <c r="L396" s="133"/>
      <c r="M396" s="133"/>
      <c r="N396" s="133"/>
      <c r="O396" s="133"/>
      <c r="P396" s="133"/>
      <c r="Q396" s="133"/>
      <c r="R396" s="133"/>
      <c r="S396" s="133"/>
      <c r="T396" s="133"/>
      <c r="U396" s="133"/>
      <c r="V396" s="133"/>
      <c r="W396" s="133"/>
      <c r="X396" s="133"/>
    </row>
    <row r="397" spans="1:24" ht="15" x14ac:dyDescent="0.2">
      <c r="A397" s="133"/>
      <c r="B397" s="133"/>
      <c r="C397" s="133"/>
      <c r="D397" s="133"/>
      <c r="E397" s="133"/>
      <c r="F397" s="133"/>
      <c r="G397" s="133"/>
      <c r="H397" s="133"/>
      <c r="I397" s="133"/>
      <c r="J397" s="133"/>
      <c r="K397" s="133"/>
      <c r="L397" s="133"/>
      <c r="M397" s="133"/>
      <c r="N397" s="133"/>
      <c r="O397" s="133"/>
      <c r="P397" s="133"/>
      <c r="Q397" s="133"/>
      <c r="R397" s="133"/>
      <c r="S397" s="133"/>
      <c r="T397" s="133"/>
      <c r="U397" s="133"/>
      <c r="V397" s="133"/>
      <c r="W397" s="133"/>
      <c r="X397" s="133"/>
    </row>
    <row r="398" spans="1:24" ht="15" x14ac:dyDescent="0.2">
      <c r="A398" s="133"/>
      <c r="B398" s="133"/>
      <c r="C398" s="133"/>
      <c r="D398" s="133"/>
      <c r="E398" s="133"/>
      <c r="F398" s="133"/>
      <c r="G398" s="133"/>
      <c r="H398" s="133"/>
      <c r="I398" s="133"/>
      <c r="J398" s="133"/>
      <c r="K398" s="133"/>
      <c r="L398" s="133"/>
      <c r="M398" s="133"/>
      <c r="N398" s="133"/>
      <c r="O398" s="133"/>
      <c r="P398" s="133"/>
      <c r="Q398" s="133"/>
      <c r="R398" s="133"/>
      <c r="S398" s="133"/>
      <c r="T398" s="133"/>
      <c r="U398" s="133"/>
      <c r="V398" s="133"/>
      <c r="W398" s="133"/>
      <c r="X398" s="133"/>
    </row>
    <row r="399" spans="1:24" ht="15" x14ac:dyDescent="0.2">
      <c r="A399" s="133"/>
      <c r="B399" s="133"/>
      <c r="C399" s="133"/>
      <c r="D399" s="133"/>
      <c r="E399" s="133"/>
      <c r="F399" s="133"/>
      <c r="G399" s="133"/>
      <c r="H399" s="133"/>
      <c r="I399" s="133"/>
      <c r="J399" s="133"/>
      <c r="K399" s="133"/>
      <c r="L399" s="133"/>
      <c r="M399" s="133"/>
      <c r="N399" s="133"/>
      <c r="O399" s="133"/>
      <c r="P399" s="133"/>
      <c r="Q399" s="133"/>
      <c r="R399" s="133"/>
      <c r="S399" s="133"/>
      <c r="T399" s="133"/>
      <c r="U399" s="133"/>
      <c r="V399" s="133"/>
      <c r="W399" s="133"/>
      <c r="X399" s="133"/>
    </row>
    <row r="400" spans="1:24" ht="15" x14ac:dyDescent="0.2">
      <c r="A400" s="133"/>
      <c r="B400" s="133"/>
      <c r="C400" s="133"/>
      <c r="D400" s="133"/>
      <c r="E400" s="133"/>
      <c r="F400" s="133"/>
      <c r="G400" s="133"/>
      <c r="H400" s="133"/>
      <c r="I400" s="133"/>
      <c r="J400" s="133"/>
      <c r="K400" s="133"/>
      <c r="L400" s="133"/>
      <c r="M400" s="133"/>
      <c r="N400" s="133"/>
      <c r="O400" s="133"/>
      <c r="P400" s="133"/>
      <c r="Q400" s="133"/>
      <c r="R400" s="133"/>
      <c r="S400" s="133"/>
      <c r="T400" s="133"/>
      <c r="U400" s="133"/>
      <c r="V400" s="133"/>
      <c r="W400" s="133"/>
      <c r="X400" s="133"/>
    </row>
    <row r="401" spans="1:24" ht="15" x14ac:dyDescent="0.2">
      <c r="A401" s="133"/>
      <c r="B401" s="133"/>
      <c r="C401" s="133"/>
      <c r="D401" s="133"/>
      <c r="E401" s="133"/>
      <c r="F401" s="133"/>
      <c r="G401" s="133"/>
      <c r="H401" s="133"/>
      <c r="I401" s="133"/>
      <c r="J401" s="133"/>
      <c r="K401" s="133"/>
      <c r="L401" s="133"/>
      <c r="M401" s="133"/>
      <c r="N401" s="133"/>
      <c r="O401" s="133"/>
      <c r="P401" s="133"/>
      <c r="Q401" s="133"/>
      <c r="R401" s="133"/>
      <c r="S401" s="133"/>
      <c r="T401" s="133"/>
      <c r="U401" s="133"/>
      <c r="V401" s="133"/>
      <c r="W401" s="133"/>
      <c r="X401" s="133"/>
    </row>
    <row r="402" spans="1:24" ht="15" x14ac:dyDescent="0.2">
      <c r="A402" s="133"/>
      <c r="B402" s="133"/>
      <c r="C402" s="133"/>
      <c r="D402" s="133"/>
      <c r="E402" s="133"/>
      <c r="F402" s="133"/>
      <c r="G402" s="133"/>
      <c r="H402" s="133"/>
      <c r="I402" s="133"/>
      <c r="J402" s="133"/>
      <c r="K402" s="133"/>
      <c r="L402" s="133"/>
      <c r="M402" s="133"/>
      <c r="N402" s="133"/>
      <c r="O402" s="133"/>
      <c r="P402" s="133"/>
      <c r="Q402" s="133"/>
      <c r="R402" s="133"/>
      <c r="S402" s="133"/>
      <c r="T402" s="133"/>
      <c r="U402" s="133"/>
      <c r="V402" s="133"/>
      <c r="W402" s="133"/>
      <c r="X402" s="133"/>
    </row>
    <row r="403" spans="1:24" ht="15" x14ac:dyDescent="0.2">
      <c r="A403" s="133"/>
      <c r="B403" s="133"/>
      <c r="C403" s="133"/>
      <c r="D403" s="133"/>
      <c r="E403" s="133"/>
      <c r="F403" s="133"/>
      <c r="G403" s="133"/>
      <c r="H403" s="133"/>
      <c r="I403" s="133"/>
      <c r="J403" s="133"/>
      <c r="K403" s="133"/>
      <c r="L403" s="133"/>
      <c r="M403" s="133"/>
      <c r="N403" s="133"/>
      <c r="O403" s="133"/>
      <c r="P403" s="133"/>
      <c r="Q403" s="133"/>
      <c r="R403" s="133"/>
      <c r="S403" s="133"/>
      <c r="T403" s="133"/>
      <c r="U403" s="133"/>
      <c r="V403" s="133"/>
      <c r="W403" s="133"/>
      <c r="X403" s="133"/>
    </row>
    <row r="404" spans="1:24" ht="15" x14ac:dyDescent="0.2">
      <c r="A404" s="133"/>
      <c r="B404" s="133"/>
      <c r="C404" s="133"/>
      <c r="D404" s="133"/>
      <c r="E404" s="133"/>
      <c r="F404" s="133"/>
      <c r="G404" s="133"/>
      <c r="H404" s="133"/>
      <c r="I404" s="133"/>
      <c r="J404" s="133"/>
      <c r="K404" s="133"/>
      <c r="L404" s="133"/>
      <c r="M404" s="133"/>
      <c r="N404" s="133"/>
      <c r="O404" s="133"/>
      <c r="P404" s="133"/>
      <c r="Q404" s="133"/>
      <c r="R404" s="133"/>
      <c r="S404" s="133"/>
      <c r="T404" s="133"/>
      <c r="U404" s="133"/>
      <c r="V404" s="133"/>
      <c r="W404" s="133"/>
      <c r="X404" s="133"/>
    </row>
    <row r="405" spans="1:24" ht="15" x14ac:dyDescent="0.2">
      <c r="A405" s="133"/>
      <c r="B405" s="133"/>
      <c r="C405" s="133"/>
      <c r="D405" s="133"/>
      <c r="E405" s="133"/>
      <c r="F405" s="133"/>
      <c r="G405" s="133"/>
      <c r="H405" s="133"/>
      <c r="I405" s="133"/>
      <c r="J405" s="133"/>
      <c r="K405" s="133"/>
      <c r="L405" s="133"/>
      <c r="M405" s="133"/>
      <c r="N405" s="133"/>
      <c r="O405" s="133"/>
      <c r="P405" s="133"/>
      <c r="Q405" s="133"/>
      <c r="R405" s="133"/>
      <c r="S405" s="133"/>
      <c r="T405" s="133"/>
      <c r="U405" s="133"/>
      <c r="V405" s="133"/>
      <c r="W405" s="133"/>
      <c r="X405" s="133"/>
    </row>
    <row r="406" spans="1:24" ht="15" x14ac:dyDescent="0.2">
      <c r="A406" s="133"/>
      <c r="B406" s="133"/>
      <c r="C406" s="133"/>
      <c r="D406" s="133"/>
      <c r="E406" s="133"/>
      <c r="F406" s="133"/>
      <c r="G406" s="133"/>
      <c r="H406" s="133"/>
      <c r="I406" s="133"/>
      <c r="J406" s="133"/>
      <c r="K406" s="133"/>
      <c r="L406" s="133"/>
      <c r="M406" s="133"/>
      <c r="N406" s="133"/>
      <c r="O406" s="133"/>
      <c r="P406" s="133"/>
      <c r="Q406" s="133"/>
      <c r="R406" s="133"/>
      <c r="S406" s="133"/>
      <c r="T406" s="133"/>
      <c r="U406" s="133"/>
      <c r="V406" s="133"/>
      <c r="W406" s="133"/>
      <c r="X406" s="133"/>
    </row>
    <row r="407" spans="1:24" ht="15" x14ac:dyDescent="0.2">
      <c r="A407" s="133"/>
      <c r="B407" s="133"/>
      <c r="C407" s="133"/>
      <c r="D407" s="133"/>
      <c r="E407" s="133"/>
      <c r="F407" s="133"/>
      <c r="G407" s="133"/>
      <c r="H407" s="133"/>
      <c r="I407" s="133"/>
      <c r="J407" s="133"/>
      <c r="K407" s="133"/>
      <c r="L407" s="133"/>
      <c r="M407" s="133"/>
      <c r="N407" s="133"/>
      <c r="O407" s="133"/>
      <c r="P407" s="133"/>
      <c r="Q407" s="133"/>
      <c r="R407" s="133"/>
      <c r="S407" s="133"/>
      <c r="T407" s="133"/>
      <c r="U407" s="133"/>
      <c r="V407" s="133"/>
      <c r="W407" s="133"/>
      <c r="X407" s="133"/>
    </row>
    <row r="408" spans="1:24" ht="15" x14ac:dyDescent="0.2">
      <c r="A408" s="133"/>
      <c r="B408" s="133"/>
      <c r="C408" s="133"/>
      <c r="D408" s="133"/>
      <c r="E408" s="133"/>
      <c r="F408" s="133"/>
      <c r="G408" s="133"/>
      <c r="H408" s="133"/>
      <c r="I408" s="133"/>
      <c r="J408" s="133"/>
      <c r="K408" s="133"/>
      <c r="L408" s="133"/>
      <c r="M408" s="133"/>
      <c r="N408" s="133"/>
      <c r="O408" s="133"/>
      <c r="P408" s="133"/>
      <c r="Q408" s="133"/>
      <c r="R408" s="133"/>
      <c r="S408" s="133"/>
      <c r="T408" s="133"/>
      <c r="U408" s="133"/>
      <c r="V408" s="133"/>
      <c r="W408" s="133"/>
      <c r="X408" s="133"/>
    </row>
    <row r="409" spans="1:24" ht="15" x14ac:dyDescent="0.2">
      <c r="A409" s="133"/>
      <c r="B409" s="133"/>
      <c r="C409" s="133"/>
      <c r="D409" s="133"/>
      <c r="E409" s="133"/>
      <c r="F409" s="133"/>
      <c r="G409" s="133"/>
      <c r="H409" s="133"/>
      <c r="I409" s="133"/>
      <c r="J409" s="133"/>
      <c r="K409" s="133"/>
      <c r="L409" s="133"/>
      <c r="M409" s="133"/>
      <c r="N409" s="133"/>
      <c r="O409" s="133"/>
      <c r="P409" s="133"/>
      <c r="Q409" s="133"/>
      <c r="R409" s="133"/>
      <c r="S409" s="133"/>
      <c r="T409" s="133"/>
      <c r="U409" s="133"/>
      <c r="V409" s="133"/>
      <c r="W409" s="133"/>
      <c r="X409" s="133"/>
    </row>
    <row r="410" spans="1:24" ht="15" x14ac:dyDescent="0.2">
      <c r="A410" s="133"/>
      <c r="B410" s="133"/>
      <c r="C410" s="133"/>
      <c r="D410" s="133"/>
      <c r="E410" s="133"/>
      <c r="F410" s="133"/>
      <c r="G410" s="133"/>
      <c r="H410" s="133"/>
      <c r="I410" s="133"/>
      <c r="J410" s="133"/>
      <c r="K410" s="133"/>
      <c r="L410" s="133"/>
      <c r="M410" s="133"/>
      <c r="N410" s="133"/>
      <c r="O410" s="133"/>
      <c r="P410" s="133"/>
      <c r="Q410" s="133"/>
      <c r="R410" s="133"/>
      <c r="S410" s="133"/>
      <c r="T410" s="133"/>
      <c r="U410" s="133"/>
      <c r="V410" s="133"/>
      <c r="W410" s="133"/>
      <c r="X410" s="133"/>
    </row>
    <row r="411" spans="1:24" ht="15" x14ac:dyDescent="0.2">
      <c r="A411" s="133"/>
      <c r="B411" s="133"/>
      <c r="C411" s="133"/>
      <c r="D411" s="133"/>
      <c r="E411" s="133"/>
      <c r="F411" s="133"/>
      <c r="G411" s="133"/>
      <c r="H411" s="133"/>
      <c r="I411" s="133"/>
      <c r="J411" s="133"/>
      <c r="K411" s="133"/>
      <c r="L411" s="133"/>
      <c r="M411" s="133"/>
      <c r="N411" s="133"/>
      <c r="O411" s="133"/>
      <c r="P411" s="133"/>
      <c r="Q411" s="133"/>
      <c r="R411" s="133"/>
      <c r="S411" s="133"/>
      <c r="T411" s="133"/>
      <c r="U411" s="133"/>
      <c r="V411" s="133"/>
      <c r="W411" s="133"/>
      <c r="X411" s="133"/>
    </row>
    <row r="412" spans="1:24" ht="15" x14ac:dyDescent="0.2">
      <c r="A412" s="133"/>
      <c r="B412" s="133"/>
      <c r="C412" s="133"/>
      <c r="D412" s="133"/>
      <c r="E412" s="133"/>
      <c r="F412" s="133"/>
      <c r="G412" s="133"/>
      <c r="H412" s="133"/>
      <c r="I412" s="133"/>
      <c r="J412" s="133"/>
      <c r="K412" s="133"/>
      <c r="L412" s="133"/>
      <c r="M412" s="133"/>
      <c r="N412" s="133"/>
      <c r="O412" s="133"/>
      <c r="P412" s="133"/>
      <c r="Q412" s="133"/>
      <c r="R412" s="133"/>
      <c r="S412" s="133"/>
      <c r="T412" s="133"/>
      <c r="U412" s="133"/>
      <c r="V412" s="133"/>
      <c r="W412" s="133"/>
      <c r="X412" s="133"/>
    </row>
    <row r="413" spans="1:24" ht="15" x14ac:dyDescent="0.2">
      <c r="A413" s="133"/>
      <c r="B413" s="133"/>
      <c r="C413" s="133"/>
      <c r="D413" s="133"/>
      <c r="E413" s="133"/>
      <c r="F413" s="133"/>
      <c r="G413" s="133"/>
      <c r="H413" s="133"/>
      <c r="I413" s="133"/>
      <c r="J413" s="133"/>
      <c r="K413" s="133"/>
      <c r="L413" s="133"/>
      <c r="M413" s="133"/>
      <c r="N413" s="133"/>
      <c r="O413" s="133"/>
      <c r="P413" s="133"/>
      <c r="Q413" s="133"/>
      <c r="R413" s="133"/>
      <c r="S413" s="133"/>
      <c r="T413" s="133"/>
      <c r="U413" s="133"/>
      <c r="V413" s="133"/>
      <c r="W413" s="133"/>
      <c r="X413" s="133"/>
    </row>
    <row r="414" spans="1:24" ht="15" x14ac:dyDescent="0.2">
      <c r="A414" s="133"/>
      <c r="B414" s="133"/>
      <c r="C414" s="133"/>
      <c r="D414" s="133"/>
      <c r="E414" s="133"/>
      <c r="F414" s="133"/>
      <c r="G414" s="133"/>
      <c r="H414" s="133"/>
      <c r="I414" s="133"/>
      <c r="J414" s="133"/>
      <c r="K414" s="133"/>
      <c r="L414" s="133"/>
      <c r="M414" s="133"/>
      <c r="N414" s="133"/>
      <c r="O414" s="133"/>
      <c r="P414" s="133"/>
      <c r="Q414" s="133"/>
      <c r="R414" s="133"/>
      <c r="S414" s="133"/>
      <c r="T414" s="133"/>
      <c r="U414" s="133"/>
      <c r="V414" s="133"/>
      <c r="W414" s="133"/>
      <c r="X414" s="133"/>
    </row>
    <row r="415" spans="1:24" ht="15" x14ac:dyDescent="0.2">
      <c r="A415" s="133"/>
      <c r="B415" s="133"/>
      <c r="C415" s="133"/>
      <c r="D415" s="133"/>
      <c r="E415" s="133"/>
      <c r="F415" s="133"/>
      <c r="G415" s="133"/>
      <c r="H415" s="133"/>
      <c r="I415" s="133"/>
      <c r="J415" s="133"/>
      <c r="K415" s="133"/>
      <c r="L415" s="133"/>
      <c r="M415" s="133"/>
      <c r="N415" s="133"/>
      <c r="O415" s="133"/>
      <c r="P415" s="133"/>
      <c r="Q415" s="133"/>
      <c r="R415" s="133"/>
      <c r="S415" s="133"/>
      <c r="T415" s="133"/>
      <c r="U415" s="133"/>
      <c r="V415" s="133"/>
      <c r="W415" s="133"/>
      <c r="X415" s="133"/>
    </row>
    <row r="416" spans="1:24" ht="15" x14ac:dyDescent="0.2">
      <c r="A416" s="133"/>
      <c r="B416" s="133"/>
      <c r="C416" s="133"/>
      <c r="D416" s="133"/>
      <c r="E416" s="133"/>
      <c r="F416" s="133"/>
      <c r="G416" s="133"/>
      <c r="H416" s="133"/>
      <c r="I416" s="133"/>
      <c r="J416" s="133"/>
      <c r="K416" s="133"/>
      <c r="L416" s="133"/>
      <c r="M416" s="133"/>
      <c r="N416" s="133"/>
      <c r="O416" s="133"/>
      <c r="P416" s="133"/>
      <c r="Q416" s="133"/>
      <c r="R416" s="133"/>
      <c r="S416" s="133"/>
      <c r="T416" s="133"/>
      <c r="U416" s="133"/>
      <c r="V416" s="133"/>
      <c r="W416" s="133"/>
      <c r="X416" s="133"/>
    </row>
    <row r="417" spans="1:24" ht="15" x14ac:dyDescent="0.2">
      <c r="A417" s="133"/>
      <c r="B417" s="133"/>
      <c r="C417" s="133"/>
      <c r="D417" s="133"/>
      <c r="E417" s="133"/>
      <c r="F417" s="133"/>
      <c r="G417" s="133"/>
      <c r="H417" s="133"/>
      <c r="I417" s="133"/>
      <c r="J417" s="133"/>
      <c r="K417" s="133"/>
      <c r="L417" s="133"/>
      <c r="M417" s="133"/>
      <c r="N417" s="133"/>
      <c r="O417" s="133"/>
      <c r="P417" s="133"/>
      <c r="Q417" s="133"/>
      <c r="R417" s="133"/>
      <c r="S417" s="133"/>
      <c r="T417" s="133"/>
      <c r="U417" s="133"/>
      <c r="V417" s="133"/>
      <c r="W417" s="133"/>
      <c r="X417" s="133"/>
    </row>
    <row r="418" spans="1:24" ht="15" x14ac:dyDescent="0.2">
      <c r="A418" s="133"/>
      <c r="B418" s="133"/>
      <c r="C418" s="133"/>
      <c r="D418" s="133"/>
      <c r="E418" s="133"/>
      <c r="F418" s="133"/>
      <c r="G418" s="133"/>
      <c r="H418" s="133"/>
      <c r="I418" s="133"/>
      <c r="J418" s="133"/>
      <c r="K418" s="133"/>
      <c r="L418" s="133"/>
      <c r="M418" s="133"/>
      <c r="N418" s="133"/>
      <c r="O418" s="133"/>
      <c r="P418" s="133"/>
      <c r="Q418" s="133"/>
      <c r="R418" s="133"/>
      <c r="S418" s="133"/>
      <c r="T418" s="133"/>
      <c r="U418" s="133"/>
      <c r="V418" s="133"/>
      <c r="W418" s="133"/>
      <c r="X418" s="133"/>
    </row>
    <row r="419" spans="1:24" ht="15" x14ac:dyDescent="0.2">
      <c r="A419" s="133"/>
      <c r="B419" s="133"/>
      <c r="C419" s="133"/>
      <c r="D419" s="133"/>
      <c r="E419" s="133"/>
      <c r="F419" s="133"/>
      <c r="G419" s="133"/>
      <c r="H419" s="133"/>
      <c r="I419" s="133"/>
      <c r="J419" s="133"/>
      <c r="K419" s="133"/>
      <c r="L419" s="133"/>
      <c r="M419" s="133"/>
      <c r="N419" s="133"/>
      <c r="O419" s="133"/>
      <c r="P419" s="133"/>
      <c r="Q419" s="133"/>
      <c r="R419" s="133"/>
      <c r="S419" s="133"/>
      <c r="T419" s="133"/>
      <c r="U419" s="133"/>
      <c r="V419" s="133"/>
      <c r="W419" s="133"/>
      <c r="X419" s="133"/>
    </row>
    <row r="420" spans="1:24" ht="15" x14ac:dyDescent="0.2">
      <c r="A420" s="133"/>
      <c r="B420" s="133"/>
      <c r="C420" s="133"/>
      <c r="D420" s="133"/>
      <c r="E420" s="133"/>
      <c r="F420" s="133"/>
      <c r="G420" s="133"/>
      <c r="H420" s="133"/>
      <c r="I420" s="133"/>
      <c r="J420" s="133"/>
      <c r="K420" s="133"/>
      <c r="L420" s="133"/>
      <c r="M420" s="133"/>
      <c r="N420" s="133"/>
      <c r="O420" s="133"/>
      <c r="P420" s="133"/>
      <c r="Q420" s="133"/>
      <c r="R420" s="133"/>
      <c r="S420" s="133"/>
      <c r="T420" s="133"/>
      <c r="U420" s="133"/>
      <c r="V420" s="133"/>
      <c r="W420" s="133"/>
      <c r="X420" s="133"/>
    </row>
    <row r="421" spans="1:24" ht="15" x14ac:dyDescent="0.2">
      <c r="A421" s="133"/>
      <c r="B421" s="133"/>
      <c r="C421" s="133"/>
      <c r="D421" s="133"/>
      <c r="E421" s="133"/>
      <c r="F421" s="133"/>
      <c r="G421" s="133"/>
      <c r="H421" s="133"/>
      <c r="I421" s="133"/>
      <c r="J421" s="133"/>
      <c r="K421" s="133"/>
      <c r="L421" s="133"/>
      <c r="M421" s="133"/>
      <c r="N421" s="133"/>
      <c r="O421" s="133"/>
      <c r="P421" s="133"/>
      <c r="Q421" s="133"/>
      <c r="R421" s="133"/>
      <c r="S421" s="133"/>
      <c r="T421" s="133"/>
      <c r="U421" s="133"/>
      <c r="V421" s="133"/>
      <c r="W421" s="133"/>
      <c r="X421" s="133"/>
    </row>
    <row r="422" spans="1:24" ht="15" x14ac:dyDescent="0.2">
      <c r="A422" s="133"/>
      <c r="B422" s="133"/>
      <c r="C422" s="133"/>
      <c r="D422" s="133"/>
      <c r="E422" s="133"/>
      <c r="F422" s="133"/>
      <c r="G422" s="133"/>
      <c r="H422" s="133"/>
      <c r="I422" s="133"/>
      <c r="J422" s="133"/>
      <c r="K422" s="133"/>
      <c r="L422" s="133"/>
      <c r="M422" s="133"/>
      <c r="N422" s="133"/>
      <c r="O422" s="133"/>
      <c r="P422" s="133"/>
      <c r="Q422" s="133"/>
      <c r="R422" s="133"/>
      <c r="S422" s="133"/>
      <c r="T422" s="133"/>
      <c r="U422" s="133"/>
      <c r="V422" s="133"/>
      <c r="W422" s="133"/>
      <c r="X422" s="133"/>
    </row>
    <row r="423" spans="1:24" ht="15" x14ac:dyDescent="0.2">
      <c r="A423" s="133"/>
      <c r="B423" s="133"/>
      <c r="C423" s="133"/>
      <c r="D423" s="133"/>
      <c r="E423" s="133"/>
      <c r="F423" s="133"/>
      <c r="G423" s="133"/>
      <c r="H423" s="133"/>
      <c r="I423" s="133"/>
      <c r="J423" s="133"/>
      <c r="K423" s="133"/>
      <c r="L423" s="133"/>
      <c r="M423" s="133"/>
      <c r="N423" s="133"/>
      <c r="O423" s="133"/>
      <c r="P423" s="133"/>
      <c r="Q423" s="133"/>
      <c r="R423" s="133"/>
      <c r="S423" s="133"/>
      <c r="T423" s="133"/>
      <c r="U423" s="133"/>
      <c r="V423" s="133"/>
      <c r="W423" s="133"/>
      <c r="X423" s="133"/>
    </row>
    <row r="424" spans="1:24" ht="15" x14ac:dyDescent="0.2">
      <c r="A424" s="133"/>
      <c r="B424" s="133"/>
      <c r="C424" s="133"/>
      <c r="D424" s="133"/>
      <c r="E424" s="133"/>
      <c r="F424" s="133"/>
      <c r="G424" s="133"/>
      <c r="H424" s="133"/>
      <c r="I424" s="133"/>
      <c r="J424" s="133"/>
      <c r="K424" s="133"/>
      <c r="L424" s="133"/>
      <c r="M424" s="133"/>
      <c r="N424" s="133"/>
      <c r="O424" s="133"/>
      <c r="P424" s="133"/>
      <c r="Q424" s="133"/>
      <c r="R424" s="133"/>
      <c r="S424" s="133"/>
      <c r="T424" s="133"/>
      <c r="U424" s="133"/>
      <c r="V424" s="133"/>
      <c r="W424" s="133"/>
      <c r="X424" s="133"/>
    </row>
    <row r="425" spans="1:24" ht="15" x14ac:dyDescent="0.2">
      <c r="A425" s="133"/>
      <c r="B425" s="133"/>
      <c r="C425" s="133"/>
      <c r="D425" s="133"/>
      <c r="E425" s="133"/>
      <c r="F425" s="133"/>
      <c r="G425" s="133"/>
      <c r="H425" s="133"/>
      <c r="I425" s="133"/>
      <c r="J425" s="133"/>
      <c r="K425" s="133"/>
      <c r="L425" s="133"/>
      <c r="M425" s="133"/>
      <c r="N425" s="133"/>
      <c r="O425" s="133"/>
      <c r="P425" s="133"/>
      <c r="Q425" s="133"/>
      <c r="R425" s="133"/>
      <c r="S425" s="133"/>
      <c r="T425" s="133"/>
      <c r="U425" s="133"/>
      <c r="V425" s="133"/>
      <c r="W425" s="133"/>
      <c r="X425" s="133"/>
    </row>
    <row r="426" spans="1:24" ht="15" x14ac:dyDescent="0.2">
      <c r="A426" s="133"/>
      <c r="B426" s="133"/>
      <c r="C426" s="133"/>
      <c r="D426" s="133"/>
      <c r="E426" s="133"/>
      <c r="F426" s="133"/>
      <c r="G426" s="133"/>
      <c r="H426" s="133"/>
      <c r="I426" s="133"/>
      <c r="J426" s="133"/>
      <c r="K426" s="133"/>
      <c r="L426" s="133"/>
      <c r="M426" s="133"/>
      <c r="N426" s="133"/>
      <c r="O426" s="133"/>
      <c r="P426" s="133"/>
      <c r="Q426" s="133"/>
      <c r="R426" s="133"/>
      <c r="S426" s="133"/>
      <c r="T426" s="133"/>
      <c r="U426" s="133"/>
      <c r="V426" s="133"/>
      <c r="W426" s="133"/>
      <c r="X426" s="133"/>
    </row>
    <row r="427" spans="1:24" ht="15" x14ac:dyDescent="0.2">
      <c r="A427" s="133"/>
      <c r="B427" s="133"/>
      <c r="C427" s="133"/>
      <c r="D427" s="133"/>
      <c r="E427" s="133"/>
      <c r="F427" s="133"/>
      <c r="G427" s="133"/>
      <c r="H427" s="133"/>
      <c r="I427" s="133"/>
      <c r="J427" s="133"/>
      <c r="K427" s="133"/>
      <c r="L427" s="133"/>
      <c r="M427" s="133"/>
      <c r="N427" s="133"/>
      <c r="O427" s="133"/>
      <c r="P427" s="133"/>
      <c r="Q427" s="133"/>
      <c r="R427" s="133"/>
      <c r="S427" s="133"/>
      <c r="T427" s="133"/>
      <c r="U427" s="133"/>
      <c r="V427" s="133"/>
      <c r="W427" s="133"/>
      <c r="X427" s="133"/>
    </row>
    <row r="428" spans="1:24" ht="15" x14ac:dyDescent="0.2">
      <c r="A428" s="133"/>
      <c r="B428" s="133"/>
      <c r="C428" s="133"/>
      <c r="D428" s="133"/>
      <c r="E428" s="133"/>
      <c r="F428" s="133"/>
      <c r="G428" s="133"/>
      <c r="H428" s="133"/>
      <c r="I428" s="133"/>
      <c r="J428" s="133"/>
      <c r="K428" s="133"/>
      <c r="L428" s="133"/>
      <c r="M428" s="133"/>
      <c r="N428" s="133"/>
      <c r="O428" s="133"/>
      <c r="P428" s="133"/>
      <c r="Q428" s="133"/>
      <c r="R428" s="133"/>
      <c r="S428" s="133"/>
      <c r="T428" s="133"/>
      <c r="U428" s="133"/>
      <c r="V428" s="133"/>
      <c r="W428" s="133"/>
      <c r="X428" s="133"/>
    </row>
    <row r="429" spans="1:24" ht="15" x14ac:dyDescent="0.2">
      <c r="A429" s="133"/>
      <c r="B429" s="133"/>
      <c r="C429" s="133"/>
      <c r="D429" s="133"/>
      <c r="E429" s="133"/>
      <c r="F429" s="133"/>
      <c r="G429" s="133"/>
      <c r="H429" s="133"/>
      <c r="I429" s="133"/>
      <c r="J429" s="133"/>
      <c r="K429" s="133"/>
      <c r="L429" s="133"/>
      <c r="M429" s="133"/>
      <c r="N429" s="133"/>
      <c r="O429" s="133"/>
      <c r="P429" s="133"/>
      <c r="Q429" s="133"/>
      <c r="R429" s="133"/>
      <c r="S429" s="133"/>
      <c r="T429" s="133"/>
      <c r="U429" s="133"/>
      <c r="V429" s="133"/>
      <c r="W429" s="133"/>
      <c r="X429" s="133"/>
    </row>
    <row r="430" spans="1:24" ht="15" x14ac:dyDescent="0.2">
      <c r="A430" s="133"/>
      <c r="B430" s="133"/>
      <c r="C430" s="133"/>
      <c r="D430" s="133"/>
      <c r="E430" s="133"/>
      <c r="F430" s="133"/>
      <c r="G430" s="133"/>
      <c r="H430" s="133"/>
      <c r="I430" s="133"/>
      <c r="J430" s="133"/>
      <c r="K430" s="133"/>
      <c r="L430" s="133"/>
      <c r="M430" s="133"/>
      <c r="N430" s="133"/>
      <c r="O430" s="133"/>
      <c r="P430" s="133"/>
      <c r="Q430" s="133"/>
      <c r="R430" s="133"/>
      <c r="S430" s="133"/>
      <c r="T430" s="133"/>
      <c r="U430" s="133"/>
      <c r="V430" s="133"/>
      <c r="W430" s="133"/>
      <c r="X430" s="133"/>
    </row>
    <row r="431" spans="1:24" ht="15" x14ac:dyDescent="0.2">
      <c r="A431" s="133"/>
      <c r="B431" s="133"/>
      <c r="C431" s="133"/>
      <c r="D431" s="133"/>
      <c r="E431" s="133"/>
      <c r="F431" s="133"/>
      <c r="G431" s="133"/>
      <c r="H431" s="133"/>
      <c r="I431" s="133"/>
      <c r="J431" s="133"/>
      <c r="K431" s="133"/>
      <c r="L431" s="133"/>
      <c r="M431" s="133"/>
      <c r="N431" s="133"/>
      <c r="O431" s="133"/>
      <c r="P431" s="133"/>
      <c r="Q431" s="133"/>
      <c r="R431" s="133"/>
      <c r="S431" s="133"/>
      <c r="T431" s="133"/>
      <c r="U431" s="133"/>
      <c r="V431" s="133"/>
      <c r="W431" s="133"/>
      <c r="X431" s="133"/>
    </row>
    <row r="432" spans="1:24" ht="15" x14ac:dyDescent="0.2">
      <c r="A432" s="133"/>
      <c r="B432" s="133"/>
      <c r="C432" s="133"/>
      <c r="D432" s="133"/>
      <c r="E432" s="133"/>
      <c r="F432" s="133"/>
      <c r="G432" s="133"/>
      <c r="H432" s="133"/>
      <c r="I432" s="133"/>
      <c r="J432" s="133"/>
      <c r="K432" s="133"/>
      <c r="L432" s="133"/>
      <c r="M432" s="133"/>
      <c r="N432" s="133"/>
      <c r="O432" s="133"/>
      <c r="P432" s="133"/>
      <c r="Q432" s="133"/>
      <c r="R432" s="133"/>
      <c r="S432" s="133"/>
      <c r="T432" s="133"/>
      <c r="U432" s="133"/>
      <c r="V432" s="133"/>
      <c r="W432" s="133"/>
      <c r="X432" s="133"/>
    </row>
    <row r="433" spans="1:24" ht="15" x14ac:dyDescent="0.2">
      <c r="A433" s="133"/>
      <c r="B433" s="133"/>
      <c r="C433" s="133"/>
      <c r="D433" s="133"/>
      <c r="E433" s="133"/>
      <c r="F433" s="133"/>
      <c r="G433" s="133"/>
      <c r="H433" s="133"/>
      <c r="I433" s="133"/>
      <c r="J433" s="133"/>
      <c r="K433" s="133"/>
      <c r="L433" s="133"/>
      <c r="M433" s="133"/>
      <c r="N433" s="133"/>
      <c r="O433" s="133"/>
      <c r="P433" s="133"/>
      <c r="Q433" s="133"/>
      <c r="R433" s="133"/>
      <c r="S433" s="133"/>
      <c r="T433" s="133"/>
      <c r="U433" s="133"/>
      <c r="V433" s="133"/>
      <c r="W433" s="133"/>
      <c r="X433" s="133"/>
    </row>
    <row r="434" spans="1:24" ht="15" x14ac:dyDescent="0.2">
      <c r="A434" s="133"/>
      <c r="B434" s="133"/>
      <c r="C434" s="133"/>
      <c r="D434" s="133"/>
      <c r="E434" s="133"/>
      <c r="F434" s="133"/>
      <c r="G434" s="133"/>
      <c r="H434" s="133"/>
      <c r="I434" s="133"/>
      <c r="J434" s="133"/>
      <c r="K434" s="133"/>
      <c r="L434" s="133"/>
      <c r="M434" s="133"/>
      <c r="N434" s="133"/>
      <c r="O434" s="133"/>
      <c r="P434" s="133"/>
      <c r="Q434" s="133"/>
      <c r="R434" s="133"/>
      <c r="S434" s="133"/>
      <c r="T434" s="133"/>
      <c r="U434" s="133"/>
      <c r="V434" s="133"/>
      <c r="W434" s="133"/>
      <c r="X434" s="133"/>
    </row>
    <row r="435" spans="1:24" ht="15" x14ac:dyDescent="0.2">
      <c r="A435" s="133"/>
      <c r="B435" s="133"/>
      <c r="C435" s="133"/>
      <c r="D435" s="133"/>
      <c r="E435" s="133"/>
      <c r="F435" s="133"/>
      <c r="G435" s="133"/>
      <c r="H435" s="133"/>
      <c r="I435" s="133"/>
      <c r="J435" s="133"/>
      <c r="K435" s="133"/>
      <c r="L435" s="133"/>
      <c r="M435" s="133"/>
      <c r="N435" s="133"/>
      <c r="O435" s="133"/>
      <c r="P435" s="133"/>
      <c r="Q435" s="133"/>
      <c r="R435" s="133"/>
      <c r="S435" s="133"/>
      <c r="T435" s="133"/>
      <c r="U435" s="133"/>
      <c r="V435" s="133"/>
      <c r="W435" s="133"/>
      <c r="X435" s="133"/>
    </row>
    <row r="436" spans="1:24" ht="15" x14ac:dyDescent="0.2">
      <c r="A436" s="133"/>
      <c r="B436" s="133"/>
      <c r="C436" s="133"/>
      <c r="D436" s="133"/>
      <c r="E436" s="133"/>
      <c r="F436" s="133"/>
      <c r="G436" s="133"/>
      <c r="H436" s="133"/>
      <c r="I436" s="133"/>
      <c r="J436" s="133"/>
      <c r="K436" s="133"/>
      <c r="L436" s="133"/>
      <c r="M436" s="133"/>
      <c r="N436" s="133"/>
      <c r="O436" s="133"/>
      <c r="P436" s="133"/>
      <c r="Q436" s="133"/>
      <c r="R436" s="133"/>
      <c r="S436" s="133"/>
      <c r="T436" s="133"/>
      <c r="U436" s="133"/>
      <c r="V436" s="133"/>
      <c r="W436" s="133"/>
      <c r="X436" s="133"/>
    </row>
    <row r="437" spans="1:24" ht="15" x14ac:dyDescent="0.2">
      <c r="A437" s="133"/>
      <c r="B437" s="133"/>
      <c r="C437" s="133"/>
      <c r="D437" s="133"/>
      <c r="E437" s="133"/>
      <c r="F437" s="133"/>
      <c r="G437" s="133"/>
      <c r="H437" s="133"/>
      <c r="I437" s="133"/>
      <c r="J437" s="133"/>
      <c r="K437" s="133"/>
      <c r="L437" s="133"/>
      <c r="M437" s="133"/>
      <c r="N437" s="133"/>
      <c r="O437" s="133"/>
      <c r="P437" s="133"/>
      <c r="Q437" s="133"/>
      <c r="R437" s="133"/>
      <c r="S437" s="133"/>
      <c r="T437" s="133"/>
      <c r="U437" s="133"/>
      <c r="V437" s="133"/>
      <c r="W437" s="133"/>
      <c r="X437" s="133"/>
    </row>
    <row r="438" spans="1:24" ht="15" x14ac:dyDescent="0.2">
      <c r="A438" s="133"/>
      <c r="B438" s="133"/>
      <c r="C438" s="133"/>
      <c r="D438" s="133"/>
      <c r="E438" s="133"/>
      <c r="F438" s="133"/>
      <c r="G438" s="133"/>
      <c r="H438" s="133"/>
      <c r="I438" s="133"/>
      <c r="J438" s="133"/>
      <c r="K438" s="133"/>
      <c r="L438" s="133"/>
      <c r="M438" s="133"/>
      <c r="N438" s="133"/>
      <c r="O438" s="133"/>
      <c r="P438" s="133"/>
      <c r="Q438" s="133"/>
      <c r="R438" s="133"/>
      <c r="S438" s="133"/>
      <c r="T438" s="133"/>
      <c r="U438" s="133"/>
      <c r="V438" s="133"/>
      <c r="W438" s="133"/>
      <c r="X438" s="133"/>
    </row>
    <row r="439" spans="1:24" ht="15" x14ac:dyDescent="0.2">
      <c r="A439" s="133"/>
      <c r="B439" s="133"/>
      <c r="C439" s="133"/>
      <c r="D439" s="133"/>
      <c r="E439" s="133"/>
      <c r="F439" s="133"/>
      <c r="G439" s="133"/>
      <c r="H439" s="133"/>
      <c r="I439" s="133"/>
      <c r="J439" s="133"/>
      <c r="K439" s="133"/>
      <c r="L439" s="133"/>
      <c r="M439" s="133"/>
      <c r="N439" s="133"/>
      <c r="O439" s="133"/>
      <c r="P439" s="133"/>
      <c r="Q439" s="133"/>
      <c r="R439" s="133"/>
      <c r="S439" s="133"/>
      <c r="T439" s="133"/>
      <c r="U439" s="133"/>
      <c r="V439" s="133"/>
      <c r="W439" s="133"/>
      <c r="X439" s="133"/>
    </row>
    <row r="440" spans="1:24" ht="15" x14ac:dyDescent="0.2">
      <c r="A440" s="133"/>
      <c r="B440" s="133"/>
      <c r="C440" s="133"/>
      <c r="D440" s="133"/>
      <c r="E440" s="133"/>
      <c r="F440" s="133"/>
      <c r="G440" s="133"/>
      <c r="H440" s="133"/>
      <c r="I440" s="133"/>
      <c r="J440" s="133"/>
      <c r="K440" s="133"/>
      <c r="L440" s="133"/>
      <c r="M440" s="133"/>
      <c r="N440" s="133"/>
      <c r="O440" s="133"/>
      <c r="P440" s="133"/>
      <c r="Q440" s="133"/>
      <c r="R440" s="133"/>
      <c r="S440" s="133"/>
      <c r="T440" s="133"/>
      <c r="U440" s="133"/>
      <c r="V440" s="133"/>
      <c r="W440" s="133"/>
      <c r="X440" s="133"/>
    </row>
    <row r="441" spans="1:24" ht="15" x14ac:dyDescent="0.2">
      <c r="A441" s="133"/>
      <c r="B441" s="133"/>
      <c r="C441" s="133"/>
      <c r="D441" s="133"/>
      <c r="E441" s="133"/>
      <c r="F441" s="133"/>
      <c r="G441" s="133"/>
      <c r="H441" s="133"/>
      <c r="I441" s="133"/>
      <c r="J441" s="133"/>
      <c r="K441" s="133"/>
      <c r="L441" s="133"/>
      <c r="M441" s="133"/>
      <c r="N441" s="133"/>
      <c r="O441" s="133"/>
      <c r="P441" s="133"/>
      <c r="Q441" s="133"/>
      <c r="R441" s="133"/>
      <c r="S441" s="133"/>
      <c r="T441" s="133"/>
      <c r="U441" s="133"/>
      <c r="V441" s="133"/>
      <c r="W441" s="133"/>
      <c r="X441" s="133"/>
    </row>
    <row r="442" spans="1:24" ht="15" x14ac:dyDescent="0.2">
      <c r="A442" s="133"/>
      <c r="B442" s="133"/>
      <c r="C442" s="133"/>
      <c r="D442" s="133"/>
      <c r="E442" s="133"/>
      <c r="F442" s="133"/>
      <c r="G442" s="133"/>
      <c r="H442" s="133"/>
      <c r="I442" s="133"/>
      <c r="J442" s="133"/>
      <c r="K442" s="133"/>
      <c r="L442" s="133"/>
      <c r="M442" s="133"/>
      <c r="N442" s="133"/>
      <c r="O442" s="133"/>
      <c r="P442" s="133"/>
      <c r="Q442" s="133"/>
      <c r="R442" s="133"/>
      <c r="S442" s="133"/>
      <c r="T442" s="133"/>
      <c r="U442" s="133"/>
      <c r="V442" s="133"/>
      <c r="W442" s="133"/>
      <c r="X442" s="133"/>
    </row>
    <row r="443" spans="1:24" ht="15" x14ac:dyDescent="0.2">
      <c r="A443" s="133"/>
      <c r="B443" s="133"/>
      <c r="C443" s="133"/>
      <c r="D443" s="133"/>
      <c r="E443" s="133"/>
      <c r="F443" s="133"/>
      <c r="G443" s="133"/>
      <c r="H443" s="133"/>
      <c r="I443" s="133"/>
      <c r="J443" s="133"/>
      <c r="K443" s="133"/>
      <c r="L443" s="133"/>
      <c r="M443" s="133"/>
      <c r="N443" s="133"/>
      <c r="O443" s="133"/>
      <c r="P443" s="133"/>
      <c r="Q443" s="133"/>
      <c r="R443" s="133"/>
      <c r="S443" s="133"/>
      <c r="T443" s="133"/>
      <c r="U443" s="133"/>
      <c r="V443" s="133"/>
      <c r="W443" s="133"/>
      <c r="X443" s="133"/>
    </row>
    <row r="444" spans="1:24" ht="15" x14ac:dyDescent="0.2">
      <c r="A444" s="133"/>
      <c r="B444" s="133"/>
      <c r="C444" s="133"/>
      <c r="D444" s="133"/>
      <c r="E444" s="133"/>
      <c r="F444" s="133"/>
      <c r="G444" s="133"/>
      <c r="H444" s="133"/>
      <c r="I444" s="133"/>
      <c r="J444" s="133"/>
      <c r="K444" s="133"/>
      <c r="L444" s="133"/>
      <c r="M444" s="133"/>
      <c r="N444" s="133"/>
      <c r="O444" s="133"/>
      <c r="P444" s="133"/>
      <c r="Q444" s="133"/>
      <c r="R444" s="133"/>
      <c r="S444" s="133"/>
      <c r="T444" s="133"/>
      <c r="U444" s="133"/>
      <c r="V444" s="133"/>
      <c r="W444" s="133"/>
      <c r="X444" s="133"/>
    </row>
    <row r="445" spans="1:24" ht="15" x14ac:dyDescent="0.2">
      <c r="A445" s="133"/>
      <c r="B445" s="133"/>
      <c r="C445" s="133"/>
      <c r="D445" s="133"/>
      <c r="E445" s="133"/>
      <c r="F445" s="133"/>
      <c r="G445" s="133"/>
      <c r="H445" s="133"/>
      <c r="I445" s="133"/>
      <c r="J445" s="133"/>
      <c r="K445" s="133"/>
      <c r="L445" s="133"/>
      <c r="M445" s="133"/>
      <c r="N445" s="133"/>
      <c r="O445" s="133"/>
      <c r="P445" s="133"/>
      <c r="Q445" s="133"/>
      <c r="R445" s="133"/>
      <c r="S445" s="133"/>
      <c r="T445" s="133"/>
      <c r="U445" s="133"/>
      <c r="V445" s="133"/>
      <c r="W445" s="133"/>
      <c r="X445" s="133"/>
    </row>
    <row r="446" spans="1:24" ht="15" x14ac:dyDescent="0.2">
      <c r="A446" s="133"/>
      <c r="B446" s="133"/>
      <c r="C446" s="133"/>
      <c r="D446" s="133"/>
      <c r="E446" s="133"/>
      <c r="F446" s="133"/>
      <c r="G446" s="133"/>
      <c r="H446" s="133"/>
      <c r="I446" s="133"/>
      <c r="J446" s="133"/>
      <c r="K446" s="133"/>
      <c r="L446" s="133"/>
      <c r="M446" s="133"/>
      <c r="N446" s="133"/>
      <c r="O446" s="133"/>
      <c r="P446" s="133"/>
      <c r="Q446" s="133"/>
      <c r="R446" s="133"/>
      <c r="S446" s="133"/>
      <c r="T446" s="133"/>
      <c r="U446" s="133"/>
      <c r="V446" s="133"/>
      <c r="W446" s="133"/>
      <c r="X446" s="133"/>
    </row>
    <row r="447" spans="1:24" ht="15" x14ac:dyDescent="0.2">
      <c r="A447" s="133"/>
      <c r="B447" s="133"/>
      <c r="C447" s="133"/>
      <c r="D447" s="133"/>
      <c r="E447" s="133"/>
      <c r="F447" s="133"/>
      <c r="G447" s="133"/>
      <c r="H447" s="133"/>
      <c r="I447" s="133"/>
      <c r="J447" s="133"/>
      <c r="K447" s="133"/>
      <c r="L447" s="133"/>
      <c r="M447" s="133"/>
      <c r="N447" s="133"/>
      <c r="O447" s="133"/>
      <c r="P447" s="133"/>
      <c r="Q447" s="133"/>
      <c r="R447" s="133"/>
      <c r="S447" s="133"/>
      <c r="T447" s="133"/>
      <c r="U447" s="133"/>
      <c r="V447" s="133"/>
      <c r="W447" s="133"/>
      <c r="X447" s="133"/>
    </row>
    <row r="448" spans="1:24" ht="15" x14ac:dyDescent="0.2">
      <c r="A448" s="133"/>
      <c r="B448" s="133"/>
      <c r="C448" s="133"/>
      <c r="D448" s="133"/>
      <c r="E448" s="133"/>
      <c r="F448" s="133"/>
      <c r="G448" s="133"/>
      <c r="H448" s="133"/>
      <c r="I448" s="133"/>
      <c r="J448" s="133"/>
      <c r="K448" s="133"/>
      <c r="L448" s="133"/>
      <c r="M448" s="133"/>
      <c r="N448" s="133"/>
      <c r="O448" s="133"/>
      <c r="P448" s="133"/>
      <c r="Q448" s="133"/>
      <c r="R448" s="133"/>
      <c r="S448" s="133"/>
      <c r="T448" s="133"/>
      <c r="U448" s="133"/>
      <c r="V448" s="133"/>
      <c r="W448" s="133"/>
      <c r="X448" s="133"/>
    </row>
    <row r="449" spans="1:24" ht="15" x14ac:dyDescent="0.2">
      <c r="A449" s="133"/>
      <c r="B449" s="133"/>
      <c r="C449" s="133"/>
      <c r="D449" s="133"/>
      <c r="E449" s="133"/>
      <c r="F449" s="133"/>
      <c r="G449" s="133"/>
      <c r="H449" s="133"/>
      <c r="I449" s="133"/>
      <c r="J449" s="133"/>
      <c r="K449" s="133"/>
      <c r="L449" s="133"/>
      <c r="M449" s="133"/>
      <c r="N449" s="133"/>
      <c r="O449" s="133"/>
      <c r="P449" s="133"/>
      <c r="Q449" s="133"/>
      <c r="R449" s="133"/>
      <c r="S449" s="133"/>
      <c r="T449" s="133"/>
      <c r="U449" s="133"/>
      <c r="V449" s="133"/>
      <c r="W449" s="133"/>
      <c r="X449" s="133"/>
    </row>
    <row r="450" spans="1:24" ht="15" x14ac:dyDescent="0.2">
      <c r="A450" s="133"/>
      <c r="B450" s="133"/>
      <c r="C450" s="133"/>
      <c r="D450" s="133"/>
      <c r="E450" s="133"/>
      <c r="F450" s="133"/>
      <c r="G450" s="133"/>
      <c r="H450" s="133"/>
      <c r="I450" s="133"/>
      <c r="J450" s="133"/>
      <c r="K450" s="133"/>
      <c r="L450" s="133"/>
      <c r="M450" s="133"/>
      <c r="N450" s="133"/>
      <c r="O450" s="133"/>
      <c r="P450" s="133"/>
      <c r="Q450" s="133"/>
      <c r="R450" s="133"/>
      <c r="S450" s="133"/>
      <c r="T450" s="133"/>
      <c r="U450" s="133"/>
      <c r="V450" s="133"/>
      <c r="W450" s="133"/>
      <c r="X450" s="133"/>
    </row>
    <row r="451" spans="1:24" ht="15" x14ac:dyDescent="0.2">
      <c r="A451" s="133"/>
      <c r="B451" s="133"/>
      <c r="C451" s="133"/>
      <c r="D451" s="133"/>
      <c r="E451" s="133"/>
      <c r="F451" s="133"/>
      <c r="G451" s="133"/>
      <c r="H451" s="133"/>
      <c r="I451" s="133"/>
      <c r="J451" s="133"/>
      <c r="K451" s="133"/>
      <c r="L451" s="133"/>
      <c r="M451" s="133"/>
      <c r="N451" s="133"/>
      <c r="O451" s="133"/>
      <c r="P451" s="133"/>
      <c r="Q451" s="133"/>
      <c r="R451" s="133"/>
      <c r="S451" s="133"/>
      <c r="T451" s="133"/>
      <c r="U451" s="133"/>
      <c r="V451" s="133"/>
      <c r="W451" s="133"/>
      <c r="X451" s="133"/>
    </row>
    <row r="452" spans="1:24" ht="15" x14ac:dyDescent="0.2">
      <c r="A452" s="133"/>
      <c r="B452" s="133"/>
      <c r="C452" s="133"/>
      <c r="D452" s="133"/>
      <c r="E452" s="133"/>
      <c r="F452" s="133"/>
      <c r="G452" s="133"/>
      <c r="H452" s="133"/>
      <c r="I452" s="133"/>
      <c r="J452" s="133"/>
      <c r="K452" s="133"/>
      <c r="L452" s="133"/>
      <c r="M452" s="133"/>
      <c r="N452" s="133"/>
      <c r="O452" s="133"/>
      <c r="P452" s="133"/>
      <c r="Q452" s="133"/>
      <c r="R452" s="133"/>
      <c r="S452" s="133"/>
      <c r="T452" s="133"/>
      <c r="U452" s="133"/>
      <c r="V452" s="133"/>
      <c r="W452" s="133"/>
      <c r="X452" s="133"/>
    </row>
    <row r="453" spans="1:24" ht="15" x14ac:dyDescent="0.2">
      <c r="A453" s="133"/>
      <c r="B453" s="133"/>
      <c r="C453" s="133"/>
      <c r="D453" s="133"/>
      <c r="E453" s="133"/>
      <c r="F453" s="133"/>
      <c r="G453" s="133"/>
      <c r="H453" s="133"/>
      <c r="I453" s="133"/>
      <c r="J453" s="133"/>
      <c r="K453" s="133"/>
      <c r="L453" s="133"/>
      <c r="M453" s="133"/>
      <c r="N453" s="133"/>
      <c r="O453" s="133"/>
      <c r="P453" s="133"/>
      <c r="Q453" s="133"/>
      <c r="R453" s="133"/>
      <c r="S453" s="133"/>
      <c r="T453" s="133"/>
      <c r="U453" s="133"/>
      <c r="V453" s="133"/>
      <c r="W453" s="133"/>
      <c r="X453" s="133"/>
    </row>
    <row r="454" spans="1:24" ht="15" x14ac:dyDescent="0.2">
      <c r="A454" s="133"/>
      <c r="B454" s="133"/>
      <c r="C454" s="133"/>
      <c r="D454" s="133"/>
      <c r="E454" s="133"/>
      <c r="F454" s="133"/>
      <c r="G454" s="133"/>
      <c r="H454" s="133"/>
      <c r="I454" s="133"/>
      <c r="J454" s="133"/>
      <c r="K454" s="133"/>
      <c r="L454" s="133"/>
      <c r="M454" s="133"/>
      <c r="N454" s="133"/>
      <c r="O454" s="133"/>
      <c r="P454" s="133"/>
      <c r="Q454" s="133"/>
      <c r="R454" s="133"/>
      <c r="S454" s="133"/>
      <c r="T454" s="133"/>
      <c r="U454" s="133"/>
      <c r="V454" s="133"/>
      <c r="W454" s="133"/>
      <c r="X454" s="133"/>
    </row>
    <row r="455" spans="1:24" ht="15" x14ac:dyDescent="0.2">
      <c r="A455" s="133"/>
      <c r="B455" s="133"/>
      <c r="C455" s="133"/>
      <c r="D455" s="133"/>
      <c r="E455" s="133"/>
      <c r="F455" s="133"/>
      <c r="G455" s="133"/>
      <c r="H455" s="133"/>
      <c r="I455" s="133"/>
      <c r="J455" s="133"/>
      <c r="K455" s="133"/>
      <c r="L455" s="133"/>
      <c r="M455" s="133"/>
      <c r="N455" s="133"/>
      <c r="O455" s="133"/>
      <c r="P455" s="133"/>
      <c r="Q455" s="133"/>
      <c r="R455" s="133"/>
      <c r="S455" s="133"/>
      <c r="T455" s="133"/>
      <c r="U455" s="133"/>
      <c r="V455" s="133"/>
      <c r="W455" s="133"/>
      <c r="X455" s="133"/>
    </row>
    <row r="456" spans="1:24" ht="15" x14ac:dyDescent="0.2">
      <c r="A456" s="133"/>
      <c r="B456" s="133"/>
      <c r="C456" s="133"/>
      <c r="D456" s="133"/>
      <c r="E456" s="133"/>
      <c r="F456" s="133"/>
      <c r="G456" s="133"/>
      <c r="H456" s="133"/>
      <c r="I456" s="133"/>
      <c r="J456" s="133"/>
      <c r="K456" s="133"/>
      <c r="L456" s="133"/>
      <c r="M456" s="133"/>
      <c r="N456" s="133"/>
      <c r="O456" s="133"/>
      <c r="P456" s="133"/>
      <c r="Q456" s="133"/>
      <c r="R456" s="133"/>
      <c r="S456" s="133"/>
      <c r="T456" s="133"/>
      <c r="U456" s="133"/>
      <c r="V456" s="133"/>
      <c r="W456" s="133"/>
      <c r="X456" s="133"/>
    </row>
    <row r="457" spans="1:24" ht="15" x14ac:dyDescent="0.2">
      <c r="A457" s="133"/>
      <c r="B457" s="133"/>
      <c r="C457" s="133"/>
      <c r="D457" s="133"/>
      <c r="E457" s="133"/>
      <c r="F457" s="133"/>
      <c r="G457" s="133"/>
      <c r="H457" s="133"/>
      <c r="I457" s="133"/>
      <c r="J457" s="133"/>
      <c r="K457" s="133"/>
      <c r="L457" s="133"/>
      <c r="M457" s="133"/>
      <c r="N457" s="133"/>
      <c r="O457" s="133"/>
      <c r="P457" s="133"/>
      <c r="Q457" s="133"/>
      <c r="R457" s="133"/>
      <c r="S457" s="133"/>
      <c r="T457" s="133"/>
      <c r="U457" s="133"/>
      <c r="V457" s="133"/>
      <c r="W457" s="133"/>
      <c r="X457" s="133"/>
    </row>
    <row r="458" spans="1:24" ht="15" x14ac:dyDescent="0.2">
      <c r="A458" s="133"/>
      <c r="B458" s="133"/>
      <c r="C458" s="133"/>
      <c r="D458" s="133"/>
      <c r="E458" s="133"/>
      <c r="F458" s="133"/>
      <c r="G458" s="133"/>
      <c r="H458" s="133"/>
      <c r="I458" s="133"/>
      <c r="J458" s="133"/>
      <c r="K458" s="133"/>
      <c r="L458" s="133"/>
      <c r="M458" s="133"/>
      <c r="N458" s="133"/>
      <c r="O458" s="133"/>
      <c r="P458" s="133"/>
      <c r="Q458" s="133"/>
      <c r="R458" s="133"/>
      <c r="S458" s="133"/>
      <c r="T458" s="133"/>
      <c r="U458" s="133"/>
      <c r="V458" s="133"/>
      <c r="W458" s="133"/>
      <c r="X458" s="133"/>
    </row>
    <row r="459" spans="1:24" ht="15" x14ac:dyDescent="0.2">
      <c r="A459" s="133"/>
      <c r="B459" s="133"/>
      <c r="C459" s="133"/>
      <c r="D459" s="133"/>
      <c r="E459" s="133"/>
      <c r="F459" s="133"/>
      <c r="G459" s="133"/>
      <c r="H459" s="133"/>
      <c r="I459" s="133"/>
      <c r="J459" s="133"/>
      <c r="K459" s="133"/>
      <c r="L459" s="133"/>
      <c r="M459" s="133"/>
      <c r="N459" s="133"/>
      <c r="O459" s="133"/>
      <c r="P459" s="133"/>
      <c r="Q459" s="133"/>
      <c r="R459" s="133"/>
      <c r="S459" s="133"/>
      <c r="T459" s="133"/>
      <c r="U459" s="133"/>
      <c r="V459" s="133"/>
      <c r="W459" s="133"/>
      <c r="X459" s="133"/>
    </row>
    <row r="460" spans="1:24" ht="15" x14ac:dyDescent="0.2">
      <c r="A460" s="133"/>
      <c r="B460" s="133"/>
      <c r="C460" s="133"/>
      <c r="D460" s="133"/>
      <c r="E460" s="133"/>
      <c r="F460" s="133"/>
      <c r="G460" s="133"/>
      <c r="H460" s="133"/>
      <c r="I460" s="133"/>
      <c r="J460" s="133"/>
      <c r="K460" s="133"/>
      <c r="L460" s="133"/>
      <c r="M460" s="133"/>
      <c r="N460" s="133"/>
      <c r="O460" s="133"/>
      <c r="P460" s="133"/>
      <c r="Q460" s="133"/>
      <c r="R460" s="133"/>
      <c r="S460" s="133"/>
      <c r="T460" s="133"/>
      <c r="U460" s="133"/>
      <c r="V460" s="133"/>
      <c r="W460" s="133"/>
      <c r="X460" s="133"/>
    </row>
    <row r="461" spans="1:24" ht="15" x14ac:dyDescent="0.2">
      <c r="A461" s="133"/>
      <c r="B461" s="133"/>
      <c r="C461" s="133"/>
      <c r="D461" s="133"/>
      <c r="E461" s="133"/>
      <c r="F461" s="133"/>
      <c r="G461" s="133"/>
      <c r="H461" s="133"/>
      <c r="I461" s="133"/>
      <c r="J461" s="133"/>
      <c r="K461" s="133"/>
      <c r="L461" s="133"/>
      <c r="M461" s="133"/>
      <c r="N461" s="133"/>
      <c r="O461" s="133"/>
      <c r="P461" s="133"/>
      <c r="Q461" s="133"/>
      <c r="R461" s="133"/>
      <c r="S461" s="133"/>
      <c r="T461" s="133"/>
      <c r="U461" s="133"/>
      <c r="V461" s="133"/>
      <c r="W461" s="133"/>
      <c r="X461" s="133"/>
    </row>
    <row r="462" spans="1:24" ht="15" x14ac:dyDescent="0.2">
      <c r="A462" s="133"/>
      <c r="B462" s="133"/>
      <c r="C462" s="133"/>
      <c r="D462" s="133"/>
      <c r="E462" s="133"/>
      <c r="F462" s="133"/>
      <c r="G462" s="133"/>
      <c r="H462" s="133"/>
      <c r="I462" s="133"/>
      <c r="J462" s="133"/>
      <c r="K462" s="133"/>
      <c r="L462" s="133"/>
      <c r="M462" s="133"/>
      <c r="N462" s="133"/>
      <c r="O462" s="133"/>
      <c r="P462" s="133"/>
      <c r="Q462" s="133"/>
      <c r="R462" s="133"/>
      <c r="S462" s="133"/>
      <c r="T462" s="133"/>
      <c r="U462" s="133"/>
      <c r="V462" s="133"/>
      <c r="W462" s="133"/>
      <c r="X462" s="133"/>
    </row>
    <row r="463" spans="1:24" ht="15" x14ac:dyDescent="0.2">
      <c r="A463" s="133"/>
      <c r="B463" s="133"/>
      <c r="C463" s="133"/>
      <c r="D463" s="133"/>
      <c r="E463" s="133"/>
      <c r="F463" s="133"/>
      <c r="G463" s="133"/>
      <c r="H463" s="133"/>
      <c r="I463" s="133"/>
      <c r="J463" s="133"/>
      <c r="K463" s="133"/>
      <c r="L463" s="133"/>
      <c r="M463" s="133"/>
      <c r="N463" s="133"/>
      <c r="O463" s="133"/>
      <c r="P463" s="133"/>
      <c r="Q463" s="133"/>
      <c r="R463" s="133"/>
      <c r="S463" s="133"/>
      <c r="T463" s="133"/>
      <c r="U463" s="133"/>
      <c r="V463" s="133"/>
      <c r="W463" s="133"/>
      <c r="X463" s="133"/>
    </row>
    <row r="464" spans="1:24" ht="15" x14ac:dyDescent="0.2">
      <c r="A464" s="133"/>
      <c r="B464" s="133"/>
      <c r="C464" s="133"/>
      <c r="D464" s="133"/>
      <c r="E464" s="133"/>
      <c r="F464" s="133"/>
      <c r="G464" s="133"/>
      <c r="H464" s="133"/>
      <c r="I464" s="133"/>
      <c r="J464" s="133"/>
      <c r="K464" s="133"/>
      <c r="L464" s="133"/>
      <c r="M464" s="133"/>
      <c r="N464" s="133"/>
      <c r="O464" s="133"/>
      <c r="P464" s="133"/>
      <c r="Q464" s="133"/>
      <c r="R464" s="133"/>
      <c r="S464" s="133"/>
      <c r="T464" s="133"/>
      <c r="U464" s="133"/>
      <c r="V464" s="133"/>
      <c r="W464" s="133"/>
      <c r="X464" s="133"/>
    </row>
    <row r="465" spans="1:24" ht="15" x14ac:dyDescent="0.2">
      <c r="A465" s="133"/>
      <c r="B465" s="133"/>
      <c r="C465" s="133"/>
      <c r="D465" s="133"/>
      <c r="E465" s="133"/>
      <c r="F465" s="133"/>
      <c r="G465" s="133"/>
      <c r="H465" s="133"/>
      <c r="I465" s="133"/>
      <c r="J465" s="133"/>
      <c r="K465" s="133"/>
      <c r="L465" s="133"/>
      <c r="M465" s="133"/>
      <c r="N465" s="133"/>
      <c r="O465" s="133"/>
      <c r="P465" s="133"/>
      <c r="Q465" s="133"/>
      <c r="R465" s="133"/>
      <c r="S465" s="133"/>
      <c r="T465" s="133"/>
      <c r="U465" s="133"/>
      <c r="V465" s="133"/>
      <c r="W465" s="133"/>
      <c r="X465" s="133"/>
    </row>
    <row r="466" spans="1:24" ht="15" x14ac:dyDescent="0.2">
      <c r="A466" s="133"/>
      <c r="B466" s="133"/>
      <c r="C466" s="133"/>
      <c r="D466" s="133"/>
      <c r="E466" s="133"/>
      <c r="F466" s="133"/>
      <c r="G466" s="133"/>
      <c r="H466" s="133"/>
      <c r="I466" s="133"/>
      <c r="J466" s="133"/>
      <c r="K466" s="133"/>
      <c r="L466" s="133"/>
      <c r="M466" s="133"/>
      <c r="N466" s="133"/>
      <c r="O466" s="133"/>
      <c r="P466" s="133"/>
      <c r="Q466" s="133"/>
      <c r="R466" s="133"/>
      <c r="S466" s="133"/>
      <c r="T466" s="133"/>
      <c r="U466" s="133"/>
      <c r="V466" s="133"/>
      <c r="W466" s="133"/>
      <c r="X466" s="133"/>
    </row>
    <row r="467" spans="1:24" ht="15" x14ac:dyDescent="0.2">
      <c r="A467" s="133"/>
      <c r="B467" s="133"/>
      <c r="C467" s="133"/>
      <c r="D467" s="133"/>
      <c r="E467" s="133"/>
      <c r="F467" s="133"/>
      <c r="G467" s="133"/>
      <c r="H467" s="133"/>
      <c r="I467" s="133"/>
      <c r="J467" s="133"/>
      <c r="K467" s="133"/>
      <c r="L467" s="133"/>
      <c r="M467" s="133"/>
      <c r="N467" s="133"/>
      <c r="O467" s="133"/>
      <c r="P467" s="133"/>
      <c r="Q467" s="133"/>
      <c r="R467" s="133"/>
      <c r="S467" s="133"/>
      <c r="T467" s="133"/>
      <c r="U467" s="133"/>
      <c r="V467" s="133"/>
      <c r="W467" s="133"/>
      <c r="X467" s="133"/>
    </row>
    <row r="468" spans="1:24" ht="15" x14ac:dyDescent="0.2">
      <c r="A468" s="133"/>
      <c r="B468" s="133"/>
      <c r="C468" s="133"/>
      <c r="D468" s="133"/>
      <c r="E468" s="133"/>
      <c r="F468" s="133"/>
      <c r="G468" s="133"/>
      <c r="H468" s="133"/>
      <c r="I468" s="133"/>
      <c r="J468" s="133"/>
      <c r="K468" s="133"/>
      <c r="L468" s="133"/>
      <c r="M468" s="133"/>
      <c r="N468" s="133"/>
      <c r="O468" s="133"/>
      <c r="P468" s="133"/>
      <c r="Q468" s="133"/>
      <c r="R468" s="133"/>
      <c r="S468" s="133"/>
      <c r="T468" s="133"/>
      <c r="U468" s="133"/>
      <c r="V468" s="133"/>
      <c r="W468" s="133"/>
      <c r="X468" s="133"/>
    </row>
    <row r="469" spans="1:24" ht="15" x14ac:dyDescent="0.2">
      <c r="A469" s="133"/>
      <c r="B469" s="133"/>
      <c r="C469" s="133"/>
      <c r="D469" s="133"/>
      <c r="E469" s="133"/>
      <c r="F469" s="133"/>
      <c r="G469" s="133"/>
      <c r="H469" s="133"/>
      <c r="I469" s="133"/>
      <c r="J469" s="133"/>
      <c r="K469" s="133"/>
      <c r="L469" s="133"/>
      <c r="M469" s="133"/>
      <c r="N469" s="133"/>
      <c r="O469" s="133"/>
      <c r="P469" s="133"/>
      <c r="Q469" s="133"/>
      <c r="R469" s="133"/>
      <c r="S469" s="133"/>
      <c r="T469" s="133"/>
      <c r="U469" s="133"/>
      <c r="V469" s="133"/>
      <c r="W469" s="133"/>
      <c r="X469" s="133"/>
    </row>
    <row r="470" spans="1:24" ht="15" x14ac:dyDescent="0.2">
      <c r="A470" s="133"/>
      <c r="B470" s="133"/>
      <c r="C470" s="133"/>
      <c r="D470" s="133"/>
      <c r="E470" s="133"/>
      <c r="F470" s="133"/>
      <c r="G470" s="133"/>
      <c r="H470" s="133"/>
      <c r="I470" s="133"/>
      <c r="J470" s="133"/>
      <c r="K470" s="133"/>
      <c r="L470" s="133"/>
      <c r="M470" s="133"/>
      <c r="N470" s="133"/>
      <c r="O470" s="133"/>
      <c r="P470" s="133"/>
      <c r="Q470" s="133"/>
      <c r="R470" s="133"/>
      <c r="S470" s="133"/>
      <c r="T470" s="133"/>
      <c r="U470" s="133"/>
      <c r="V470" s="133"/>
      <c r="W470" s="133"/>
      <c r="X470" s="133"/>
    </row>
    <row r="471" spans="1:24" ht="15" x14ac:dyDescent="0.2">
      <c r="A471" s="133"/>
      <c r="B471" s="133"/>
      <c r="C471" s="133"/>
      <c r="D471" s="133"/>
      <c r="E471" s="133"/>
      <c r="F471" s="133"/>
      <c r="G471" s="133"/>
      <c r="H471" s="133"/>
      <c r="I471" s="133"/>
      <c r="J471" s="133"/>
      <c r="K471" s="133"/>
      <c r="L471" s="133"/>
      <c r="M471" s="133"/>
      <c r="N471" s="133"/>
      <c r="O471" s="133"/>
      <c r="P471" s="133"/>
      <c r="Q471" s="133"/>
      <c r="R471" s="133"/>
      <c r="S471" s="133"/>
      <c r="T471" s="133"/>
      <c r="U471" s="133"/>
      <c r="V471" s="133"/>
      <c r="W471" s="133"/>
      <c r="X471" s="133"/>
    </row>
    <row r="472" spans="1:24" ht="15" x14ac:dyDescent="0.2">
      <c r="A472" s="133"/>
      <c r="B472" s="133"/>
      <c r="C472" s="133"/>
      <c r="D472" s="133"/>
      <c r="E472" s="133"/>
      <c r="F472" s="133"/>
      <c r="G472" s="133"/>
      <c r="H472" s="133"/>
      <c r="I472" s="133"/>
      <c r="J472" s="133"/>
      <c r="K472" s="133"/>
      <c r="L472" s="133"/>
      <c r="M472" s="133"/>
      <c r="N472" s="133"/>
      <c r="O472" s="133"/>
      <c r="P472" s="133"/>
      <c r="Q472" s="133"/>
      <c r="R472" s="133"/>
      <c r="S472" s="133"/>
      <c r="T472" s="133"/>
      <c r="U472" s="133"/>
      <c r="V472" s="133"/>
      <c r="W472" s="133"/>
      <c r="X472" s="133"/>
    </row>
    <row r="473" spans="1:24" ht="15" x14ac:dyDescent="0.2">
      <c r="A473" s="133"/>
      <c r="B473" s="133"/>
      <c r="C473" s="133"/>
      <c r="D473" s="133"/>
      <c r="E473" s="133"/>
      <c r="F473" s="133"/>
      <c r="G473" s="133"/>
      <c r="H473" s="133"/>
      <c r="I473" s="133"/>
      <c r="J473" s="133"/>
      <c r="K473" s="133"/>
      <c r="L473" s="133"/>
      <c r="M473" s="133"/>
      <c r="N473" s="133"/>
      <c r="O473" s="133"/>
      <c r="P473" s="133"/>
      <c r="Q473" s="133"/>
      <c r="R473" s="133"/>
      <c r="S473" s="133"/>
      <c r="T473" s="133"/>
      <c r="U473" s="133"/>
      <c r="V473" s="133"/>
      <c r="W473" s="133"/>
      <c r="X473" s="133"/>
    </row>
    <row r="474" spans="1:24" ht="15" x14ac:dyDescent="0.2">
      <c r="A474" s="133"/>
      <c r="B474" s="133"/>
      <c r="C474" s="133"/>
      <c r="D474" s="133"/>
      <c r="E474" s="133"/>
      <c r="F474" s="133"/>
      <c r="G474" s="133"/>
      <c r="H474" s="133"/>
      <c r="I474" s="133"/>
      <c r="J474" s="133"/>
      <c r="K474" s="133"/>
      <c r="L474" s="133"/>
      <c r="M474" s="133"/>
      <c r="N474" s="133"/>
      <c r="O474" s="133"/>
      <c r="P474" s="133"/>
      <c r="Q474" s="133"/>
      <c r="R474" s="133"/>
      <c r="S474" s="133"/>
      <c r="T474" s="133"/>
      <c r="U474" s="133"/>
      <c r="V474" s="133"/>
      <c r="W474" s="133"/>
      <c r="X474" s="133"/>
    </row>
    <row r="475" spans="1:24" ht="15" x14ac:dyDescent="0.2">
      <c r="A475" s="133"/>
      <c r="B475" s="133"/>
      <c r="C475" s="133"/>
      <c r="D475" s="133"/>
      <c r="E475" s="133"/>
      <c r="F475" s="133"/>
      <c r="G475" s="133"/>
      <c r="H475" s="133"/>
      <c r="I475" s="133"/>
      <c r="J475" s="133"/>
      <c r="K475" s="133"/>
      <c r="L475" s="133"/>
      <c r="M475" s="133"/>
      <c r="N475" s="133"/>
      <c r="O475" s="133"/>
      <c r="P475" s="133"/>
      <c r="Q475" s="133"/>
      <c r="R475" s="133"/>
      <c r="S475" s="133"/>
      <c r="T475" s="133"/>
      <c r="U475" s="133"/>
      <c r="V475" s="133"/>
      <c r="W475" s="133"/>
      <c r="X475" s="133"/>
    </row>
    <row r="476" spans="1:24" ht="15" x14ac:dyDescent="0.2">
      <c r="A476" s="133"/>
      <c r="B476" s="133"/>
      <c r="C476" s="133"/>
      <c r="D476" s="133"/>
      <c r="E476" s="133"/>
      <c r="F476" s="133"/>
      <c r="G476" s="133"/>
      <c r="H476" s="133"/>
      <c r="I476" s="133"/>
      <c r="J476" s="133"/>
      <c r="K476" s="133"/>
      <c r="L476" s="133"/>
      <c r="M476" s="133"/>
      <c r="N476" s="133"/>
      <c r="O476" s="133"/>
      <c r="P476" s="133"/>
      <c r="Q476" s="133"/>
      <c r="R476" s="133"/>
      <c r="S476" s="133"/>
      <c r="T476" s="133"/>
      <c r="U476" s="133"/>
      <c r="V476" s="133"/>
      <c r="W476" s="133"/>
      <c r="X476" s="133"/>
    </row>
    <row r="477" spans="1:24" ht="15" x14ac:dyDescent="0.2">
      <c r="A477" s="133"/>
      <c r="B477" s="133"/>
      <c r="C477" s="133"/>
      <c r="D477" s="133"/>
      <c r="E477" s="133"/>
      <c r="F477" s="133"/>
      <c r="G477" s="133"/>
      <c r="H477" s="133"/>
      <c r="I477" s="133"/>
      <c r="J477" s="133"/>
      <c r="K477" s="133"/>
      <c r="L477" s="133"/>
      <c r="M477" s="133"/>
      <c r="N477" s="133"/>
      <c r="O477" s="133"/>
      <c r="P477" s="133"/>
      <c r="Q477" s="133"/>
      <c r="R477" s="133"/>
      <c r="S477" s="133"/>
      <c r="T477" s="133"/>
      <c r="U477" s="133"/>
      <c r="V477" s="133"/>
      <c r="W477" s="133"/>
      <c r="X477" s="133"/>
    </row>
    <row r="478" spans="1:24" ht="15" x14ac:dyDescent="0.2">
      <c r="A478" s="133"/>
      <c r="B478" s="133"/>
      <c r="C478" s="133"/>
      <c r="D478" s="133"/>
      <c r="E478" s="133"/>
      <c r="F478" s="133"/>
      <c r="G478" s="133"/>
      <c r="H478" s="133"/>
      <c r="I478" s="133"/>
      <c r="J478" s="133"/>
      <c r="K478" s="133"/>
      <c r="L478" s="133"/>
      <c r="M478" s="133"/>
      <c r="N478" s="133"/>
      <c r="O478" s="133"/>
      <c r="P478" s="133"/>
      <c r="Q478" s="133"/>
      <c r="R478" s="133"/>
      <c r="S478" s="133"/>
      <c r="T478" s="133"/>
      <c r="U478" s="133"/>
      <c r="V478" s="133"/>
      <c r="W478" s="133"/>
      <c r="X478" s="133"/>
    </row>
    <row r="479" spans="1:24" ht="15" x14ac:dyDescent="0.2">
      <c r="A479" s="133"/>
      <c r="B479" s="133"/>
      <c r="C479" s="133"/>
      <c r="D479" s="133"/>
      <c r="E479" s="133"/>
      <c r="F479" s="133"/>
      <c r="G479" s="133"/>
      <c r="H479" s="133"/>
      <c r="I479" s="133"/>
      <c r="J479" s="133"/>
      <c r="K479" s="133"/>
      <c r="L479" s="133"/>
      <c r="M479" s="133"/>
      <c r="N479" s="133"/>
      <c r="O479" s="133"/>
      <c r="P479" s="133"/>
      <c r="Q479" s="133"/>
      <c r="R479" s="133"/>
      <c r="S479" s="133"/>
      <c r="T479" s="133"/>
      <c r="U479" s="133"/>
      <c r="V479" s="133"/>
      <c r="W479" s="133"/>
      <c r="X479" s="133"/>
    </row>
    <row r="480" spans="1:24" ht="15" x14ac:dyDescent="0.2">
      <c r="A480" s="133"/>
      <c r="B480" s="133"/>
      <c r="C480" s="133"/>
      <c r="D480" s="133"/>
      <c r="E480" s="133"/>
      <c r="F480" s="133"/>
      <c r="G480" s="133"/>
      <c r="H480" s="133"/>
      <c r="I480" s="133"/>
      <c r="J480" s="133"/>
      <c r="K480" s="133"/>
      <c r="L480" s="133"/>
      <c r="M480" s="133"/>
      <c r="N480" s="133"/>
      <c r="O480" s="133"/>
      <c r="P480" s="133"/>
      <c r="Q480" s="133"/>
      <c r="R480" s="133"/>
      <c r="S480" s="133"/>
      <c r="T480" s="133"/>
      <c r="U480" s="133"/>
      <c r="V480" s="133"/>
      <c r="W480" s="133"/>
      <c r="X480" s="133"/>
    </row>
    <row r="481" spans="1:24" ht="15" x14ac:dyDescent="0.2">
      <c r="A481" s="133"/>
      <c r="B481" s="133"/>
      <c r="C481" s="133"/>
      <c r="D481" s="133"/>
      <c r="E481" s="133"/>
      <c r="F481" s="133"/>
      <c r="G481" s="133"/>
      <c r="H481" s="133"/>
      <c r="I481" s="133"/>
      <c r="J481" s="133"/>
      <c r="K481" s="133"/>
      <c r="L481" s="133"/>
      <c r="M481" s="133"/>
      <c r="N481" s="133"/>
      <c r="O481" s="133"/>
      <c r="P481" s="133"/>
      <c r="Q481" s="133"/>
      <c r="R481" s="133"/>
      <c r="S481" s="133"/>
      <c r="T481" s="133"/>
      <c r="U481" s="133"/>
      <c r="V481" s="133"/>
      <c r="W481" s="133"/>
      <c r="X481" s="133"/>
    </row>
    <row r="482" spans="1:24" ht="15" x14ac:dyDescent="0.2">
      <c r="A482" s="133"/>
      <c r="B482" s="133"/>
      <c r="C482" s="133"/>
      <c r="D482" s="133"/>
      <c r="E482" s="133"/>
      <c r="F482" s="133"/>
      <c r="G482" s="133"/>
      <c r="H482" s="133"/>
      <c r="I482" s="133"/>
      <c r="J482" s="133"/>
      <c r="K482" s="133"/>
      <c r="L482" s="133"/>
      <c r="M482" s="133"/>
      <c r="N482" s="133"/>
      <c r="O482" s="133"/>
      <c r="P482" s="133"/>
      <c r="Q482" s="133"/>
      <c r="R482" s="133"/>
      <c r="S482" s="133"/>
      <c r="T482" s="133"/>
      <c r="U482" s="133"/>
      <c r="V482" s="133"/>
      <c r="W482" s="133"/>
      <c r="X482" s="133"/>
    </row>
    <row r="483" spans="1:24" ht="15" x14ac:dyDescent="0.2">
      <c r="A483" s="133"/>
      <c r="B483" s="133"/>
      <c r="C483" s="133"/>
      <c r="D483" s="133"/>
      <c r="E483" s="133"/>
      <c r="F483" s="133"/>
      <c r="G483" s="133"/>
      <c r="H483" s="133"/>
      <c r="I483" s="133"/>
      <c r="J483" s="133"/>
      <c r="K483" s="133"/>
      <c r="L483" s="133"/>
      <c r="M483" s="133"/>
      <c r="N483" s="133"/>
      <c r="O483" s="133"/>
      <c r="P483" s="133"/>
      <c r="Q483" s="133"/>
      <c r="R483" s="133"/>
      <c r="S483" s="133"/>
      <c r="T483" s="133"/>
      <c r="U483" s="133"/>
      <c r="V483" s="133"/>
      <c r="W483" s="133"/>
      <c r="X483" s="133"/>
    </row>
    <row r="484" spans="1:24" ht="15" x14ac:dyDescent="0.2">
      <c r="A484" s="133"/>
      <c r="B484" s="133"/>
      <c r="C484" s="133"/>
      <c r="D484" s="133"/>
      <c r="E484" s="133"/>
      <c r="F484" s="133"/>
      <c r="G484" s="133"/>
      <c r="H484" s="133"/>
      <c r="I484" s="133"/>
      <c r="J484" s="133"/>
      <c r="K484" s="133"/>
      <c r="L484" s="133"/>
      <c r="M484" s="133"/>
      <c r="N484" s="133"/>
      <c r="O484" s="133"/>
      <c r="P484" s="133"/>
      <c r="Q484" s="133"/>
      <c r="R484" s="133"/>
      <c r="S484" s="133"/>
      <c r="T484" s="133"/>
      <c r="U484" s="133"/>
      <c r="V484" s="133"/>
      <c r="W484" s="133"/>
      <c r="X484" s="133"/>
    </row>
    <row r="485" spans="1:24" ht="15" x14ac:dyDescent="0.2">
      <c r="A485" s="133"/>
      <c r="B485" s="133"/>
      <c r="C485" s="133"/>
      <c r="D485" s="133"/>
      <c r="E485" s="133"/>
      <c r="F485" s="133"/>
      <c r="G485" s="133"/>
      <c r="H485" s="133"/>
      <c r="I485" s="133"/>
      <c r="J485" s="133"/>
      <c r="K485" s="133"/>
      <c r="L485" s="133"/>
      <c r="M485" s="133"/>
      <c r="N485" s="133"/>
      <c r="O485" s="133"/>
      <c r="P485" s="133"/>
      <c r="Q485" s="133"/>
      <c r="R485" s="133"/>
      <c r="S485" s="133"/>
      <c r="T485" s="133"/>
      <c r="U485" s="133"/>
      <c r="V485" s="133"/>
      <c r="W485" s="133"/>
      <c r="X485" s="133"/>
    </row>
    <row r="486" spans="1:24" ht="15" x14ac:dyDescent="0.2">
      <c r="A486" s="133"/>
      <c r="B486" s="133"/>
      <c r="C486" s="133"/>
      <c r="D486" s="133"/>
      <c r="E486" s="133"/>
      <c r="F486" s="133"/>
      <c r="G486" s="133"/>
      <c r="H486" s="133"/>
      <c r="I486" s="133"/>
      <c r="J486" s="133"/>
      <c r="K486" s="133"/>
      <c r="L486" s="133"/>
      <c r="M486" s="133"/>
      <c r="N486" s="133"/>
      <c r="O486" s="133"/>
      <c r="P486" s="133"/>
      <c r="Q486" s="133"/>
      <c r="R486" s="133"/>
      <c r="S486" s="133"/>
      <c r="T486" s="133"/>
      <c r="U486" s="133"/>
      <c r="V486" s="133"/>
      <c r="W486" s="133"/>
      <c r="X486" s="133"/>
    </row>
    <row r="487" spans="1:24" ht="15" x14ac:dyDescent="0.2">
      <c r="A487" s="133"/>
      <c r="B487" s="133"/>
      <c r="C487" s="133"/>
      <c r="D487" s="133"/>
      <c r="E487" s="133"/>
      <c r="F487" s="133"/>
      <c r="G487" s="133"/>
      <c r="H487" s="133"/>
      <c r="I487" s="133"/>
      <c r="J487" s="133"/>
      <c r="K487" s="133"/>
      <c r="L487" s="133"/>
      <c r="M487" s="133"/>
      <c r="N487" s="133"/>
      <c r="O487" s="133"/>
      <c r="P487" s="133"/>
      <c r="Q487" s="133"/>
      <c r="R487" s="133"/>
      <c r="S487" s="133"/>
      <c r="T487" s="133"/>
      <c r="U487" s="133"/>
      <c r="V487" s="133"/>
      <c r="W487" s="133"/>
      <c r="X487" s="133"/>
    </row>
    <row r="488" spans="1:24" ht="15" x14ac:dyDescent="0.2">
      <c r="A488" s="133"/>
      <c r="B488" s="133"/>
      <c r="C488" s="133"/>
      <c r="D488" s="133"/>
      <c r="E488" s="133"/>
      <c r="F488" s="133"/>
      <c r="G488" s="133"/>
      <c r="H488" s="133"/>
      <c r="I488" s="133"/>
      <c r="J488" s="133"/>
      <c r="K488" s="133"/>
      <c r="L488" s="133"/>
      <c r="M488" s="133"/>
      <c r="N488" s="133"/>
      <c r="O488" s="133"/>
      <c r="P488" s="133"/>
      <c r="Q488" s="133"/>
      <c r="R488" s="133"/>
      <c r="S488" s="133"/>
      <c r="T488" s="133"/>
      <c r="U488" s="133"/>
      <c r="V488" s="133"/>
      <c r="W488" s="133"/>
      <c r="X488" s="133"/>
    </row>
    <row r="489" spans="1:24" ht="15" x14ac:dyDescent="0.2">
      <c r="A489" s="133"/>
      <c r="B489" s="133"/>
      <c r="C489" s="133"/>
      <c r="D489" s="133"/>
      <c r="E489" s="133"/>
      <c r="F489" s="133"/>
      <c r="G489" s="133"/>
      <c r="H489" s="133"/>
      <c r="I489" s="133"/>
      <c r="J489" s="133"/>
      <c r="K489" s="133"/>
      <c r="L489" s="133"/>
      <c r="M489" s="133"/>
      <c r="N489" s="133"/>
      <c r="O489" s="133"/>
      <c r="P489" s="133"/>
      <c r="Q489" s="133"/>
      <c r="R489" s="133"/>
      <c r="S489" s="133"/>
      <c r="T489" s="133"/>
      <c r="U489" s="133"/>
      <c r="V489" s="133"/>
      <c r="W489" s="133"/>
      <c r="X489" s="133"/>
    </row>
    <row r="490" spans="1:24" ht="15" x14ac:dyDescent="0.2">
      <c r="A490" s="133"/>
      <c r="B490" s="133"/>
      <c r="C490" s="133"/>
      <c r="D490" s="133"/>
      <c r="E490" s="133"/>
      <c r="F490" s="133"/>
      <c r="G490" s="133"/>
      <c r="H490" s="133"/>
      <c r="I490" s="133"/>
      <c r="J490" s="133"/>
      <c r="K490" s="133"/>
      <c r="L490" s="133"/>
      <c r="M490" s="133"/>
      <c r="N490" s="133"/>
      <c r="O490" s="133"/>
      <c r="P490" s="133"/>
      <c r="Q490" s="133"/>
      <c r="R490" s="133"/>
      <c r="S490" s="133"/>
      <c r="T490" s="133"/>
      <c r="U490" s="133"/>
      <c r="V490" s="133"/>
      <c r="W490" s="133"/>
      <c r="X490" s="133"/>
    </row>
    <row r="491" spans="1:24" ht="15" x14ac:dyDescent="0.2">
      <c r="A491" s="133"/>
      <c r="B491" s="133"/>
      <c r="C491" s="133"/>
      <c r="D491" s="133"/>
      <c r="E491" s="133"/>
      <c r="F491" s="133"/>
      <c r="G491" s="133"/>
      <c r="H491" s="133"/>
      <c r="I491" s="133"/>
      <c r="J491" s="133"/>
      <c r="K491" s="133"/>
      <c r="L491" s="133"/>
      <c r="M491" s="133"/>
      <c r="N491" s="133"/>
      <c r="O491" s="133"/>
      <c r="P491" s="133"/>
      <c r="Q491" s="133"/>
      <c r="R491" s="133"/>
      <c r="S491" s="133"/>
      <c r="T491" s="133"/>
      <c r="U491" s="133"/>
      <c r="V491" s="133"/>
      <c r="W491" s="133"/>
      <c r="X491" s="133"/>
    </row>
    <row r="492" spans="1:24" ht="15" x14ac:dyDescent="0.2">
      <c r="A492" s="133"/>
      <c r="B492" s="133"/>
      <c r="C492" s="133"/>
      <c r="D492" s="133"/>
      <c r="E492" s="133"/>
      <c r="F492" s="133"/>
      <c r="G492" s="133"/>
      <c r="H492" s="133"/>
      <c r="I492" s="133"/>
      <c r="J492" s="133"/>
      <c r="K492" s="133"/>
      <c r="L492" s="133"/>
      <c r="M492" s="133"/>
      <c r="N492" s="133"/>
      <c r="O492" s="133"/>
      <c r="P492" s="133"/>
      <c r="Q492" s="133"/>
      <c r="R492" s="133"/>
      <c r="S492" s="133"/>
      <c r="T492" s="133"/>
      <c r="U492" s="133"/>
      <c r="V492" s="133"/>
      <c r="W492" s="133"/>
      <c r="X492" s="133"/>
    </row>
    <row r="493" spans="1:24" ht="15" x14ac:dyDescent="0.2">
      <c r="A493" s="133"/>
      <c r="B493" s="133"/>
      <c r="C493" s="133"/>
      <c r="D493" s="133"/>
      <c r="E493" s="133"/>
      <c r="F493" s="133"/>
      <c r="G493" s="133"/>
      <c r="H493" s="133"/>
      <c r="I493" s="133"/>
      <c r="J493" s="133"/>
      <c r="K493" s="133"/>
      <c r="L493" s="133"/>
      <c r="M493" s="133"/>
      <c r="N493" s="133"/>
      <c r="O493" s="133"/>
      <c r="P493" s="133"/>
      <c r="Q493" s="133"/>
      <c r="R493" s="133"/>
      <c r="S493" s="133"/>
      <c r="T493" s="133"/>
      <c r="U493" s="133"/>
      <c r="V493" s="133"/>
      <c r="W493" s="133"/>
      <c r="X493" s="133"/>
    </row>
    <row r="494" spans="1:24" ht="15" x14ac:dyDescent="0.2">
      <c r="A494" s="133"/>
      <c r="B494" s="133"/>
      <c r="C494" s="133"/>
      <c r="D494" s="133"/>
      <c r="E494" s="133"/>
      <c r="F494" s="133"/>
      <c r="G494" s="133"/>
      <c r="H494" s="133"/>
      <c r="I494" s="133"/>
      <c r="J494" s="133"/>
      <c r="K494" s="133"/>
      <c r="L494" s="133"/>
      <c r="M494" s="133"/>
      <c r="N494" s="133"/>
      <c r="O494" s="133"/>
      <c r="P494" s="133"/>
      <c r="Q494" s="133"/>
      <c r="R494" s="133"/>
      <c r="S494" s="133"/>
      <c r="T494" s="133"/>
      <c r="U494" s="133"/>
      <c r="V494" s="133"/>
      <c r="W494" s="133"/>
      <c r="X494" s="133"/>
    </row>
    <row r="495" spans="1:24" ht="15" x14ac:dyDescent="0.2">
      <c r="A495" s="133"/>
      <c r="B495" s="133"/>
      <c r="C495" s="133"/>
      <c r="D495" s="133"/>
      <c r="E495" s="133"/>
      <c r="F495" s="133"/>
      <c r="G495" s="133"/>
      <c r="H495" s="133"/>
      <c r="I495" s="133"/>
      <c r="J495" s="133"/>
      <c r="K495" s="133"/>
      <c r="L495" s="133"/>
      <c r="M495" s="133"/>
      <c r="N495" s="133"/>
      <c r="O495" s="133"/>
      <c r="P495" s="133"/>
      <c r="Q495" s="133"/>
      <c r="R495" s="133"/>
      <c r="S495" s="133"/>
      <c r="T495" s="133"/>
      <c r="U495" s="133"/>
      <c r="V495" s="133"/>
      <c r="W495" s="133"/>
      <c r="X495" s="133"/>
    </row>
    <row r="496" spans="1:24" ht="15" x14ac:dyDescent="0.2">
      <c r="A496" s="133"/>
      <c r="B496" s="133"/>
      <c r="C496" s="133"/>
      <c r="D496" s="133"/>
      <c r="E496" s="133"/>
      <c r="F496" s="133"/>
      <c r="G496" s="133"/>
      <c r="H496" s="133"/>
      <c r="I496" s="133"/>
      <c r="J496" s="133"/>
      <c r="K496" s="133"/>
      <c r="L496" s="133"/>
      <c r="M496" s="133"/>
      <c r="N496" s="133"/>
      <c r="O496" s="133"/>
      <c r="P496" s="133"/>
      <c r="Q496" s="133"/>
      <c r="R496" s="133"/>
      <c r="S496" s="133"/>
      <c r="T496" s="133"/>
      <c r="U496" s="133"/>
      <c r="V496" s="133"/>
      <c r="W496" s="133"/>
      <c r="X496" s="133"/>
    </row>
    <row r="497" spans="1:24" ht="15" x14ac:dyDescent="0.2">
      <c r="A497" s="133"/>
      <c r="B497" s="133"/>
      <c r="C497" s="133"/>
      <c r="D497" s="133"/>
      <c r="E497" s="133"/>
      <c r="F497" s="133"/>
      <c r="G497" s="133"/>
      <c r="H497" s="133"/>
      <c r="I497" s="133"/>
      <c r="J497" s="133"/>
      <c r="K497" s="133"/>
      <c r="L497" s="133"/>
      <c r="M497" s="133"/>
      <c r="N497" s="133"/>
      <c r="O497" s="133"/>
      <c r="P497" s="133"/>
      <c r="Q497" s="133"/>
      <c r="R497" s="133"/>
      <c r="S497" s="133"/>
      <c r="T497" s="133"/>
      <c r="U497" s="133"/>
      <c r="V497" s="133"/>
      <c r="W497" s="133"/>
      <c r="X497" s="133"/>
    </row>
    <row r="498" spans="1:24" ht="15" x14ac:dyDescent="0.2">
      <c r="A498" s="133"/>
      <c r="B498" s="133"/>
      <c r="C498" s="133"/>
      <c r="D498" s="133"/>
      <c r="E498" s="133"/>
      <c r="F498" s="133"/>
      <c r="G498" s="133"/>
      <c r="H498" s="133"/>
      <c r="I498" s="133"/>
      <c r="J498" s="133"/>
      <c r="K498" s="133"/>
      <c r="L498" s="133"/>
      <c r="M498" s="133"/>
      <c r="N498" s="133"/>
      <c r="O498" s="133"/>
      <c r="P498" s="133"/>
      <c r="Q498" s="133"/>
      <c r="R498" s="133"/>
      <c r="S498" s="133"/>
      <c r="T498" s="133"/>
      <c r="U498" s="133"/>
      <c r="V498" s="133"/>
      <c r="W498" s="133"/>
      <c r="X498" s="133"/>
    </row>
    <row r="499" spans="1:24" ht="15" x14ac:dyDescent="0.2">
      <c r="A499" s="133"/>
      <c r="B499" s="133"/>
      <c r="C499" s="133"/>
      <c r="D499" s="133"/>
      <c r="E499" s="133"/>
      <c r="F499" s="133"/>
      <c r="G499" s="133"/>
      <c r="H499" s="133"/>
      <c r="I499" s="133"/>
      <c r="J499" s="133"/>
      <c r="K499" s="133"/>
      <c r="L499" s="133"/>
      <c r="M499" s="133"/>
      <c r="N499" s="133"/>
      <c r="O499" s="133"/>
      <c r="P499" s="133"/>
      <c r="Q499" s="133"/>
      <c r="R499" s="133"/>
      <c r="S499" s="133"/>
      <c r="T499" s="133"/>
      <c r="U499" s="133"/>
      <c r="V499" s="133"/>
      <c r="W499" s="133"/>
      <c r="X499" s="133"/>
    </row>
    <row r="500" spans="1:24" ht="15" x14ac:dyDescent="0.2">
      <c r="A500" s="133"/>
      <c r="B500" s="133"/>
      <c r="C500" s="133"/>
      <c r="D500" s="133"/>
      <c r="E500" s="133"/>
      <c r="F500" s="133"/>
      <c r="G500" s="133"/>
      <c r="H500" s="133"/>
      <c r="I500" s="133"/>
      <c r="J500" s="133"/>
      <c r="K500" s="133"/>
      <c r="L500" s="133"/>
      <c r="M500" s="133"/>
      <c r="N500" s="133"/>
      <c r="O500" s="133"/>
      <c r="P500" s="133"/>
      <c r="Q500" s="133"/>
      <c r="R500" s="133"/>
      <c r="S500" s="133"/>
      <c r="T500" s="133"/>
      <c r="U500" s="133"/>
      <c r="V500" s="133"/>
      <c r="W500" s="133"/>
      <c r="X500" s="133"/>
    </row>
    <row r="501" spans="1:24" ht="15" x14ac:dyDescent="0.2">
      <c r="A501" s="133"/>
      <c r="B501" s="133"/>
      <c r="C501" s="133"/>
      <c r="D501" s="133"/>
      <c r="E501" s="133"/>
      <c r="F501" s="133"/>
      <c r="G501" s="133"/>
      <c r="H501" s="133"/>
      <c r="I501" s="133"/>
      <c r="J501" s="133"/>
      <c r="K501" s="133"/>
      <c r="L501" s="133"/>
      <c r="M501" s="133"/>
      <c r="N501" s="133"/>
      <c r="O501" s="133"/>
      <c r="P501" s="133"/>
      <c r="Q501" s="133"/>
      <c r="R501" s="133"/>
      <c r="S501" s="133"/>
      <c r="T501" s="133"/>
      <c r="U501" s="133"/>
      <c r="V501" s="133"/>
      <c r="W501" s="133"/>
      <c r="X501" s="133"/>
    </row>
    <row r="502" spans="1:24" ht="15" x14ac:dyDescent="0.2">
      <c r="A502" s="133"/>
      <c r="B502" s="133"/>
      <c r="C502" s="133"/>
      <c r="D502" s="133"/>
      <c r="E502" s="133"/>
      <c r="F502" s="133"/>
      <c r="G502" s="133"/>
      <c r="H502" s="133"/>
      <c r="I502" s="133"/>
      <c r="J502" s="133"/>
      <c r="K502" s="133"/>
      <c r="L502" s="133"/>
      <c r="M502" s="133"/>
      <c r="N502" s="133"/>
      <c r="O502" s="133"/>
      <c r="P502" s="133"/>
      <c r="Q502" s="133"/>
      <c r="R502" s="133"/>
      <c r="S502" s="133"/>
      <c r="T502" s="133"/>
      <c r="U502" s="133"/>
      <c r="V502" s="133"/>
      <c r="W502" s="133"/>
      <c r="X502" s="133"/>
    </row>
    <row r="503" spans="1:24" ht="15" x14ac:dyDescent="0.2">
      <c r="A503" s="133"/>
      <c r="B503" s="133"/>
      <c r="C503" s="133"/>
      <c r="D503" s="133"/>
      <c r="E503" s="133"/>
      <c r="F503" s="133"/>
      <c r="G503" s="133"/>
      <c r="H503" s="133"/>
      <c r="I503" s="133"/>
      <c r="J503" s="133"/>
      <c r="K503" s="133"/>
      <c r="L503" s="133"/>
      <c r="M503" s="133"/>
      <c r="N503" s="133"/>
      <c r="O503" s="133"/>
      <c r="P503" s="133"/>
      <c r="Q503" s="133"/>
      <c r="R503" s="133"/>
      <c r="S503" s="133"/>
      <c r="T503" s="133"/>
      <c r="U503" s="133"/>
      <c r="V503" s="133"/>
      <c r="W503" s="133"/>
      <c r="X503" s="133"/>
    </row>
    <row r="504" spans="1:24" ht="15" x14ac:dyDescent="0.2">
      <c r="A504" s="133"/>
      <c r="B504" s="133"/>
      <c r="C504" s="133"/>
      <c r="D504" s="133"/>
      <c r="E504" s="133"/>
      <c r="F504" s="133"/>
      <c r="G504" s="133"/>
      <c r="H504" s="133"/>
      <c r="I504" s="133"/>
      <c r="J504" s="133"/>
      <c r="K504" s="133"/>
      <c r="L504" s="133"/>
      <c r="M504" s="133"/>
      <c r="N504" s="133"/>
      <c r="O504" s="133"/>
      <c r="P504" s="133"/>
      <c r="Q504" s="133"/>
      <c r="R504" s="133"/>
      <c r="S504" s="133"/>
      <c r="T504" s="133"/>
      <c r="U504" s="133"/>
      <c r="V504" s="133"/>
      <c r="W504" s="133"/>
      <c r="X504" s="133"/>
    </row>
    <row r="505" spans="1:24" ht="15" x14ac:dyDescent="0.2">
      <c r="A505" s="133"/>
      <c r="B505" s="133"/>
      <c r="C505" s="133"/>
      <c r="D505" s="133"/>
      <c r="E505" s="133"/>
      <c r="F505" s="133"/>
      <c r="G505" s="133"/>
      <c r="H505" s="133"/>
      <c r="I505" s="133"/>
      <c r="J505" s="133"/>
      <c r="K505" s="133"/>
      <c r="L505" s="133"/>
      <c r="M505" s="133"/>
      <c r="N505" s="133"/>
      <c r="O505" s="133"/>
      <c r="P505" s="133"/>
      <c r="Q505" s="133"/>
      <c r="R505" s="133"/>
      <c r="S505" s="133"/>
      <c r="T505" s="133"/>
      <c r="U505" s="133"/>
      <c r="V505" s="133"/>
      <c r="W505" s="133"/>
      <c r="X505" s="133"/>
    </row>
    <row r="506" spans="1:24" ht="15" x14ac:dyDescent="0.2">
      <c r="A506" s="133"/>
      <c r="B506" s="133"/>
      <c r="C506" s="133"/>
      <c r="D506" s="133"/>
      <c r="E506" s="133"/>
      <c r="F506" s="133"/>
      <c r="G506" s="133"/>
      <c r="H506" s="133"/>
      <c r="I506" s="133"/>
      <c r="J506" s="133"/>
      <c r="K506" s="133"/>
      <c r="L506" s="133"/>
      <c r="M506" s="133"/>
      <c r="N506" s="133"/>
      <c r="O506" s="133"/>
      <c r="P506" s="133"/>
      <c r="Q506" s="133"/>
      <c r="R506" s="133"/>
      <c r="S506" s="133"/>
      <c r="T506" s="133"/>
      <c r="U506" s="133"/>
      <c r="V506" s="133"/>
      <c r="W506" s="133"/>
      <c r="X506" s="133"/>
    </row>
    <row r="507" spans="1:24" ht="15" x14ac:dyDescent="0.2">
      <c r="A507" s="133"/>
      <c r="B507" s="133"/>
      <c r="C507" s="133"/>
      <c r="D507" s="133"/>
      <c r="E507" s="133"/>
      <c r="F507" s="133"/>
      <c r="G507" s="133"/>
      <c r="H507" s="133"/>
      <c r="I507" s="133"/>
      <c r="J507" s="133"/>
      <c r="K507" s="133"/>
      <c r="L507" s="133"/>
      <c r="M507" s="133"/>
      <c r="N507" s="133"/>
      <c r="O507" s="133"/>
      <c r="P507" s="133"/>
      <c r="Q507" s="133"/>
      <c r="R507" s="133"/>
      <c r="S507" s="133"/>
      <c r="T507" s="133"/>
      <c r="U507" s="133"/>
      <c r="V507" s="133"/>
      <c r="W507" s="133"/>
      <c r="X507" s="133"/>
    </row>
    <row r="508" spans="1:24" ht="15" x14ac:dyDescent="0.2">
      <c r="A508" s="133"/>
      <c r="B508" s="133"/>
      <c r="C508" s="133"/>
      <c r="D508" s="133"/>
      <c r="E508" s="133"/>
      <c r="F508" s="133"/>
      <c r="G508" s="133"/>
      <c r="H508" s="133"/>
      <c r="I508" s="133"/>
      <c r="J508" s="133"/>
      <c r="K508" s="133"/>
      <c r="L508" s="133"/>
      <c r="M508" s="133"/>
      <c r="N508" s="133"/>
      <c r="O508" s="133"/>
      <c r="P508" s="133"/>
      <c r="Q508" s="133"/>
      <c r="R508" s="133"/>
      <c r="S508" s="133"/>
      <c r="T508" s="133"/>
      <c r="U508" s="133"/>
      <c r="V508" s="133"/>
      <c r="W508" s="133"/>
      <c r="X508" s="133"/>
    </row>
    <row r="509" spans="1:24" ht="15" x14ac:dyDescent="0.2">
      <c r="A509" s="133"/>
      <c r="B509" s="133"/>
      <c r="C509" s="133"/>
      <c r="D509" s="133"/>
      <c r="E509" s="133"/>
      <c r="F509" s="133"/>
      <c r="G509" s="133"/>
      <c r="H509" s="133"/>
      <c r="I509" s="133"/>
      <c r="J509" s="133"/>
      <c r="K509" s="133"/>
      <c r="L509" s="133"/>
      <c r="M509" s="133"/>
      <c r="N509" s="133"/>
      <c r="O509" s="133"/>
      <c r="P509" s="133"/>
      <c r="Q509" s="133"/>
      <c r="R509" s="133"/>
      <c r="S509" s="133"/>
      <c r="T509" s="133"/>
      <c r="U509" s="133"/>
      <c r="V509" s="133"/>
      <c r="W509" s="133"/>
      <c r="X509" s="133"/>
    </row>
    <row r="510" spans="1:24" ht="15" x14ac:dyDescent="0.2">
      <c r="A510" s="133"/>
      <c r="B510" s="133"/>
      <c r="C510" s="133"/>
      <c r="D510" s="133"/>
      <c r="E510" s="133"/>
      <c r="F510" s="133"/>
      <c r="G510" s="133"/>
      <c r="H510" s="133"/>
      <c r="I510" s="133"/>
      <c r="J510" s="133"/>
      <c r="K510" s="133"/>
      <c r="L510" s="133"/>
      <c r="M510" s="133"/>
      <c r="N510" s="133"/>
      <c r="O510" s="133"/>
      <c r="P510" s="133"/>
      <c r="Q510" s="133"/>
      <c r="R510" s="133"/>
      <c r="S510" s="133"/>
      <c r="T510" s="133"/>
      <c r="U510" s="133"/>
      <c r="V510" s="133"/>
      <c r="W510" s="133"/>
      <c r="X510" s="133"/>
    </row>
    <row r="511" spans="1:24" ht="15" x14ac:dyDescent="0.2">
      <c r="A511" s="133"/>
      <c r="B511" s="133"/>
      <c r="C511" s="133"/>
      <c r="D511" s="133"/>
      <c r="E511" s="133"/>
      <c r="F511" s="133"/>
      <c r="G511" s="133"/>
      <c r="H511" s="133"/>
      <c r="I511" s="133"/>
      <c r="J511" s="133"/>
      <c r="K511" s="133"/>
      <c r="L511" s="133"/>
      <c r="M511" s="133"/>
      <c r="N511" s="133"/>
      <c r="O511" s="133"/>
      <c r="P511" s="133"/>
      <c r="Q511" s="133"/>
      <c r="R511" s="133"/>
      <c r="S511" s="133"/>
      <c r="T511" s="133"/>
      <c r="U511" s="133"/>
      <c r="V511" s="133"/>
      <c r="W511" s="133"/>
      <c r="X511" s="133"/>
    </row>
    <row r="512" spans="1:24" ht="15" x14ac:dyDescent="0.2">
      <c r="A512" s="133"/>
      <c r="B512" s="133"/>
      <c r="C512" s="133"/>
      <c r="D512" s="133"/>
      <c r="E512" s="133"/>
      <c r="F512" s="133"/>
      <c r="G512" s="133"/>
      <c r="H512" s="133"/>
      <c r="I512" s="133"/>
      <c r="J512" s="133"/>
      <c r="K512" s="133"/>
      <c r="L512" s="133"/>
      <c r="M512" s="133"/>
      <c r="N512" s="133"/>
      <c r="O512" s="133"/>
      <c r="P512" s="133"/>
      <c r="Q512" s="133"/>
      <c r="R512" s="133"/>
      <c r="S512" s="133"/>
      <c r="T512" s="133"/>
      <c r="U512" s="133"/>
      <c r="V512" s="133"/>
      <c r="W512" s="133"/>
      <c r="X512" s="133"/>
    </row>
    <row r="513" spans="1:24" ht="15" x14ac:dyDescent="0.2">
      <c r="A513" s="133"/>
      <c r="B513" s="133"/>
      <c r="C513" s="133"/>
      <c r="D513" s="133"/>
      <c r="E513" s="133"/>
      <c r="F513" s="133"/>
      <c r="G513" s="133"/>
      <c r="H513" s="133"/>
      <c r="I513" s="133"/>
      <c r="J513" s="133"/>
      <c r="K513" s="133"/>
      <c r="L513" s="133"/>
      <c r="M513" s="133"/>
      <c r="N513" s="133"/>
      <c r="O513" s="133"/>
      <c r="P513" s="133"/>
      <c r="Q513" s="133"/>
      <c r="R513" s="133"/>
      <c r="S513" s="133"/>
      <c r="T513" s="133"/>
      <c r="U513" s="133"/>
      <c r="V513" s="133"/>
      <c r="W513" s="133"/>
      <c r="X513" s="133"/>
    </row>
    <row r="514" spans="1:24" ht="15" x14ac:dyDescent="0.2">
      <c r="A514" s="133"/>
      <c r="B514" s="133"/>
      <c r="C514" s="133"/>
      <c r="D514" s="133"/>
      <c r="E514" s="133"/>
      <c r="F514" s="133"/>
      <c r="G514" s="133"/>
      <c r="H514" s="133"/>
      <c r="I514" s="133"/>
      <c r="J514" s="133"/>
      <c r="K514" s="133"/>
      <c r="L514" s="133"/>
      <c r="M514" s="133"/>
      <c r="N514" s="133"/>
      <c r="O514" s="133"/>
      <c r="P514" s="133"/>
      <c r="Q514" s="133"/>
      <c r="R514" s="133"/>
      <c r="S514" s="133"/>
      <c r="T514" s="133"/>
      <c r="U514" s="133"/>
      <c r="V514" s="133"/>
      <c r="W514" s="133"/>
      <c r="X514" s="133"/>
    </row>
    <row r="515" spans="1:24" ht="15" x14ac:dyDescent="0.2">
      <c r="A515" s="133"/>
      <c r="B515" s="133"/>
      <c r="C515" s="133"/>
      <c r="D515" s="133"/>
      <c r="E515" s="133"/>
      <c r="F515" s="133"/>
      <c r="G515" s="133"/>
      <c r="H515" s="133"/>
      <c r="I515" s="133"/>
      <c r="J515" s="133"/>
      <c r="K515" s="133"/>
      <c r="L515" s="133"/>
      <c r="M515" s="133"/>
      <c r="N515" s="133"/>
      <c r="O515" s="133"/>
      <c r="P515" s="133"/>
      <c r="Q515" s="133"/>
      <c r="R515" s="133"/>
      <c r="S515" s="133"/>
      <c r="T515" s="133"/>
      <c r="U515" s="133"/>
      <c r="V515" s="133"/>
      <c r="W515" s="133"/>
      <c r="X515" s="133"/>
    </row>
    <row r="516" spans="1:24" ht="15" x14ac:dyDescent="0.2">
      <c r="A516" s="133"/>
      <c r="B516" s="133"/>
      <c r="C516" s="133"/>
      <c r="D516" s="133"/>
      <c r="E516" s="133"/>
      <c r="F516" s="133"/>
      <c r="G516" s="133"/>
      <c r="H516" s="133"/>
      <c r="I516" s="133"/>
      <c r="J516" s="133"/>
      <c r="K516" s="133"/>
      <c r="L516" s="133"/>
      <c r="M516" s="133"/>
      <c r="N516" s="133"/>
      <c r="O516" s="133"/>
      <c r="P516" s="133"/>
      <c r="Q516" s="133"/>
      <c r="R516" s="133"/>
      <c r="S516" s="133"/>
      <c r="T516" s="133"/>
      <c r="U516" s="133"/>
      <c r="V516" s="133"/>
      <c r="W516" s="133"/>
      <c r="X516" s="133"/>
    </row>
    <row r="517" spans="1:24" ht="15" x14ac:dyDescent="0.2">
      <c r="A517" s="133"/>
      <c r="B517" s="133"/>
      <c r="C517" s="133"/>
      <c r="D517" s="133"/>
      <c r="E517" s="133"/>
      <c r="F517" s="133"/>
      <c r="G517" s="133"/>
      <c r="H517" s="133"/>
      <c r="I517" s="133"/>
      <c r="J517" s="133"/>
      <c r="K517" s="133"/>
      <c r="L517" s="133"/>
      <c r="M517" s="133"/>
      <c r="N517" s="133"/>
      <c r="O517" s="133"/>
      <c r="P517" s="133"/>
      <c r="Q517" s="133"/>
      <c r="R517" s="133"/>
      <c r="S517" s="133"/>
      <c r="T517" s="133"/>
      <c r="U517" s="133"/>
      <c r="V517" s="133"/>
      <c r="W517" s="133"/>
      <c r="X517" s="133"/>
    </row>
    <row r="518" spans="1:24" ht="15" x14ac:dyDescent="0.2">
      <c r="A518" s="133"/>
      <c r="B518" s="133"/>
      <c r="C518" s="133"/>
      <c r="D518" s="133"/>
      <c r="E518" s="133"/>
      <c r="F518" s="133"/>
      <c r="G518" s="133"/>
      <c r="H518" s="133"/>
      <c r="I518" s="133"/>
      <c r="J518" s="133"/>
      <c r="K518" s="133"/>
      <c r="L518" s="133"/>
      <c r="M518" s="133"/>
      <c r="N518" s="133"/>
      <c r="O518" s="133"/>
      <c r="P518" s="133"/>
      <c r="Q518" s="133"/>
      <c r="R518" s="133"/>
      <c r="S518" s="133"/>
      <c r="T518" s="133"/>
      <c r="U518" s="133"/>
      <c r="V518" s="133"/>
      <c r="W518" s="133"/>
      <c r="X518" s="133"/>
    </row>
    <row r="519" spans="1:24" ht="15" x14ac:dyDescent="0.2">
      <c r="A519" s="133"/>
      <c r="B519" s="133"/>
      <c r="C519" s="133"/>
      <c r="D519" s="133"/>
      <c r="E519" s="133"/>
      <c r="F519" s="133"/>
      <c r="G519" s="133"/>
      <c r="H519" s="133"/>
      <c r="I519" s="133"/>
      <c r="J519" s="133"/>
      <c r="K519" s="133"/>
      <c r="L519" s="133"/>
      <c r="M519" s="133"/>
      <c r="N519" s="133"/>
      <c r="O519" s="133"/>
      <c r="P519" s="133"/>
      <c r="Q519" s="133"/>
      <c r="R519" s="133"/>
      <c r="S519" s="133"/>
      <c r="T519" s="133"/>
      <c r="U519" s="133"/>
      <c r="V519" s="133"/>
      <c r="W519" s="133"/>
      <c r="X519" s="133"/>
    </row>
    <row r="520" spans="1:24" ht="15" x14ac:dyDescent="0.2">
      <c r="A520" s="133"/>
      <c r="B520" s="133"/>
      <c r="C520" s="133"/>
      <c r="D520" s="133"/>
      <c r="E520" s="133"/>
      <c r="F520" s="133"/>
      <c r="G520" s="133"/>
      <c r="H520" s="133"/>
      <c r="I520" s="133"/>
      <c r="J520" s="133"/>
      <c r="K520" s="133"/>
      <c r="L520" s="133"/>
      <c r="M520" s="133"/>
      <c r="N520" s="133"/>
      <c r="O520" s="133"/>
      <c r="P520" s="133"/>
      <c r="Q520" s="133"/>
      <c r="R520" s="133"/>
      <c r="S520" s="133"/>
      <c r="T520" s="133"/>
      <c r="U520" s="133"/>
      <c r="V520" s="133"/>
      <c r="W520" s="133"/>
      <c r="X520" s="133"/>
    </row>
    <row r="521" spans="1:24" ht="15" x14ac:dyDescent="0.2">
      <c r="A521" s="133"/>
      <c r="B521" s="133"/>
      <c r="C521" s="133"/>
      <c r="D521" s="133"/>
      <c r="E521" s="133"/>
      <c r="F521" s="133"/>
      <c r="G521" s="133"/>
      <c r="H521" s="133"/>
      <c r="I521" s="133"/>
      <c r="J521" s="133"/>
      <c r="K521" s="133"/>
      <c r="L521" s="133"/>
      <c r="M521" s="133"/>
      <c r="N521" s="133"/>
      <c r="O521" s="133"/>
      <c r="P521" s="133"/>
      <c r="Q521" s="133"/>
      <c r="R521" s="133"/>
      <c r="S521" s="133"/>
      <c r="T521" s="133"/>
      <c r="U521" s="133"/>
      <c r="V521" s="133"/>
      <c r="W521" s="133"/>
      <c r="X521" s="133"/>
    </row>
    <row r="522" spans="1:24" ht="15" x14ac:dyDescent="0.2">
      <c r="A522" s="133"/>
      <c r="B522" s="133"/>
      <c r="C522" s="133"/>
      <c r="D522" s="133"/>
      <c r="E522" s="133"/>
      <c r="F522" s="133"/>
      <c r="G522" s="133"/>
      <c r="H522" s="133"/>
      <c r="I522" s="133"/>
      <c r="J522" s="133"/>
      <c r="K522" s="133"/>
      <c r="L522" s="133"/>
      <c r="M522" s="133"/>
      <c r="N522" s="133"/>
      <c r="O522" s="133"/>
      <c r="P522" s="133"/>
      <c r="Q522" s="133"/>
      <c r="R522" s="133"/>
      <c r="S522" s="133"/>
      <c r="T522" s="133"/>
      <c r="U522" s="133"/>
      <c r="V522" s="133"/>
      <c r="W522" s="133"/>
      <c r="X522" s="133"/>
    </row>
    <row r="523" spans="1:24" ht="15" x14ac:dyDescent="0.2">
      <c r="A523" s="133"/>
      <c r="B523" s="133"/>
      <c r="C523" s="133"/>
      <c r="D523" s="133"/>
      <c r="E523" s="133"/>
      <c r="F523" s="133"/>
      <c r="G523" s="133"/>
      <c r="H523" s="133"/>
      <c r="I523" s="133"/>
      <c r="J523" s="133"/>
      <c r="K523" s="133"/>
      <c r="L523" s="133"/>
      <c r="M523" s="133"/>
      <c r="N523" s="133"/>
      <c r="O523" s="133"/>
      <c r="P523" s="133"/>
      <c r="Q523" s="133"/>
      <c r="R523" s="133"/>
      <c r="S523" s="133"/>
      <c r="T523" s="133"/>
      <c r="U523" s="133"/>
      <c r="V523" s="133"/>
      <c r="W523" s="133"/>
      <c r="X523" s="133"/>
    </row>
    <row r="524" spans="1:24" ht="15" x14ac:dyDescent="0.2">
      <c r="A524" s="133"/>
      <c r="B524" s="133"/>
      <c r="C524" s="133"/>
      <c r="D524" s="133"/>
      <c r="E524" s="133"/>
      <c r="F524" s="133"/>
      <c r="G524" s="133"/>
      <c r="H524" s="133"/>
      <c r="I524" s="133"/>
      <c r="J524" s="133"/>
      <c r="K524" s="133"/>
      <c r="L524" s="133"/>
      <c r="M524" s="133"/>
      <c r="N524" s="133"/>
      <c r="O524" s="133"/>
      <c r="P524" s="133"/>
      <c r="Q524" s="133"/>
      <c r="R524" s="133"/>
      <c r="S524" s="133"/>
      <c r="T524" s="133"/>
      <c r="U524" s="133"/>
      <c r="V524" s="133"/>
      <c r="W524" s="133"/>
      <c r="X524" s="133"/>
    </row>
    <row r="525" spans="1:24" ht="15" x14ac:dyDescent="0.2">
      <c r="A525" s="133"/>
      <c r="B525" s="133"/>
      <c r="C525" s="133"/>
      <c r="D525" s="133"/>
      <c r="E525" s="133"/>
      <c r="F525" s="133"/>
      <c r="G525" s="133"/>
      <c r="H525" s="133"/>
      <c r="I525" s="133"/>
      <c r="J525" s="133"/>
      <c r="K525" s="133"/>
      <c r="L525" s="133"/>
      <c r="M525" s="133"/>
      <c r="N525" s="133"/>
      <c r="O525" s="133"/>
      <c r="P525" s="133"/>
      <c r="Q525" s="133"/>
      <c r="R525" s="133"/>
      <c r="S525" s="133"/>
      <c r="T525" s="133"/>
      <c r="U525" s="133"/>
      <c r="V525" s="133"/>
      <c r="W525" s="133"/>
      <c r="X525" s="133"/>
    </row>
    <row r="526" spans="1:24" ht="15" x14ac:dyDescent="0.2">
      <c r="A526" s="133"/>
      <c r="B526" s="133"/>
      <c r="C526" s="133"/>
      <c r="D526" s="133"/>
      <c r="E526" s="133"/>
      <c r="F526" s="133"/>
      <c r="G526" s="133"/>
      <c r="H526" s="133"/>
      <c r="I526" s="133"/>
      <c r="J526" s="133"/>
      <c r="K526" s="133"/>
      <c r="L526" s="133"/>
      <c r="M526" s="133"/>
      <c r="N526" s="133"/>
      <c r="O526" s="133"/>
      <c r="P526" s="133"/>
      <c r="Q526" s="133"/>
      <c r="R526" s="133"/>
      <c r="S526" s="133"/>
      <c r="T526" s="133"/>
      <c r="U526" s="133"/>
      <c r="V526" s="133"/>
      <c r="W526" s="133"/>
      <c r="X526" s="133"/>
    </row>
    <row r="527" spans="1:24" ht="15" x14ac:dyDescent="0.2">
      <c r="A527" s="133"/>
      <c r="B527" s="133"/>
      <c r="C527" s="133"/>
      <c r="D527" s="133"/>
      <c r="E527" s="133"/>
      <c r="F527" s="133"/>
      <c r="G527" s="133"/>
      <c r="H527" s="133"/>
      <c r="I527" s="133"/>
      <c r="J527" s="133"/>
      <c r="K527" s="133"/>
      <c r="L527" s="133"/>
      <c r="M527" s="133"/>
      <c r="N527" s="133"/>
      <c r="O527" s="133"/>
      <c r="P527" s="133"/>
      <c r="Q527" s="133"/>
      <c r="R527" s="133"/>
      <c r="S527" s="133"/>
      <c r="T527" s="133"/>
      <c r="U527" s="133"/>
      <c r="V527" s="133"/>
      <c r="W527" s="133"/>
      <c r="X527" s="133"/>
    </row>
    <row r="528" spans="1:24" ht="15" x14ac:dyDescent="0.2">
      <c r="A528" s="133"/>
      <c r="B528" s="133"/>
      <c r="C528" s="133"/>
      <c r="D528" s="133"/>
      <c r="E528" s="133"/>
      <c r="F528" s="133"/>
      <c r="G528" s="133"/>
      <c r="H528" s="133"/>
      <c r="I528" s="133"/>
      <c r="J528" s="133"/>
      <c r="K528" s="133"/>
      <c r="L528" s="133"/>
      <c r="M528" s="133"/>
      <c r="N528" s="133"/>
      <c r="O528" s="133"/>
      <c r="P528" s="133"/>
      <c r="Q528" s="133"/>
      <c r="R528" s="133"/>
      <c r="S528" s="133"/>
      <c r="T528" s="133"/>
      <c r="U528" s="133"/>
      <c r="V528" s="133"/>
      <c r="W528" s="133"/>
      <c r="X528" s="133"/>
    </row>
    <row r="529" spans="1:24" ht="15" x14ac:dyDescent="0.2">
      <c r="A529" s="133"/>
      <c r="B529" s="133"/>
      <c r="C529" s="133"/>
      <c r="D529" s="133"/>
      <c r="E529" s="133"/>
      <c r="F529" s="133"/>
      <c r="G529" s="133"/>
      <c r="H529" s="133"/>
      <c r="I529" s="133"/>
      <c r="J529" s="133"/>
      <c r="K529" s="133"/>
      <c r="L529" s="133"/>
      <c r="M529" s="133"/>
      <c r="N529" s="133"/>
      <c r="O529" s="133"/>
      <c r="P529" s="133"/>
      <c r="Q529" s="133"/>
      <c r="R529" s="133"/>
      <c r="S529" s="133"/>
      <c r="T529" s="133"/>
      <c r="U529" s="133"/>
      <c r="V529" s="133"/>
      <c r="W529" s="133"/>
      <c r="X529" s="133"/>
    </row>
    <row r="530" spans="1:24" ht="15" x14ac:dyDescent="0.2">
      <c r="A530" s="133"/>
      <c r="B530" s="133"/>
      <c r="C530" s="133"/>
      <c r="D530" s="133"/>
      <c r="E530" s="133"/>
      <c r="F530" s="133"/>
      <c r="G530" s="133"/>
      <c r="H530" s="133"/>
      <c r="I530" s="133"/>
      <c r="J530" s="133"/>
      <c r="K530" s="133"/>
      <c r="L530" s="133"/>
      <c r="M530" s="133"/>
      <c r="N530" s="133"/>
      <c r="O530" s="133"/>
      <c r="P530" s="133"/>
      <c r="Q530" s="133"/>
      <c r="R530" s="133"/>
      <c r="S530" s="133"/>
      <c r="T530" s="133"/>
      <c r="U530" s="133"/>
      <c r="V530" s="133"/>
      <c r="W530" s="133"/>
      <c r="X530" s="133"/>
    </row>
    <row r="531" spans="1:24" ht="15" x14ac:dyDescent="0.2">
      <c r="A531" s="133"/>
      <c r="B531" s="133"/>
      <c r="C531" s="133"/>
      <c r="D531" s="133"/>
      <c r="E531" s="133"/>
      <c r="F531" s="133"/>
      <c r="G531" s="133"/>
      <c r="H531" s="133"/>
      <c r="I531" s="133"/>
      <c r="J531" s="133"/>
      <c r="K531" s="133"/>
      <c r="L531" s="133"/>
      <c r="M531" s="133"/>
      <c r="N531" s="133"/>
      <c r="O531" s="133"/>
      <c r="P531" s="133"/>
      <c r="Q531" s="133"/>
      <c r="R531" s="133"/>
      <c r="S531" s="133"/>
      <c r="T531" s="133"/>
      <c r="U531" s="133"/>
      <c r="V531" s="133"/>
      <c r="W531" s="133"/>
      <c r="X531" s="133"/>
    </row>
    <row r="532" spans="1:24" ht="15" x14ac:dyDescent="0.2">
      <c r="A532" s="133"/>
      <c r="B532" s="133"/>
      <c r="C532" s="133"/>
      <c r="D532" s="133"/>
      <c r="E532" s="133"/>
      <c r="F532" s="133"/>
      <c r="G532" s="133"/>
      <c r="H532" s="133"/>
      <c r="I532" s="133"/>
      <c r="J532" s="133"/>
      <c r="K532" s="133"/>
      <c r="L532" s="133"/>
      <c r="M532" s="133"/>
      <c r="N532" s="133"/>
      <c r="O532" s="133"/>
      <c r="P532" s="133"/>
      <c r="Q532" s="133"/>
      <c r="R532" s="133"/>
      <c r="S532" s="133"/>
      <c r="T532" s="133"/>
      <c r="U532" s="133"/>
      <c r="V532" s="133"/>
      <c r="W532" s="133"/>
      <c r="X532" s="133"/>
    </row>
    <row r="533" spans="1:24" ht="15" x14ac:dyDescent="0.2">
      <c r="A533" s="133"/>
      <c r="B533" s="133"/>
      <c r="C533" s="133"/>
      <c r="D533" s="133"/>
      <c r="E533" s="133"/>
      <c r="F533" s="133"/>
      <c r="G533" s="133"/>
      <c r="H533" s="133"/>
      <c r="I533" s="133"/>
      <c r="J533" s="133"/>
      <c r="K533" s="133"/>
      <c r="L533" s="133"/>
      <c r="M533" s="133"/>
      <c r="N533" s="133"/>
      <c r="O533" s="133"/>
      <c r="P533" s="133"/>
      <c r="Q533" s="133"/>
      <c r="R533" s="133"/>
      <c r="S533" s="133"/>
      <c r="T533" s="133"/>
      <c r="U533" s="133"/>
      <c r="V533" s="133"/>
      <c r="W533" s="133"/>
      <c r="X533" s="133"/>
    </row>
    <row r="534" spans="1:24" ht="15" x14ac:dyDescent="0.2">
      <c r="A534" s="133"/>
      <c r="B534" s="133"/>
      <c r="C534" s="133"/>
      <c r="D534" s="133"/>
      <c r="E534" s="133"/>
      <c r="F534" s="133"/>
      <c r="G534" s="133"/>
      <c r="H534" s="133"/>
      <c r="I534" s="133"/>
      <c r="J534" s="133"/>
      <c r="K534" s="133"/>
      <c r="L534" s="133"/>
      <c r="M534" s="133"/>
      <c r="N534" s="133"/>
      <c r="O534" s="133"/>
      <c r="P534" s="133"/>
      <c r="Q534" s="133"/>
      <c r="R534" s="133"/>
      <c r="S534" s="133"/>
      <c r="T534" s="133"/>
      <c r="U534" s="133"/>
      <c r="V534" s="133"/>
      <c r="W534" s="133"/>
      <c r="X534" s="133"/>
    </row>
    <row r="535" spans="1:24" ht="15" x14ac:dyDescent="0.2">
      <c r="A535" s="133"/>
      <c r="B535" s="133"/>
      <c r="C535" s="133"/>
      <c r="D535" s="133"/>
      <c r="E535" s="133"/>
      <c r="F535" s="133"/>
      <c r="G535" s="133"/>
      <c r="H535" s="133"/>
      <c r="I535" s="133"/>
      <c r="J535" s="133"/>
      <c r="K535" s="133"/>
      <c r="L535" s="133"/>
      <c r="M535" s="133"/>
      <c r="N535" s="133"/>
      <c r="O535" s="133"/>
      <c r="P535" s="133"/>
      <c r="Q535" s="133"/>
      <c r="R535" s="133"/>
      <c r="S535" s="133"/>
      <c r="T535" s="133"/>
      <c r="U535" s="133"/>
      <c r="V535" s="133"/>
      <c r="W535" s="133"/>
      <c r="X535" s="133"/>
    </row>
    <row r="536" spans="1:24" ht="15" x14ac:dyDescent="0.2">
      <c r="A536" s="133"/>
      <c r="B536" s="133"/>
      <c r="C536" s="133"/>
      <c r="D536" s="133"/>
      <c r="E536" s="133"/>
      <c r="F536" s="133"/>
      <c r="G536" s="133"/>
      <c r="H536" s="133"/>
      <c r="I536" s="133"/>
      <c r="J536" s="133"/>
      <c r="K536" s="133"/>
      <c r="L536" s="133"/>
      <c r="M536" s="133"/>
      <c r="N536" s="133"/>
      <c r="O536" s="133"/>
      <c r="P536" s="133"/>
      <c r="Q536" s="133"/>
      <c r="R536" s="133"/>
      <c r="S536" s="133"/>
      <c r="T536" s="133"/>
      <c r="U536" s="133"/>
      <c r="V536" s="133"/>
      <c r="W536" s="133"/>
      <c r="X536" s="133"/>
    </row>
    <row r="537" spans="1:24" ht="15" x14ac:dyDescent="0.2">
      <c r="A537" s="133"/>
      <c r="B537" s="133"/>
      <c r="C537" s="133"/>
      <c r="D537" s="133"/>
      <c r="E537" s="133"/>
      <c r="F537" s="133"/>
      <c r="G537" s="133"/>
      <c r="H537" s="133"/>
      <c r="I537" s="133"/>
      <c r="J537" s="133"/>
      <c r="K537" s="133"/>
      <c r="L537" s="133"/>
      <c r="M537" s="133"/>
      <c r="N537" s="133"/>
      <c r="O537" s="133"/>
      <c r="P537" s="133"/>
      <c r="Q537" s="133"/>
      <c r="R537" s="133"/>
      <c r="S537" s="133"/>
      <c r="T537" s="133"/>
      <c r="U537" s="133"/>
      <c r="V537" s="133"/>
      <c r="W537" s="133"/>
      <c r="X537" s="133"/>
    </row>
    <row r="538" spans="1:24" ht="15" x14ac:dyDescent="0.2">
      <c r="A538" s="133"/>
      <c r="B538" s="133"/>
      <c r="C538" s="133"/>
      <c r="D538" s="133"/>
      <c r="E538" s="133"/>
      <c r="F538" s="133"/>
      <c r="G538" s="133"/>
      <c r="H538" s="133"/>
      <c r="I538" s="133"/>
      <c r="J538" s="133"/>
      <c r="K538" s="133"/>
      <c r="L538" s="133"/>
      <c r="M538" s="133"/>
      <c r="N538" s="133"/>
      <c r="O538" s="133"/>
      <c r="P538" s="133"/>
      <c r="Q538" s="133"/>
      <c r="R538" s="133"/>
      <c r="S538" s="133"/>
      <c r="T538" s="133"/>
      <c r="U538" s="133"/>
      <c r="V538" s="133"/>
      <c r="W538" s="133"/>
      <c r="X538" s="133"/>
    </row>
    <row r="539" spans="1:24" ht="15" x14ac:dyDescent="0.2">
      <c r="A539" s="133"/>
      <c r="B539" s="133"/>
      <c r="C539" s="133"/>
      <c r="D539" s="133"/>
      <c r="E539" s="133"/>
      <c r="F539" s="133"/>
      <c r="G539" s="133"/>
      <c r="H539" s="133"/>
      <c r="I539" s="133"/>
      <c r="J539" s="133"/>
      <c r="K539" s="133"/>
      <c r="L539" s="133"/>
      <c r="M539" s="133"/>
      <c r="N539" s="133"/>
      <c r="O539" s="133"/>
      <c r="P539" s="133"/>
      <c r="Q539" s="133"/>
      <c r="R539" s="133"/>
      <c r="S539" s="133"/>
      <c r="T539" s="133"/>
      <c r="U539" s="133"/>
      <c r="V539" s="133"/>
      <c r="W539" s="133"/>
      <c r="X539" s="133"/>
    </row>
    <row r="540" spans="1:24" ht="15" x14ac:dyDescent="0.2">
      <c r="A540" s="133"/>
      <c r="B540" s="133"/>
      <c r="C540" s="133"/>
      <c r="D540" s="133"/>
      <c r="E540" s="133"/>
      <c r="F540" s="133"/>
      <c r="G540" s="133"/>
      <c r="H540" s="133"/>
      <c r="I540" s="133"/>
      <c r="J540" s="133"/>
      <c r="K540" s="133"/>
      <c r="L540" s="133"/>
      <c r="M540" s="133"/>
      <c r="N540" s="133"/>
      <c r="O540" s="133"/>
      <c r="P540" s="133"/>
      <c r="Q540" s="133"/>
      <c r="R540" s="133"/>
      <c r="S540" s="133"/>
      <c r="T540" s="133"/>
      <c r="U540" s="133"/>
      <c r="V540" s="133"/>
      <c r="W540" s="133"/>
      <c r="X540" s="133"/>
    </row>
    <row r="541" spans="1:24" ht="15" x14ac:dyDescent="0.2">
      <c r="A541" s="133"/>
      <c r="B541" s="133"/>
      <c r="C541" s="133"/>
      <c r="D541" s="133"/>
      <c r="E541" s="133"/>
      <c r="F541" s="133"/>
      <c r="G541" s="133"/>
      <c r="H541" s="133"/>
      <c r="I541" s="133"/>
      <c r="J541" s="133"/>
      <c r="K541" s="133"/>
      <c r="L541" s="133"/>
      <c r="M541" s="133"/>
      <c r="N541" s="133"/>
      <c r="O541" s="133"/>
      <c r="P541" s="133"/>
      <c r="Q541" s="133"/>
      <c r="R541" s="133"/>
      <c r="S541" s="133"/>
      <c r="T541" s="133"/>
      <c r="U541" s="133"/>
      <c r="V541" s="133"/>
      <c r="W541" s="133"/>
      <c r="X541" s="133"/>
    </row>
    <row r="542" spans="1:24" ht="15" x14ac:dyDescent="0.2">
      <c r="A542" s="133"/>
      <c r="B542" s="133"/>
      <c r="C542" s="133"/>
      <c r="D542" s="133"/>
      <c r="E542" s="133"/>
      <c r="F542" s="133"/>
      <c r="G542" s="133"/>
      <c r="H542" s="133"/>
      <c r="I542" s="133"/>
      <c r="J542" s="133"/>
      <c r="K542" s="133"/>
      <c r="L542" s="133"/>
      <c r="M542" s="133"/>
      <c r="N542" s="133"/>
      <c r="O542" s="133"/>
      <c r="P542" s="133"/>
      <c r="Q542" s="133"/>
      <c r="R542" s="133"/>
      <c r="S542" s="133"/>
      <c r="T542" s="133"/>
      <c r="U542" s="133"/>
      <c r="V542" s="133"/>
      <c r="W542" s="133"/>
      <c r="X542" s="133"/>
    </row>
    <row r="543" spans="1:24" ht="15" x14ac:dyDescent="0.2">
      <c r="A543" s="133"/>
      <c r="B543" s="133"/>
      <c r="C543" s="133"/>
      <c r="D543" s="133"/>
      <c r="E543" s="133"/>
      <c r="F543" s="133"/>
      <c r="G543" s="133"/>
      <c r="H543" s="133"/>
      <c r="I543" s="133"/>
      <c r="J543" s="133"/>
      <c r="K543" s="133"/>
      <c r="L543" s="133"/>
      <c r="M543" s="133"/>
      <c r="N543" s="133"/>
      <c r="O543" s="133"/>
      <c r="P543" s="133"/>
      <c r="Q543" s="133"/>
      <c r="R543" s="133"/>
      <c r="S543" s="133"/>
      <c r="T543" s="133"/>
      <c r="U543" s="133"/>
      <c r="V543" s="133"/>
      <c r="W543" s="133"/>
      <c r="X543" s="133"/>
    </row>
    <row r="544" spans="1:24" ht="15" x14ac:dyDescent="0.2">
      <c r="A544" s="133"/>
      <c r="B544" s="133"/>
      <c r="C544" s="133"/>
      <c r="D544" s="133"/>
      <c r="E544" s="133"/>
      <c r="F544" s="133"/>
      <c r="G544" s="133"/>
      <c r="H544" s="133"/>
      <c r="I544" s="133"/>
      <c r="J544" s="133"/>
      <c r="K544" s="133"/>
      <c r="L544" s="133"/>
      <c r="M544" s="133"/>
      <c r="N544" s="133"/>
      <c r="O544" s="133"/>
      <c r="P544" s="133"/>
      <c r="Q544" s="133"/>
      <c r="R544" s="133"/>
      <c r="S544" s="133"/>
      <c r="T544" s="133"/>
      <c r="U544" s="133"/>
      <c r="V544" s="133"/>
      <c r="W544" s="133"/>
      <c r="X544" s="133"/>
    </row>
    <row r="545" spans="1:24" ht="15" x14ac:dyDescent="0.2">
      <c r="A545" s="133"/>
      <c r="B545" s="133"/>
      <c r="C545" s="133"/>
      <c r="D545" s="133"/>
      <c r="E545" s="133"/>
      <c r="F545" s="133"/>
      <c r="G545" s="133"/>
      <c r="H545" s="133"/>
      <c r="I545" s="133"/>
      <c r="J545" s="133"/>
      <c r="K545" s="133"/>
      <c r="L545" s="133"/>
      <c r="M545" s="133"/>
      <c r="N545" s="133"/>
      <c r="O545" s="133"/>
      <c r="P545" s="133"/>
      <c r="Q545" s="133"/>
      <c r="R545" s="133"/>
      <c r="S545" s="133"/>
      <c r="T545" s="133"/>
      <c r="U545" s="133"/>
      <c r="V545" s="133"/>
      <c r="W545" s="133"/>
      <c r="X545" s="133"/>
    </row>
    <row r="546" spans="1:24" ht="15" x14ac:dyDescent="0.2">
      <c r="A546" s="133"/>
      <c r="B546" s="133"/>
      <c r="C546" s="133"/>
      <c r="D546" s="133"/>
      <c r="E546" s="133"/>
      <c r="F546" s="133"/>
      <c r="G546" s="133"/>
      <c r="H546" s="133"/>
      <c r="I546" s="133"/>
      <c r="J546" s="133"/>
      <c r="K546" s="133"/>
      <c r="L546" s="133"/>
      <c r="M546" s="133"/>
      <c r="N546" s="133"/>
      <c r="O546" s="133"/>
      <c r="P546" s="133"/>
      <c r="Q546" s="133"/>
      <c r="R546" s="133"/>
      <c r="S546" s="133"/>
      <c r="T546" s="133"/>
      <c r="U546" s="133"/>
      <c r="V546" s="133"/>
      <c r="W546" s="133"/>
      <c r="X546" s="133"/>
    </row>
    <row r="547" spans="1:24" ht="15" x14ac:dyDescent="0.2">
      <c r="A547" s="133"/>
      <c r="B547" s="133"/>
      <c r="C547" s="133"/>
      <c r="D547" s="133"/>
      <c r="E547" s="133"/>
      <c r="F547" s="133"/>
      <c r="G547" s="133"/>
      <c r="H547" s="133"/>
      <c r="I547" s="133"/>
      <c r="J547" s="133"/>
      <c r="K547" s="133"/>
      <c r="L547" s="133"/>
      <c r="M547" s="133"/>
      <c r="N547" s="133"/>
      <c r="O547" s="133"/>
      <c r="P547" s="133"/>
      <c r="Q547" s="133"/>
      <c r="R547" s="133"/>
      <c r="S547" s="133"/>
      <c r="T547" s="133"/>
      <c r="U547" s="133"/>
      <c r="V547" s="133"/>
      <c r="W547" s="133"/>
      <c r="X547" s="133"/>
    </row>
    <row r="548" spans="1:24" ht="15" x14ac:dyDescent="0.2">
      <c r="A548" s="133"/>
      <c r="B548" s="133"/>
      <c r="C548" s="133"/>
      <c r="D548" s="133"/>
      <c r="E548" s="133"/>
      <c r="F548" s="133"/>
      <c r="G548" s="133"/>
      <c r="H548" s="133"/>
      <c r="I548" s="133"/>
      <c r="J548" s="133"/>
      <c r="K548" s="133"/>
      <c r="L548" s="133"/>
      <c r="M548" s="133"/>
      <c r="N548" s="133"/>
      <c r="O548" s="133"/>
      <c r="P548" s="133"/>
      <c r="Q548" s="133"/>
      <c r="R548" s="133"/>
      <c r="S548" s="133"/>
      <c r="T548" s="133"/>
      <c r="U548" s="133"/>
      <c r="V548" s="133"/>
      <c r="W548" s="133"/>
      <c r="X548" s="133"/>
    </row>
    <row r="549" spans="1:24" ht="15" x14ac:dyDescent="0.2">
      <c r="A549" s="133"/>
      <c r="B549" s="133"/>
      <c r="C549" s="133"/>
      <c r="D549" s="133"/>
      <c r="E549" s="133"/>
      <c r="F549" s="133"/>
      <c r="G549" s="133"/>
      <c r="H549" s="133"/>
      <c r="I549" s="133"/>
      <c r="J549" s="133"/>
      <c r="K549" s="133"/>
      <c r="L549" s="133"/>
      <c r="M549" s="133"/>
      <c r="N549" s="133"/>
      <c r="O549" s="133"/>
      <c r="P549" s="133"/>
      <c r="Q549" s="133"/>
      <c r="R549" s="133"/>
      <c r="S549" s="133"/>
      <c r="T549" s="133"/>
      <c r="U549" s="133"/>
      <c r="V549" s="133"/>
      <c r="W549" s="133"/>
      <c r="X549" s="133"/>
    </row>
    <row r="550" spans="1:24" ht="15" x14ac:dyDescent="0.2">
      <c r="A550" s="133"/>
      <c r="B550" s="133"/>
      <c r="C550" s="133"/>
      <c r="D550" s="133"/>
      <c r="E550" s="133"/>
      <c r="F550" s="133"/>
      <c r="G550" s="133"/>
      <c r="H550" s="133"/>
      <c r="I550" s="133"/>
      <c r="J550" s="133"/>
      <c r="K550" s="133"/>
      <c r="L550" s="133"/>
      <c r="M550" s="133"/>
      <c r="N550" s="133"/>
      <c r="O550" s="133"/>
      <c r="P550" s="133"/>
      <c r="Q550" s="133"/>
      <c r="R550" s="133"/>
      <c r="S550" s="133"/>
      <c r="T550" s="133"/>
      <c r="U550" s="133"/>
      <c r="V550" s="133"/>
      <c r="W550" s="133"/>
      <c r="X550" s="133"/>
    </row>
    <row r="551" spans="1:24" ht="15" x14ac:dyDescent="0.2">
      <c r="A551" s="133"/>
      <c r="B551" s="133"/>
      <c r="C551" s="133"/>
      <c r="D551" s="133"/>
      <c r="E551" s="133"/>
      <c r="F551" s="133"/>
      <c r="G551" s="133"/>
      <c r="H551" s="133"/>
      <c r="I551" s="133"/>
      <c r="J551" s="133"/>
      <c r="K551" s="133"/>
      <c r="L551" s="133"/>
      <c r="M551" s="133"/>
      <c r="N551" s="133"/>
      <c r="O551" s="133"/>
      <c r="P551" s="133"/>
      <c r="Q551" s="133"/>
      <c r="R551" s="133"/>
      <c r="S551" s="133"/>
      <c r="T551" s="133"/>
      <c r="U551" s="133"/>
      <c r="V551" s="133"/>
      <c r="W551" s="133"/>
      <c r="X551" s="133"/>
    </row>
    <row r="552" spans="1:24" ht="15" x14ac:dyDescent="0.2">
      <c r="A552" s="133"/>
      <c r="B552" s="133"/>
      <c r="C552" s="133"/>
      <c r="D552" s="133"/>
      <c r="E552" s="133"/>
      <c r="F552" s="133"/>
      <c r="G552" s="133"/>
      <c r="H552" s="133"/>
      <c r="I552" s="133"/>
      <c r="J552" s="133"/>
      <c r="K552" s="133"/>
      <c r="L552" s="133"/>
      <c r="M552" s="133"/>
      <c r="N552" s="133"/>
      <c r="O552" s="133"/>
      <c r="P552" s="133"/>
      <c r="Q552" s="133"/>
      <c r="R552" s="133"/>
      <c r="S552" s="133"/>
      <c r="T552" s="133"/>
      <c r="U552" s="133"/>
      <c r="V552" s="133"/>
      <c r="W552" s="133"/>
      <c r="X552" s="133"/>
    </row>
    <row r="553" spans="1:24" ht="15" x14ac:dyDescent="0.2">
      <c r="A553" s="133"/>
      <c r="B553" s="133"/>
      <c r="C553" s="133"/>
      <c r="D553" s="133"/>
      <c r="E553" s="133"/>
      <c r="F553" s="133"/>
      <c r="G553" s="133"/>
      <c r="H553" s="133"/>
      <c r="I553" s="133"/>
      <c r="J553" s="133"/>
      <c r="K553" s="133"/>
      <c r="L553" s="133"/>
      <c r="M553" s="133"/>
      <c r="N553" s="133"/>
      <c r="O553" s="133"/>
      <c r="P553" s="133"/>
      <c r="Q553" s="133"/>
      <c r="R553" s="133"/>
      <c r="S553" s="133"/>
      <c r="T553" s="133"/>
      <c r="U553" s="133"/>
      <c r="V553" s="133"/>
      <c r="W553" s="133"/>
      <c r="X553" s="133"/>
    </row>
    <row r="554" spans="1:24" ht="15" x14ac:dyDescent="0.2">
      <c r="A554" s="133"/>
      <c r="B554" s="133"/>
      <c r="C554" s="133"/>
      <c r="D554" s="133"/>
      <c r="E554" s="133"/>
      <c r="F554" s="133"/>
      <c r="G554" s="133"/>
      <c r="H554" s="133"/>
      <c r="I554" s="133"/>
      <c r="J554" s="133"/>
      <c r="K554" s="133"/>
      <c r="L554" s="133"/>
      <c r="M554" s="133"/>
      <c r="N554" s="133"/>
      <c r="O554" s="133"/>
      <c r="P554" s="133"/>
      <c r="Q554" s="133"/>
      <c r="R554" s="133"/>
      <c r="S554" s="133"/>
      <c r="T554" s="133"/>
      <c r="U554" s="133"/>
      <c r="V554" s="133"/>
      <c r="W554" s="133"/>
      <c r="X554" s="133"/>
    </row>
    <row r="555" spans="1:24" ht="15" x14ac:dyDescent="0.2">
      <c r="A555" s="133"/>
      <c r="B555" s="133"/>
      <c r="C555" s="133"/>
      <c r="D555" s="133"/>
      <c r="E555" s="133"/>
      <c r="F555" s="133"/>
      <c r="G555" s="133"/>
      <c r="H555" s="133"/>
      <c r="I555" s="133"/>
      <c r="J555" s="133"/>
      <c r="K555" s="133"/>
      <c r="L555" s="133"/>
      <c r="M555" s="133"/>
      <c r="N555" s="133"/>
      <c r="O555" s="133"/>
      <c r="P555" s="133"/>
      <c r="Q555" s="133"/>
      <c r="R555" s="133"/>
      <c r="S555" s="133"/>
      <c r="T555" s="133"/>
      <c r="U555" s="133"/>
      <c r="V555" s="133"/>
      <c r="W555" s="133"/>
      <c r="X555" s="133"/>
    </row>
    <row r="556" spans="1:24" ht="15" x14ac:dyDescent="0.2">
      <c r="A556" s="133"/>
      <c r="B556" s="133"/>
      <c r="C556" s="133"/>
      <c r="D556" s="133"/>
      <c r="E556" s="133"/>
      <c r="F556" s="133"/>
      <c r="G556" s="133"/>
      <c r="H556" s="133"/>
      <c r="I556" s="133"/>
      <c r="J556" s="133"/>
      <c r="K556" s="133"/>
      <c r="L556" s="133"/>
      <c r="M556" s="133"/>
      <c r="N556" s="133"/>
      <c r="O556" s="133"/>
      <c r="P556" s="133"/>
      <c r="Q556" s="133"/>
      <c r="R556" s="133"/>
      <c r="S556" s="133"/>
      <c r="T556" s="133"/>
      <c r="U556" s="133"/>
      <c r="V556" s="133"/>
      <c r="W556" s="133"/>
      <c r="X556" s="133"/>
    </row>
    <row r="557" spans="1:24" ht="15" x14ac:dyDescent="0.2">
      <c r="A557" s="133"/>
      <c r="B557" s="133"/>
      <c r="C557" s="133"/>
      <c r="D557" s="133"/>
      <c r="E557" s="133"/>
      <c r="F557" s="133"/>
      <c r="G557" s="133"/>
      <c r="H557" s="133"/>
      <c r="I557" s="133"/>
      <c r="J557" s="133"/>
      <c r="K557" s="133"/>
      <c r="L557" s="133"/>
      <c r="M557" s="133"/>
      <c r="N557" s="133"/>
      <c r="O557" s="133"/>
      <c r="P557" s="133"/>
      <c r="Q557" s="133"/>
      <c r="R557" s="133"/>
      <c r="S557" s="133"/>
      <c r="T557" s="133"/>
      <c r="U557" s="133"/>
      <c r="V557" s="133"/>
      <c r="W557" s="133"/>
      <c r="X557" s="133"/>
    </row>
    <row r="558" spans="1:24" ht="15" x14ac:dyDescent="0.2">
      <c r="A558" s="133"/>
      <c r="B558" s="133"/>
      <c r="C558" s="133"/>
      <c r="D558" s="133"/>
      <c r="E558" s="133"/>
      <c r="F558" s="133"/>
      <c r="G558" s="133"/>
      <c r="H558" s="133"/>
      <c r="I558" s="133"/>
      <c r="J558" s="133"/>
      <c r="K558" s="133"/>
      <c r="L558" s="133"/>
      <c r="M558" s="133"/>
      <c r="N558" s="133"/>
      <c r="O558" s="133"/>
      <c r="P558" s="133"/>
      <c r="Q558" s="133"/>
      <c r="R558" s="133"/>
      <c r="S558" s="133"/>
      <c r="T558" s="133"/>
      <c r="U558" s="133"/>
      <c r="V558" s="133"/>
      <c r="W558" s="133"/>
      <c r="X558" s="133"/>
    </row>
    <row r="559" spans="1:24" ht="15" x14ac:dyDescent="0.2">
      <c r="A559" s="133"/>
      <c r="B559" s="133"/>
      <c r="C559" s="133"/>
      <c r="D559" s="133"/>
      <c r="E559" s="133"/>
      <c r="F559" s="133"/>
      <c r="G559" s="133"/>
      <c r="H559" s="133"/>
      <c r="I559" s="133"/>
      <c r="J559" s="133"/>
      <c r="K559" s="133"/>
      <c r="L559" s="133"/>
      <c r="M559" s="133"/>
      <c r="N559" s="133"/>
      <c r="O559" s="133"/>
      <c r="P559" s="133"/>
      <c r="Q559" s="133"/>
      <c r="R559" s="133"/>
      <c r="S559" s="133"/>
      <c r="T559" s="133"/>
      <c r="U559" s="133"/>
      <c r="V559" s="133"/>
      <c r="W559" s="133"/>
      <c r="X559" s="133"/>
    </row>
    <row r="560" spans="1:24" ht="15" x14ac:dyDescent="0.2">
      <c r="A560" s="133"/>
      <c r="B560" s="133"/>
      <c r="C560" s="133"/>
      <c r="D560" s="133"/>
      <c r="E560" s="133"/>
      <c r="F560" s="133"/>
      <c r="G560" s="133"/>
      <c r="H560" s="133"/>
      <c r="I560" s="133"/>
      <c r="J560" s="133"/>
      <c r="K560" s="133"/>
      <c r="L560" s="133"/>
      <c r="M560" s="133"/>
      <c r="N560" s="133"/>
      <c r="O560" s="133"/>
      <c r="P560" s="133"/>
      <c r="Q560" s="133"/>
      <c r="R560" s="133"/>
      <c r="S560" s="133"/>
      <c r="T560" s="133"/>
      <c r="U560" s="133"/>
      <c r="V560" s="133"/>
      <c r="W560" s="133"/>
      <c r="X560" s="133"/>
    </row>
    <row r="561" spans="1:24" ht="15" x14ac:dyDescent="0.2">
      <c r="A561" s="133"/>
      <c r="B561" s="133"/>
      <c r="C561" s="133"/>
      <c r="D561" s="133"/>
      <c r="E561" s="133"/>
      <c r="F561" s="133"/>
      <c r="G561" s="133"/>
      <c r="H561" s="133"/>
      <c r="I561" s="133"/>
      <c r="J561" s="133"/>
      <c r="K561" s="133"/>
      <c r="L561" s="133"/>
      <c r="M561" s="133"/>
      <c r="N561" s="133"/>
      <c r="O561" s="133"/>
      <c r="P561" s="133"/>
      <c r="Q561" s="133"/>
      <c r="R561" s="133"/>
      <c r="S561" s="133"/>
      <c r="T561" s="133"/>
      <c r="U561" s="133"/>
      <c r="V561" s="133"/>
      <c r="W561" s="133"/>
      <c r="X561" s="133"/>
    </row>
    <row r="562" spans="1:24" ht="15" x14ac:dyDescent="0.2">
      <c r="A562" s="133"/>
      <c r="B562" s="133"/>
      <c r="C562" s="133"/>
      <c r="D562" s="133"/>
      <c r="E562" s="133"/>
      <c r="F562" s="133"/>
      <c r="G562" s="133"/>
      <c r="H562" s="133"/>
      <c r="I562" s="133"/>
      <c r="J562" s="133"/>
      <c r="K562" s="133"/>
      <c r="L562" s="133"/>
      <c r="M562" s="133"/>
      <c r="N562" s="133"/>
      <c r="O562" s="133"/>
      <c r="P562" s="133"/>
      <c r="Q562" s="133"/>
      <c r="R562" s="133"/>
      <c r="S562" s="133"/>
      <c r="T562" s="133"/>
      <c r="U562" s="133"/>
      <c r="V562" s="133"/>
      <c r="W562" s="133"/>
      <c r="X562" s="133"/>
    </row>
    <row r="563" spans="1:24" ht="15" x14ac:dyDescent="0.2">
      <c r="A563" s="133"/>
      <c r="B563" s="133"/>
      <c r="C563" s="133"/>
      <c r="D563" s="133"/>
      <c r="E563" s="133"/>
      <c r="F563" s="133"/>
      <c r="G563" s="133"/>
      <c r="H563" s="133"/>
      <c r="I563" s="133"/>
      <c r="J563" s="133"/>
      <c r="K563" s="133"/>
      <c r="L563" s="133"/>
      <c r="M563" s="133"/>
      <c r="N563" s="133"/>
      <c r="O563" s="133"/>
      <c r="P563" s="133"/>
      <c r="Q563" s="133"/>
      <c r="R563" s="133"/>
      <c r="S563" s="133"/>
      <c r="T563" s="133"/>
      <c r="U563" s="133"/>
      <c r="V563" s="133"/>
      <c r="W563" s="133"/>
      <c r="X563" s="133"/>
    </row>
    <row r="564" spans="1:24" ht="15" x14ac:dyDescent="0.2">
      <c r="A564" s="133"/>
      <c r="B564" s="133"/>
      <c r="C564" s="133"/>
      <c r="D564" s="133"/>
      <c r="E564" s="133"/>
      <c r="F564" s="133"/>
      <c r="G564" s="133"/>
      <c r="H564" s="133"/>
      <c r="I564" s="133"/>
      <c r="J564" s="133"/>
      <c r="K564" s="133"/>
      <c r="L564" s="133"/>
      <c r="M564" s="133"/>
      <c r="N564" s="133"/>
      <c r="O564" s="133"/>
      <c r="P564" s="133"/>
      <c r="Q564" s="133"/>
      <c r="R564" s="133"/>
      <c r="S564" s="133"/>
      <c r="T564" s="133"/>
      <c r="U564" s="133"/>
      <c r="V564" s="133"/>
      <c r="W564" s="133"/>
      <c r="X564" s="133"/>
    </row>
    <row r="565" spans="1:24" ht="15" x14ac:dyDescent="0.2">
      <c r="A565" s="133"/>
      <c r="B565" s="133"/>
      <c r="C565" s="133"/>
      <c r="D565" s="133"/>
      <c r="E565" s="133"/>
      <c r="F565" s="133"/>
      <c r="G565" s="133"/>
      <c r="H565" s="133"/>
      <c r="I565" s="133"/>
      <c r="J565" s="133"/>
      <c r="K565" s="133"/>
      <c r="L565" s="133"/>
      <c r="M565" s="133"/>
      <c r="N565" s="133"/>
      <c r="O565" s="133"/>
      <c r="P565" s="133"/>
      <c r="Q565" s="133"/>
      <c r="R565" s="133"/>
      <c r="S565" s="133"/>
      <c r="T565" s="133"/>
      <c r="U565" s="133"/>
      <c r="V565" s="133"/>
      <c r="W565" s="133"/>
      <c r="X565" s="133"/>
    </row>
    <row r="566" spans="1:24" ht="15" x14ac:dyDescent="0.2">
      <c r="A566" s="133"/>
      <c r="B566" s="133"/>
      <c r="C566" s="133"/>
      <c r="D566" s="133"/>
      <c r="E566" s="133"/>
      <c r="F566" s="133"/>
      <c r="G566" s="133"/>
      <c r="H566" s="133"/>
      <c r="I566" s="133"/>
      <c r="J566" s="133"/>
      <c r="K566" s="133"/>
      <c r="L566" s="133"/>
      <c r="M566" s="133"/>
      <c r="N566" s="133"/>
      <c r="O566" s="133"/>
      <c r="P566" s="133"/>
      <c r="Q566" s="133"/>
      <c r="R566" s="133"/>
      <c r="S566" s="133"/>
      <c r="T566" s="133"/>
      <c r="U566" s="133"/>
      <c r="V566" s="133"/>
      <c r="W566" s="133"/>
      <c r="X566" s="133"/>
    </row>
    <row r="567" spans="1:24" ht="15" x14ac:dyDescent="0.2">
      <c r="A567" s="133"/>
      <c r="B567" s="133"/>
      <c r="C567" s="133"/>
      <c r="D567" s="133"/>
      <c r="E567" s="133"/>
      <c r="F567" s="133"/>
      <c r="G567" s="133"/>
      <c r="H567" s="133"/>
      <c r="I567" s="133"/>
      <c r="J567" s="133"/>
      <c r="K567" s="133"/>
      <c r="L567" s="133"/>
      <c r="M567" s="133"/>
      <c r="N567" s="133"/>
      <c r="O567" s="133"/>
      <c r="P567" s="133"/>
      <c r="Q567" s="133"/>
      <c r="R567" s="133"/>
      <c r="S567" s="133"/>
      <c r="T567" s="133"/>
      <c r="U567" s="133"/>
      <c r="V567" s="133"/>
      <c r="W567" s="133"/>
      <c r="X567" s="133"/>
    </row>
    <row r="568" spans="1:24" ht="15" x14ac:dyDescent="0.2">
      <c r="A568" s="133"/>
      <c r="B568" s="133"/>
      <c r="C568" s="133"/>
      <c r="D568" s="133"/>
      <c r="E568" s="133"/>
      <c r="F568" s="133"/>
      <c r="G568" s="133"/>
      <c r="H568" s="133"/>
      <c r="I568" s="133"/>
      <c r="J568" s="133"/>
      <c r="K568" s="133"/>
      <c r="L568" s="133"/>
      <c r="M568" s="133"/>
      <c r="N568" s="133"/>
      <c r="O568" s="133"/>
      <c r="P568" s="133"/>
      <c r="Q568" s="133"/>
      <c r="R568" s="133"/>
      <c r="S568" s="133"/>
      <c r="T568" s="133"/>
      <c r="U568" s="133"/>
      <c r="V568" s="133"/>
      <c r="W568" s="133"/>
      <c r="X568" s="133"/>
    </row>
    <row r="569" spans="1:24" ht="15" x14ac:dyDescent="0.2">
      <c r="A569" s="133"/>
      <c r="B569" s="133"/>
      <c r="C569" s="133"/>
      <c r="D569" s="133"/>
      <c r="E569" s="133"/>
      <c r="F569" s="133"/>
      <c r="G569" s="133"/>
      <c r="H569" s="133"/>
      <c r="I569" s="133"/>
      <c r="J569" s="133"/>
      <c r="K569" s="133"/>
      <c r="L569" s="133"/>
      <c r="M569" s="133"/>
      <c r="N569" s="133"/>
      <c r="O569" s="133"/>
      <c r="P569" s="133"/>
      <c r="Q569" s="133"/>
      <c r="R569" s="133"/>
      <c r="S569" s="133"/>
      <c r="T569" s="133"/>
      <c r="U569" s="133"/>
      <c r="V569" s="133"/>
      <c r="W569" s="133"/>
      <c r="X569" s="133"/>
    </row>
    <row r="570" spans="1:24" ht="15" x14ac:dyDescent="0.2">
      <c r="A570" s="133"/>
      <c r="B570" s="133"/>
      <c r="C570" s="133"/>
      <c r="D570" s="133"/>
      <c r="E570" s="133"/>
      <c r="F570" s="133"/>
      <c r="G570" s="133"/>
      <c r="H570" s="133"/>
      <c r="I570" s="133"/>
      <c r="J570" s="133"/>
      <c r="K570" s="133"/>
      <c r="L570" s="133"/>
      <c r="M570" s="133"/>
      <c r="N570" s="133"/>
      <c r="O570" s="133"/>
      <c r="P570" s="133"/>
      <c r="Q570" s="133"/>
      <c r="R570" s="133"/>
      <c r="S570" s="133"/>
      <c r="T570" s="133"/>
      <c r="U570" s="133"/>
      <c r="V570" s="133"/>
      <c r="W570" s="133"/>
      <c r="X570" s="133"/>
    </row>
    <row r="571" spans="1:24" ht="15" x14ac:dyDescent="0.2">
      <c r="A571" s="133"/>
      <c r="B571" s="133"/>
      <c r="C571" s="133"/>
      <c r="D571" s="133"/>
      <c r="E571" s="133"/>
      <c r="F571" s="133"/>
      <c r="G571" s="133"/>
      <c r="H571" s="133"/>
      <c r="I571" s="133"/>
      <c r="J571" s="133"/>
      <c r="K571" s="133"/>
      <c r="L571" s="133"/>
      <c r="M571" s="133"/>
      <c r="N571" s="133"/>
      <c r="O571" s="133"/>
      <c r="P571" s="133"/>
      <c r="Q571" s="133"/>
      <c r="R571" s="133"/>
      <c r="S571" s="133"/>
      <c r="T571" s="133"/>
      <c r="U571" s="133"/>
      <c r="V571" s="133"/>
      <c r="W571" s="133"/>
      <c r="X571" s="133"/>
    </row>
    <row r="572" spans="1:24" ht="15" x14ac:dyDescent="0.2">
      <c r="A572" s="133"/>
      <c r="B572" s="133"/>
      <c r="C572" s="133"/>
      <c r="D572" s="133"/>
      <c r="E572" s="133"/>
      <c r="F572" s="133"/>
      <c r="G572" s="133"/>
      <c r="H572" s="133"/>
      <c r="I572" s="133"/>
      <c r="J572" s="133"/>
      <c r="K572" s="133"/>
      <c r="L572" s="133"/>
      <c r="M572" s="133"/>
      <c r="N572" s="133"/>
      <c r="O572" s="133"/>
      <c r="P572" s="133"/>
      <c r="Q572" s="133"/>
      <c r="R572" s="133"/>
      <c r="S572" s="133"/>
      <c r="T572" s="133"/>
      <c r="U572" s="133"/>
      <c r="V572" s="133"/>
      <c r="W572" s="133"/>
      <c r="X572" s="133"/>
    </row>
    <row r="573" spans="1:24" ht="15" x14ac:dyDescent="0.2">
      <c r="A573" s="133"/>
      <c r="B573" s="133"/>
      <c r="C573" s="133"/>
      <c r="D573" s="133"/>
      <c r="E573" s="133"/>
      <c r="F573" s="133"/>
      <c r="G573" s="133"/>
      <c r="H573" s="133"/>
      <c r="I573" s="133"/>
      <c r="J573" s="133"/>
      <c r="K573" s="133"/>
      <c r="L573" s="133"/>
      <c r="M573" s="133"/>
      <c r="N573" s="133"/>
      <c r="O573" s="133"/>
      <c r="P573" s="133"/>
      <c r="Q573" s="133"/>
      <c r="R573" s="133"/>
      <c r="S573" s="133"/>
      <c r="T573" s="133"/>
      <c r="U573" s="133"/>
      <c r="V573" s="133"/>
      <c r="W573" s="133"/>
      <c r="X573" s="133"/>
    </row>
    <row r="574" spans="1:24" ht="15" x14ac:dyDescent="0.2">
      <c r="A574" s="133"/>
      <c r="B574" s="133"/>
      <c r="C574" s="133"/>
      <c r="D574" s="133"/>
      <c r="E574" s="133"/>
      <c r="F574" s="133"/>
      <c r="G574" s="133"/>
      <c r="H574" s="133"/>
      <c r="I574" s="133"/>
      <c r="J574" s="133"/>
      <c r="K574" s="133"/>
      <c r="L574" s="133"/>
      <c r="M574" s="133"/>
      <c r="N574" s="133"/>
      <c r="O574" s="133"/>
      <c r="P574" s="133"/>
      <c r="Q574" s="133"/>
      <c r="R574" s="133"/>
      <c r="S574" s="133"/>
      <c r="T574" s="133"/>
      <c r="U574" s="133"/>
      <c r="V574" s="133"/>
      <c r="W574" s="133"/>
      <c r="X574" s="133"/>
    </row>
    <row r="575" spans="1:24" ht="15" x14ac:dyDescent="0.2">
      <c r="A575" s="133"/>
      <c r="B575" s="133"/>
      <c r="C575" s="133"/>
      <c r="D575" s="133"/>
      <c r="E575" s="133"/>
      <c r="F575" s="133"/>
      <c r="G575" s="133"/>
      <c r="H575" s="133"/>
      <c r="I575" s="133"/>
      <c r="J575" s="133"/>
      <c r="K575" s="133"/>
      <c r="L575" s="133"/>
      <c r="M575" s="133"/>
      <c r="N575" s="133"/>
      <c r="O575" s="133"/>
      <c r="P575" s="133"/>
      <c r="Q575" s="133"/>
      <c r="R575" s="133"/>
      <c r="S575" s="133"/>
      <c r="T575" s="133"/>
      <c r="U575" s="133"/>
      <c r="V575" s="133"/>
      <c r="W575" s="133"/>
      <c r="X575" s="133"/>
    </row>
    <row r="576" spans="1:24" ht="15" x14ac:dyDescent="0.2">
      <c r="A576" s="133"/>
      <c r="B576" s="133"/>
      <c r="C576" s="133"/>
      <c r="D576" s="133"/>
      <c r="E576" s="133"/>
      <c r="F576" s="133"/>
      <c r="G576" s="133"/>
      <c r="H576" s="133"/>
      <c r="I576" s="133"/>
      <c r="J576" s="133"/>
      <c r="K576" s="133"/>
      <c r="L576" s="133"/>
      <c r="M576" s="133"/>
      <c r="N576" s="133"/>
      <c r="O576" s="133"/>
      <c r="P576" s="133"/>
      <c r="Q576" s="133"/>
      <c r="R576" s="133"/>
      <c r="S576" s="133"/>
      <c r="T576" s="133"/>
      <c r="U576" s="133"/>
      <c r="V576" s="133"/>
      <c r="W576" s="133"/>
      <c r="X576" s="133"/>
    </row>
    <row r="577" spans="1:24" ht="15" x14ac:dyDescent="0.2">
      <c r="A577" s="133"/>
      <c r="B577" s="133"/>
      <c r="C577" s="133"/>
      <c r="D577" s="133"/>
      <c r="E577" s="133"/>
      <c r="F577" s="133"/>
      <c r="G577" s="133"/>
      <c r="H577" s="133"/>
      <c r="I577" s="133"/>
      <c r="J577" s="133"/>
      <c r="K577" s="133"/>
      <c r="L577" s="133"/>
      <c r="M577" s="133"/>
      <c r="N577" s="133"/>
      <c r="O577" s="133"/>
      <c r="P577" s="133"/>
      <c r="Q577" s="133"/>
      <c r="R577" s="133"/>
      <c r="S577" s="133"/>
      <c r="T577" s="133"/>
      <c r="U577" s="133"/>
      <c r="V577" s="133"/>
      <c r="W577" s="133"/>
      <c r="X577" s="133"/>
    </row>
    <row r="578" spans="1:24" ht="15" x14ac:dyDescent="0.2">
      <c r="A578" s="133"/>
      <c r="B578" s="133"/>
      <c r="C578" s="133"/>
      <c r="D578" s="133"/>
      <c r="E578" s="133"/>
      <c r="F578" s="133"/>
      <c r="G578" s="133"/>
      <c r="H578" s="133"/>
      <c r="I578" s="133"/>
      <c r="J578" s="133"/>
      <c r="K578" s="133"/>
      <c r="L578" s="133"/>
      <c r="M578" s="133"/>
      <c r="N578" s="133"/>
      <c r="O578" s="133"/>
      <c r="P578" s="133"/>
      <c r="Q578" s="133"/>
      <c r="R578" s="133"/>
      <c r="S578" s="133"/>
      <c r="T578" s="133"/>
      <c r="U578" s="133"/>
      <c r="V578" s="133"/>
      <c r="W578" s="133"/>
      <c r="X578" s="133"/>
    </row>
    <row r="579" spans="1:24" ht="15" x14ac:dyDescent="0.2">
      <c r="A579" s="133"/>
      <c r="B579" s="133"/>
      <c r="C579" s="133"/>
      <c r="D579" s="133"/>
      <c r="E579" s="133"/>
      <c r="F579" s="133"/>
      <c r="G579" s="133"/>
      <c r="H579" s="133"/>
      <c r="I579" s="133"/>
      <c r="J579" s="133"/>
      <c r="K579" s="133"/>
      <c r="L579" s="133"/>
      <c r="M579" s="133"/>
      <c r="N579" s="133"/>
      <c r="O579" s="133"/>
      <c r="P579" s="133"/>
      <c r="Q579" s="133"/>
      <c r="R579" s="133"/>
      <c r="S579" s="133"/>
      <c r="T579" s="133"/>
      <c r="U579" s="133"/>
      <c r="V579" s="133"/>
      <c r="W579" s="133"/>
      <c r="X579" s="133"/>
    </row>
    <row r="580" spans="1:24" ht="15" x14ac:dyDescent="0.2">
      <c r="A580" s="133"/>
      <c r="B580" s="133"/>
      <c r="C580" s="133"/>
      <c r="D580" s="133"/>
      <c r="E580" s="133"/>
      <c r="F580" s="133"/>
      <c r="G580" s="133"/>
      <c r="H580" s="133"/>
      <c r="I580" s="133"/>
      <c r="J580" s="133"/>
      <c r="K580" s="133"/>
      <c r="L580" s="133"/>
      <c r="M580" s="133"/>
      <c r="N580" s="133"/>
      <c r="O580" s="133"/>
      <c r="P580" s="133"/>
      <c r="Q580" s="133"/>
      <c r="R580" s="133"/>
      <c r="S580" s="133"/>
      <c r="T580" s="133"/>
      <c r="U580" s="133"/>
      <c r="V580" s="133"/>
      <c r="W580" s="133"/>
      <c r="X580" s="133"/>
    </row>
    <row r="581" spans="1:24" ht="15" x14ac:dyDescent="0.2">
      <c r="A581" s="133"/>
      <c r="B581" s="133"/>
      <c r="C581" s="133"/>
      <c r="D581" s="133"/>
      <c r="E581" s="133"/>
      <c r="F581" s="133"/>
      <c r="G581" s="133"/>
      <c r="H581" s="133"/>
      <c r="I581" s="133"/>
      <c r="J581" s="133"/>
      <c r="K581" s="133"/>
      <c r="L581" s="133"/>
      <c r="M581" s="133"/>
      <c r="N581" s="133"/>
      <c r="O581" s="133"/>
      <c r="P581" s="133"/>
      <c r="Q581" s="133"/>
      <c r="R581" s="133"/>
      <c r="S581" s="133"/>
      <c r="T581" s="133"/>
      <c r="U581" s="133"/>
      <c r="V581" s="133"/>
      <c r="W581" s="133"/>
      <c r="X581" s="133"/>
    </row>
    <row r="582" spans="1:24" ht="15" x14ac:dyDescent="0.2">
      <c r="A582" s="133"/>
      <c r="B582" s="133"/>
      <c r="C582" s="133"/>
      <c r="D582" s="133"/>
      <c r="E582" s="133"/>
      <c r="F582" s="133"/>
      <c r="G582" s="133"/>
      <c r="H582" s="133"/>
      <c r="I582" s="133"/>
      <c r="J582" s="133"/>
      <c r="K582" s="133"/>
      <c r="L582" s="133"/>
      <c r="M582" s="133"/>
      <c r="N582" s="133"/>
      <c r="O582" s="133"/>
      <c r="P582" s="133"/>
      <c r="Q582" s="133"/>
      <c r="R582" s="133"/>
      <c r="S582" s="133"/>
      <c r="T582" s="133"/>
      <c r="U582" s="133"/>
      <c r="V582" s="133"/>
      <c r="W582" s="133"/>
      <c r="X582" s="133"/>
    </row>
    <row r="583" spans="1:24" ht="15" x14ac:dyDescent="0.2">
      <c r="A583" s="133"/>
      <c r="B583" s="133"/>
      <c r="C583" s="133"/>
      <c r="D583" s="133"/>
      <c r="E583" s="133"/>
      <c r="F583" s="133"/>
      <c r="G583" s="133"/>
      <c r="H583" s="133"/>
      <c r="I583" s="133"/>
      <c r="J583" s="133"/>
      <c r="K583" s="133"/>
      <c r="L583" s="133"/>
      <c r="M583" s="133"/>
      <c r="N583" s="133"/>
      <c r="O583" s="133"/>
      <c r="P583" s="133"/>
      <c r="Q583" s="133"/>
      <c r="R583" s="133"/>
      <c r="S583" s="133"/>
      <c r="T583" s="133"/>
      <c r="U583" s="133"/>
      <c r="V583" s="133"/>
      <c r="W583" s="133"/>
      <c r="X583" s="133"/>
    </row>
    <row r="584" spans="1:24" ht="15" x14ac:dyDescent="0.2">
      <c r="A584" s="133"/>
      <c r="B584" s="133"/>
      <c r="C584" s="133"/>
      <c r="D584" s="133"/>
      <c r="E584" s="133"/>
      <c r="F584" s="133"/>
      <c r="G584" s="133"/>
      <c r="H584" s="133"/>
      <c r="I584" s="133"/>
      <c r="J584" s="133"/>
      <c r="K584" s="133"/>
      <c r="L584" s="133"/>
      <c r="M584" s="133"/>
      <c r="N584" s="133"/>
      <c r="O584" s="133"/>
      <c r="P584" s="133"/>
      <c r="Q584" s="133"/>
      <c r="R584" s="133"/>
      <c r="S584" s="133"/>
      <c r="T584" s="133"/>
      <c r="U584" s="133"/>
      <c r="V584" s="133"/>
      <c r="W584" s="133"/>
      <c r="X584" s="133"/>
    </row>
    <row r="585" spans="1:24" ht="15" x14ac:dyDescent="0.2">
      <c r="A585" s="133"/>
      <c r="B585" s="133"/>
      <c r="C585" s="133"/>
      <c r="D585" s="133"/>
      <c r="E585" s="133"/>
      <c r="F585" s="133"/>
      <c r="G585" s="133"/>
      <c r="H585" s="133"/>
      <c r="I585" s="133"/>
      <c r="J585" s="133"/>
      <c r="K585" s="133"/>
      <c r="L585" s="133"/>
      <c r="M585" s="133"/>
      <c r="N585" s="133"/>
      <c r="O585" s="133"/>
      <c r="P585" s="133"/>
      <c r="Q585" s="133"/>
      <c r="R585" s="133"/>
      <c r="S585" s="133"/>
      <c r="T585" s="133"/>
      <c r="U585" s="133"/>
      <c r="V585" s="133"/>
      <c r="W585" s="133"/>
      <c r="X585" s="133"/>
    </row>
    <row r="586" spans="1:24" ht="15" x14ac:dyDescent="0.2">
      <c r="A586" s="133"/>
      <c r="B586" s="133"/>
      <c r="C586" s="133"/>
      <c r="D586" s="133"/>
      <c r="E586" s="133"/>
      <c r="F586" s="133"/>
      <c r="G586" s="133"/>
      <c r="H586" s="133"/>
      <c r="I586" s="133"/>
      <c r="J586" s="133"/>
      <c r="K586" s="133"/>
      <c r="L586" s="133"/>
      <c r="M586" s="133"/>
      <c r="N586" s="133"/>
      <c r="O586" s="133"/>
      <c r="P586" s="133"/>
      <c r="Q586" s="133"/>
      <c r="R586" s="133"/>
      <c r="S586" s="133"/>
      <c r="T586" s="133"/>
      <c r="U586" s="133"/>
      <c r="V586" s="133"/>
      <c r="W586" s="133"/>
      <c r="X586" s="133"/>
    </row>
    <row r="587" spans="1:24" ht="15" x14ac:dyDescent="0.2">
      <c r="A587" s="133"/>
      <c r="B587" s="133"/>
      <c r="C587" s="133"/>
      <c r="D587" s="133"/>
      <c r="E587" s="133"/>
      <c r="F587" s="133"/>
      <c r="G587" s="133"/>
      <c r="H587" s="133"/>
      <c r="I587" s="133"/>
      <c r="J587" s="133"/>
      <c r="K587" s="133"/>
      <c r="L587" s="133"/>
      <c r="M587" s="133"/>
      <c r="N587" s="133"/>
      <c r="O587" s="133"/>
      <c r="P587" s="133"/>
      <c r="Q587" s="133"/>
      <c r="R587" s="133"/>
      <c r="S587" s="133"/>
      <c r="T587" s="133"/>
      <c r="U587" s="133"/>
      <c r="V587" s="133"/>
      <c r="W587" s="133"/>
      <c r="X587" s="133"/>
    </row>
    <row r="588" spans="1:24" ht="15" x14ac:dyDescent="0.2">
      <c r="A588" s="133"/>
      <c r="B588" s="133"/>
      <c r="C588" s="133"/>
      <c r="D588" s="133"/>
      <c r="E588" s="133"/>
      <c r="F588" s="133"/>
      <c r="G588" s="133"/>
      <c r="H588" s="133"/>
      <c r="I588" s="133"/>
      <c r="J588" s="133"/>
      <c r="K588" s="133"/>
      <c r="L588" s="133"/>
      <c r="M588" s="133"/>
      <c r="N588" s="133"/>
      <c r="O588" s="133"/>
      <c r="P588" s="133"/>
      <c r="Q588" s="133"/>
      <c r="R588" s="133"/>
      <c r="S588" s="133"/>
      <c r="T588" s="133"/>
      <c r="U588" s="133"/>
      <c r="V588" s="133"/>
      <c r="W588" s="133"/>
      <c r="X588" s="133"/>
    </row>
    <row r="589" spans="1:24" ht="15" x14ac:dyDescent="0.2">
      <c r="A589" s="133"/>
      <c r="B589" s="133"/>
      <c r="C589" s="133"/>
      <c r="D589" s="133"/>
      <c r="E589" s="133"/>
      <c r="F589" s="133"/>
      <c r="G589" s="133"/>
      <c r="H589" s="133"/>
      <c r="I589" s="133"/>
      <c r="J589" s="133"/>
      <c r="K589" s="133"/>
      <c r="L589" s="133"/>
      <c r="M589" s="133"/>
      <c r="N589" s="133"/>
      <c r="O589" s="133"/>
      <c r="P589" s="133"/>
      <c r="Q589" s="133"/>
      <c r="R589" s="133"/>
      <c r="S589" s="133"/>
      <c r="T589" s="133"/>
      <c r="U589" s="133"/>
      <c r="V589" s="133"/>
      <c r="W589" s="133"/>
      <c r="X589" s="133"/>
    </row>
    <row r="590" spans="1:24" ht="15" x14ac:dyDescent="0.2">
      <c r="A590" s="133"/>
      <c r="B590" s="133"/>
      <c r="C590" s="133"/>
      <c r="D590" s="133"/>
      <c r="E590" s="133"/>
      <c r="F590" s="133"/>
      <c r="G590" s="133"/>
      <c r="H590" s="133"/>
      <c r="I590" s="133"/>
      <c r="J590" s="133"/>
      <c r="K590" s="133"/>
      <c r="L590" s="133"/>
      <c r="M590" s="133"/>
      <c r="N590" s="133"/>
      <c r="O590" s="133"/>
      <c r="P590" s="133"/>
      <c r="Q590" s="133"/>
      <c r="R590" s="133"/>
      <c r="S590" s="133"/>
      <c r="T590" s="133"/>
      <c r="U590" s="133"/>
      <c r="V590" s="133"/>
      <c r="W590" s="133"/>
      <c r="X590" s="133"/>
    </row>
    <row r="591" spans="1:24" ht="15" x14ac:dyDescent="0.2">
      <c r="A591" s="133"/>
      <c r="B591" s="133"/>
      <c r="C591" s="133"/>
      <c r="D591" s="133"/>
      <c r="E591" s="133"/>
      <c r="F591" s="133"/>
      <c r="G591" s="133"/>
      <c r="H591" s="133"/>
      <c r="I591" s="133"/>
      <c r="J591" s="133"/>
      <c r="K591" s="133"/>
      <c r="L591" s="133"/>
      <c r="M591" s="133"/>
      <c r="N591" s="133"/>
      <c r="O591" s="133"/>
      <c r="P591" s="133"/>
      <c r="Q591" s="133"/>
      <c r="R591" s="133"/>
      <c r="S591" s="133"/>
      <c r="T591" s="133"/>
      <c r="U591" s="133"/>
      <c r="V591" s="133"/>
      <c r="W591" s="133"/>
      <c r="X591" s="133"/>
    </row>
    <row r="592" spans="1:24" ht="15" x14ac:dyDescent="0.2">
      <c r="A592" s="133"/>
      <c r="B592" s="133"/>
      <c r="C592" s="133"/>
      <c r="D592" s="133"/>
      <c r="E592" s="133"/>
      <c r="F592" s="133"/>
      <c r="G592" s="133"/>
      <c r="H592" s="133"/>
      <c r="I592" s="133"/>
      <c r="J592" s="133"/>
      <c r="K592" s="133"/>
      <c r="L592" s="133"/>
      <c r="M592" s="133"/>
      <c r="N592" s="133"/>
      <c r="O592" s="133"/>
      <c r="P592" s="133"/>
      <c r="Q592" s="133"/>
      <c r="R592" s="133"/>
      <c r="S592" s="133"/>
      <c r="T592" s="133"/>
      <c r="U592" s="133"/>
      <c r="V592" s="133"/>
      <c r="W592" s="133"/>
      <c r="X592" s="133"/>
    </row>
    <row r="593" spans="1:24" ht="15" x14ac:dyDescent="0.2">
      <c r="A593" s="133"/>
      <c r="B593" s="133"/>
      <c r="C593" s="133"/>
      <c r="D593" s="133"/>
      <c r="E593" s="133"/>
      <c r="F593" s="133"/>
      <c r="G593" s="133"/>
      <c r="H593" s="133"/>
      <c r="I593" s="133"/>
      <c r="J593" s="133"/>
      <c r="K593" s="133"/>
      <c r="L593" s="133"/>
      <c r="M593" s="133"/>
      <c r="N593" s="133"/>
      <c r="O593" s="133"/>
      <c r="P593" s="133"/>
      <c r="Q593" s="133"/>
      <c r="R593" s="133"/>
      <c r="S593" s="133"/>
      <c r="T593" s="133"/>
      <c r="U593" s="133"/>
      <c r="V593" s="133"/>
      <c r="W593" s="133"/>
      <c r="X593" s="133"/>
    </row>
    <row r="594" spans="1:24" ht="15" x14ac:dyDescent="0.2">
      <c r="A594" s="133"/>
      <c r="B594" s="133"/>
      <c r="C594" s="133"/>
      <c r="D594" s="133"/>
      <c r="E594" s="133"/>
      <c r="F594" s="133"/>
      <c r="G594" s="133"/>
      <c r="H594" s="133"/>
      <c r="I594" s="133"/>
      <c r="J594" s="133"/>
      <c r="K594" s="133"/>
      <c r="L594" s="133"/>
      <c r="M594" s="133"/>
      <c r="N594" s="133"/>
      <c r="O594" s="133"/>
      <c r="P594" s="133"/>
      <c r="Q594" s="133"/>
      <c r="R594" s="133"/>
      <c r="S594" s="133"/>
      <c r="T594" s="133"/>
      <c r="U594" s="133"/>
      <c r="V594" s="133"/>
      <c r="W594" s="133"/>
      <c r="X594" s="133"/>
    </row>
    <row r="595" spans="1:24" ht="15" x14ac:dyDescent="0.2">
      <c r="A595" s="133"/>
      <c r="B595" s="133"/>
      <c r="C595" s="133"/>
      <c r="D595" s="133"/>
      <c r="E595" s="133"/>
      <c r="F595" s="133"/>
      <c r="G595" s="133"/>
      <c r="H595" s="133"/>
      <c r="I595" s="133"/>
      <c r="J595" s="133"/>
      <c r="K595" s="133"/>
      <c r="L595" s="133"/>
      <c r="M595" s="133"/>
      <c r="N595" s="133"/>
      <c r="O595" s="133"/>
      <c r="P595" s="133"/>
      <c r="Q595" s="133"/>
      <c r="R595" s="133"/>
      <c r="S595" s="133"/>
      <c r="T595" s="133"/>
      <c r="U595" s="133"/>
      <c r="V595" s="133"/>
      <c r="W595" s="133"/>
      <c r="X595" s="133"/>
    </row>
    <row r="596" spans="1:24" ht="15" x14ac:dyDescent="0.2">
      <c r="A596" s="133"/>
      <c r="B596" s="133"/>
      <c r="C596" s="133"/>
      <c r="D596" s="133"/>
      <c r="E596" s="133"/>
      <c r="F596" s="133"/>
      <c r="G596" s="133"/>
      <c r="H596" s="133"/>
      <c r="I596" s="133"/>
      <c r="J596" s="133"/>
      <c r="K596" s="133"/>
      <c r="L596" s="133"/>
      <c r="M596" s="133"/>
      <c r="N596" s="133"/>
      <c r="O596" s="133"/>
      <c r="P596" s="133"/>
      <c r="Q596" s="133"/>
      <c r="R596" s="133"/>
      <c r="S596" s="133"/>
      <c r="T596" s="133"/>
      <c r="U596" s="133"/>
      <c r="V596" s="133"/>
      <c r="W596" s="133"/>
      <c r="X596" s="133"/>
    </row>
    <row r="597" spans="1:24" ht="15" x14ac:dyDescent="0.2">
      <c r="A597" s="133"/>
      <c r="B597" s="133"/>
      <c r="C597" s="133"/>
      <c r="D597" s="133"/>
      <c r="E597" s="133"/>
      <c r="F597" s="133"/>
      <c r="G597" s="133"/>
      <c r="H597" s="133"/>
      <c r="I597" s="133"/>
      <c r="J597" s="133"/>
      <c r="K597" s="133"/>
      <c r="L597" s="133"/>
      <c r="M597" s="133"/>
      <c r="N597" s="133"/>
      <c r="O597" s="133"/>
      <c r="P597" s="133"/>
      <c r="Q597" s="133"/>
      <c r="R597" s="133"/>
      <c r="S597" s="133"/>
      <c r="T597" s="133"/>
      <c r="U597" s="133"/>
      <c r="V597" s="133"/>
      <c r="W597" s="133"/>
      <c r="X597" s="133"/>
    </row>
    <row r="598" spans="1:24" ht="15" x14ac:dyDescent="0.2">
      <c r="A598" s="133"/>
      <c r="B598" s="133"/>
      <c r="C598" s="133"/>
      <c r="D598" s="133"/>
      <c r="E598" s="133"/>
      <c r="F598" s="133"/>
      <c r="G598" s="133"/>
      <c r="H598" s="133"/>
      <c r="I598" s="133"/>
      <c r="J598" s="133"/>
      <c r="K598" s="133"/>
      <c r="L598" s="133"/>
      <c r="M598" s="133"/>
      <c r="N598" s="133"/>
      <c r="O598" s="133"/>
      <c r="P598" s="133"/>
      <c r="Q598" s="133"/>
      <c r="R598" s="133"/>
      <c r="S598" s="133"/>
      <c r="T598" s="133"/>
      <c r="U598" s="133"/>
      <c r="V598" s="133"/>
      <c r="W598" s="133"/>
      <c r="X598" s="133"/>
    </row>
    <row r="599" spans="1:24" ht="15" x14ac:dyDescent="0.2">
      <c r="A599" s="133"/>
      <c r="B599" s="133"/>
      <c r="C599" s="133"/>
      <c r="D599" s="133"/>
      <c r="E599" s="133"/>
      <c r="F599" s="133"/>
      <c r="G599" s="133"/>
      <c r="H599" s="133"/>
      <c r="I599" s="133"/>
      <c r="J599" s="133"/>
      <c r="K599" s="133"/>
      <c r="L599" s="133"/>
      <c r="M599" s="133"/>
      <c r="N599" s="133"/>
      <c r="O599" s="133"/>
      <c r="P599" s="133"/>
      <c r="Q599" s="133"/>
      <c r="R599" s="133"/>
      <c r="S599" s="133"/>
      <c r="T599" s="133"/>
      <c r="U599" s="133"/>
      <c r="V599" s="133"/>
      <c r="W599" s="133"/>
      <c r="X599" s="133"/>
    </row>
    <row r="600" spans="1:24" ht="15" x14ac:dyDescent="0.2">
      <c r="A600" s="133"/>
      <c r="B600" s="133"/>
      <c r="C600" s="133"/>
      <c r="D600" s="133"/>
      <c r="E600" s="133"/>
      <c r="F600" s="133"/>
      <c r="G600" s="133"/>
      <c r="H600" s="133"/>
      <c r="I600" s="133"/>
      <c r="J600" s="133"/>
      <c r="K600" s="133"/>
      <c r="L600" s="133"/>
      <c r="M600" s="133"/>
      <c r="N600" s="133"/>
      <c r="O600" s="133"/>
      <c r="P600" s="133"/>
      <c r="Q600" s="133"/>
      <c r="R600" s="133"/>
      <c r="S600" s="133"/>
      <c r="T600" s="133"/>
      <c r="U600" s="133"/>
      <c r="V600" s="133"/>
      <c r="W600" s="133"/>
      <c r="X600" s="133"/>
    </row>
    <row r="601" spans="1:24" ht="15" x14ac:dyDescent="0.2">
      <c r="A601" s="133"/>
      <c r="B601" s="133"/>
      <c r="C601" s="133"/>
      <c r="D601" s="133"/>
      <c r="E601" s="133"/>
      <c r="F601" s="133"/>
      <c r="G601" s="133"/>
      <c r="H601" s="133"/>
      <c r="I601" s="133"/>
      <c r="J601" s="133"/>
      <c r="K601" s="133"/>
      <c r="L601" s="133"/>
      <c r="M601" s="133"/>
      <c r="N601" s="133"/>
      <c r="O601" s="133"/>
      <c r="P601" s="133"/>
      <c r="Q601" s="133"/>
      <c r="R601" s="133"/>
      <c r="S601" s="133"/>
      <c r="T601" s="133"/>
      <c r="U601" s="133"/>
      <c r="V601" s="133"/>
      <c r="W601" s="133"/>
      <c r="X601" s="133"/>
    </row>
    <row r="602" spans="1:24" ht="15" x14ac:dyDescent="0.2">
      <c r="A602" s="133"/>
      <c r="B602" s="133"/>
      <c r="C602" s="133"/>
      <c r="D602" s="133"/>
      <c r="E602" s="133"/>
      <c r="F602" s="133"/>
      <c r="G602" s="133"/>
      <c r="H602" s="133"/>
      <c r="I602" s="133"/>
      <c r="J602" s="133"/>
      <c r="K602" s="133"/>
      <c r="L602" s="133"/>
      <c r="M602" s="133"/>
      <c r="N602" s="133"/>
      <c r="O602" s="133"/>
      <c r="P602" s="133"/>
      <c r="Q602" s="133"/>
      <c r="R602" s="133"/>
      <c r="S602" s="133"/>
      <c r="T602" s="133"/>
      <c r="U602" s="133"/>
      <c r="V602" s="133"/>
      <c r="W602" s="133"/>
      <c r="X602" s="133"/>
    </row>
    <row r="603" spans="1:24" ht="15" x14ac:dyDescent="0.2">
      <c r="A603" s="133"/>
      <c r="B603" s="133"/>
      <c r="C603" s="133"/>
      <c r="D603" s="133"/>
      <c r="E603" s="133"/>
      <c r="F603" s="133"/>
      <c r="G603" s="133"/>
      <c r="H603" s="133"/>
      <c r="I603" s="133"/>
      <c r="J603" s="133"/>
      <c r="K603" s="133"/>
      <c r="L603" s="133"/>
      <c r="M603" s="133"/>
      <c r="N603" s="133"/>
      <c r="O603" s="133"/>
      <c r="P603" s="133"/>
      <c r="Q603" s="133"/>
      <c r="R603" s="133"/>
      <c r="S603" s="133"/>
      <c r="T603" s="133"/>
      <c r="U603" s="133"/>
      <c r="V603" s="133"/>
      <c r="W603" s="133"/>
      <c r="X603" s="133"/>
    </row>
    <row r="604" spans="1:24" ht="15" x14ac:dyDescent="0.2">
      <c r="A604" s="133"/>
      <c r="B604" s="133"/>
      <c r="C604" s="133"/>
      <c r="D604" s="133"/>
      <c r="E604" s="133"/>
      <c r="F604" s="133"/>
      <c r="G604" s="133"/>
      <c r="H604" s="133"/>
      <c r="I604" s="133"/>
      <c r="J604" s="133"/>
      <c r="K604" s="133"/>
      <c r="L604" s="133"/>
      <c r="M604" s="133"/>
      <c r="N604" s="133"/>
      <c r="O604" s="133"/>
      <c r="P604" s="133"/>
      <c r="Q604" s="133"/>
      <c r="R604" s="133"/>
      <c r="S604" s="133"/>
      <c r="T604" s="133"/>
      <c r="U604" s="133"/>
      <c r="V604" s="133"/>
      <c r="W604" s="133"/>
      <c r="X604" s="133"/>
    </row>
    <row r="605" spans="1:24" ht="15" x14ac:dyDescent="0.2">
      <c r="A605" s="133"/>
      <c r="B605" s="133"/>
      <c r="C605" s="133"/>
      <c r="D605" s="133"/>
      <c r="E605" s="133"/>
      <c r="F605" s="133"/>
      <c r="G605" s="133"/>
      <c r="H605" s="133"/>
      <c r="I605" s="133"/>
      <c r="J605" s="133"/>
      <c r="K605" s="133"/>
      <c r="L605" s="133"/>
      <c r="M605" s="133"/>
      <c r="N605" s="133"/>
      <c r="O605" s="133"/>
      <c r="P605" s="133"/>
      <c r="Q605" s="133"/>
      <c r="R605" s="133"/>
      <c r="S605" s="133"/>
      <c r="T605" s="133"/>
      <c r="U605" s="133"/>
      <c r="V605" s="133"/>
      <c r="W605" s="133"/>
      <c r="X605" s="133"/>
    </row>
    <row r="606" spans="1:24" ht="15" x14ac:dyDescent="0.2">
      <c r="A606" s="133"/>
      <c r="B606" s="133"/>
      <c r="C606" s="133"/>
      <c r="D606" s="133"/>
      <c r="E606" s="133"/>
      <c r="F606" s="133"/>
      <c r="G606" s="133"/>
      <c r="H606" s="133"/>
      <c r="I606" s="133"/>
      <c r="J606" s="133"/>
      <c r="K606" s="133"/>
      <c r="L606" s="133"/>
      <c r="M606" s="133"/>
      <c r="N606" s="133"/>
      <c r="O606" s="133"/>
      <c r="P606" s="133"/>
      <c r="Q606" s="133"/>
      <c r="R606" s="133"/>
      <c r="S606" s="133"/>
      <c r="T606" s="133"/>
      <c r="U606" s="133"/>
      <c r="V606" s="133"/>
      <c r="W606" s="133"/>
      <c r="X606" s="133"/>
    </row>
    <row r="607" spans="1:24" ht="15" x14ac:dyDescent="0.2">
      <c r="A607" s="133"/>
      <c r="B607" s="133"/>
      <c r="C607" s="133"/>
      <c r="D607" s="133"/>
      <c r="E607" s="133"/>
      <c r="F607" s="133"/>
      <c r="G607" s="133"/>
      <c r="H607" s="133"/>
      <c r="I607" s="133"/>
      <c r="J607" s="133"/>
      <c r="K607" s="133"/>
      <c r="L607" s="133"/>
      <c r="M607" s="133"/>
      <c r="N607" s="133"/>
      <c r="O607" s="133"/>
      <c r="P607" s="133"/>
      <c r="Q607" s="133"/>
      <c r="R607" s="133"/>
      <c r="S607" s="133"/>
      <c r="T607" s="133"/>
      <c r="U607" s="133"/>
      <c r="V607" s="133"/>
      <c r="W607" s="133"/>
      <c r="X607" s="133"/>
    </row>
    <row r="608" spans="1:24" ht="15" x14ac:dyDescent="0.2">
      <c r="A608" s="133"/>
      <c r="B608" s="133"/>
      <c r="C608" s="133"/>
      <c r="D608" s="133"/>
      <c r="E608" s="133"/>
      <c r="F608" s="133"/>
      <c r="G608" s="133"/>
      <c r="H608" s="133"/>
      <c r="I608" s="133"/>
      <c r="J608" s="133"/>
      <c r="K608" s="133"/>
      <c r="L608" s="133"/>
      <c r="M608" s="133"/>
      <c r="N608" s="133"/>
      <c r="O608" s="133"/>
      <c r="P608" s="133"/>
      <c r="Q608" s="133"/>
      <c r="R608" s="133"/>
      <c r="S608" s="133"/>
      <c r="T608" s="133"/>
      <c r="U608" s="133"/>
      <c r="V608" s="133"/>
      <c r="W608" s="133"/>
      <c r="X608" s="133"/>
    </row>
    <row r="609" spans="1:24" ht="15" x14ac:dyDescent="0.2">
      <c r="A609" s="133"/>
      <c r="B609" s="133"/>
      <c r="C609" s="133"/>
      <c r="D609" s="133"/>
      <c r="E609" s="133"/>
      <c r="F609" s="133"/>
      <c r="G609" s="133"/>
      <c r="H609" s="133"/>
      <c r="I609" s="133"/>
      <c r="J609" s="133"/>
      <c r="K609" s="133"/>
      <c r="L609" s="133"/>
      <c r="M609" s="133"/>
      <c r="N609" s="133"/>
      <c r="O609" s="133"/>
      <c r="P609" s="133"/>
      <c r="Q609" s="133"/>
      <c r="R609" s="133"/>
      <c r="S609" s="133"/>
      <c r="T609" s="133"/>
      <c r="U609" s="133"/>
      <c r="V609" s="133"/>
      <c r="W609" s="133"/>
      <c r="X609" s="133"/>
    </row>
    <row r="610" spans="1:24" ht="15" x14ac:dyDescent="0.2">
      <c r="A610" s="133"/>
      <c r="B610" s="133"/>
      <c r="C610" s="133"/>
      <c r="D610" s="133"/>
      <c r="E610" s="133"/>
      <c r="F610" s="133"/>
      <c r="G610" s="133"/>
      <c r="H610" s="133"/>
      <c r="I610" s="133"/>
      <c r="J610" s="133"/>
      <c r="K610" s="133"/>
      <c r="L610" s="133"/>
      <c r="M610" s="133"/>
      <c r="N610" s="133"/>
      <c r="O610" s="133"/>
      <c r="P610" s="133"/>
      <c r="Q610" s="133"/>
      <c r="R610" s="133"/>
      <c r="S610" s="133"/>
      <c r="T610" s="133"/>
      <c r="U610" s="133"/>
      <c r="V610" s="133"/>
      <c r="W610" s="133"/>
      <c r="X610" s="133"/>
    </row>
    <row r="611" spans="1:24" ht="15" x14ac:dyDescent="0.2">
      <c r="A611" s="133"/>
      <c r="B611" s="133"/>
      <c r="C611" s="133"/>
      <c r="D611" s="133"/>
      <c r="E611" s="133"/>
      <c r="F611" s="133"/>
      <c r="G611" s="133"/>
      <c r="H611" s="133"/>
      <c r="I611" s="133"/>
      <c r="J611" s="133"/>
      <c r="K611" s="133"/>
      <c r="L611" s="133"/>
      <c r="M611" s="133"/>
      <c r="N611" s="133"/>
      <c r="O611" s="133"/>
      <c r="P611" s="133"/>
      <c r="Q611" s="133"/>
      <c r="R611" s="133"/>
      <c r="S611" s="133"/>
      <c r="T611" s="133"/>
      <c r="U611" s="133"/>
      <c r="V611" s="133"/>
      <c r="W611" s="133"/>
      <c r="X611" s="133"/>
    </row>
    <row r="612" spans="1:24" ht="15" x14ac:dyDescent="0.2">
      <c r="A612" s="133"/>
      <c r="B612" s="133"/>
      <c r="C612" s="133"/>
      <c r="D612" s="133"/>
      <c r="E612" s="133"/>
      <c r="F612" s="133"/>
      <c r="G612" s="133"/>
      <c r="H612" s="133"/>
      <c r="I612" s="133"/>
      <c r="J612" s="133"/>
      <c r="K612" s="133"/>
      <c r="L612" s="133"/>
      <c r="M612" s="133"/>
      <c r="N612" s="133"/>
      <c r="O612" s="133"/>
      <c r="P612" s="133"/>
      <c r="Q612" s="133"/>
      <c r="R612" s="133"/>
      <c r="S612" s="133"/>
      <c r="T612" s="133"/>
      <c r="U612" s="133"/>
      <c r="V612" s="133"/>
      <c r="W612" s="133"/>
      <c r="X612" s="133"/>
    </row>
    <row r="613" spans="1:24" ht="15" x14ac:dyDescent="0.2">
      <c r="A613" s="133"/>
      <c r="B613" s="133"/>
      <c r="C613" s="133"/>
      <c r="D613" s="133"/>
      <c r="E613" s="133"/>
      <c r="F613" s="133"/>
      <c r="G613" s="133"/>
      <c r="H613" s="133"/>
      <c r="I613" s="133"/>
      <c r="J613" s="133"/>
      <c r="K613" s="133"/>
      <c r="L613" s="133"/>
      <c r="M613" s="133"/>
      <c r="N613" s="133"/>
      <c r="O613" s="133"/>
      <c r="P613" s="133"/>
      <c r="Q613" s="133"/>
      <c r="R613" s="133"/>
      <c r="S613" s="133"/>
      <c r="T613" s="133"/>
      <c r="U613" s="133"/>
      <c r="V613" s="133"/>
      <c r="W613" s="133"/>
      <c r="X613" s="133"/>
    </row>
    <row r="614" spans="1:24" ht="15" x14ac:dyDescent="0.2">
      <c r="A614" s="133"/>
      <c r="B614" s="133"/>
      <c r="C614" s="133"/>
      <c r="D614" s="133"/>
      <c r="E614" s="133"/>
      <c r="F614" s="133"/>
      <c r="G614" s="133"/>
      <c r="H614" s="133"/>
      <c r="I614" s="133"/>
      <c r="J614" s="133"/>
      <c r="K614" s="133"/>
      <c r="L614" s="133"/>
      <c r="M614" s="133"/>
      <c r="N614" s="133"/>
      <c r="O614" s="133"/>
      <c r="P614" s="133"/>
      <c r="Q614" s="133"/>
      <c r="R614" s="133"/>
      <c r="S614" s="133"/>
      <c r="T614" s="133"/>
      <c r="U614" s="133"/>
      <c r="V614" s="133"/>
      <c r="W614" s="133"/>
      <c r="X614" s="133"/>
    </row>
    <row r="615" spans="1:24" ht="15" x14ac:dyDescent="0.2">
      <c r="A615" s="133"/>
      <c r="B615" s="133"/>
      <c r="C615" s="133"/>
      <c r="D615" s="133"/>
      <c r="E615" s="133"/>
      <c r="F615" s="133"/>
      <c r="G615" s="133"/>
      <c r="H615" s="133"/>
      <c r="I615" s="133"/>
      <c r="J615" s="133"/>
      <c r="K615" s="133"/>
      <c r="L615" s="133"/>
      <c r="M615" s="133"/>
      <c r="N615" s="133"/>
      <c r="O615" s="133"/>
      <c r="P615" s="133"/>
      <c r="Q615" s="133"/>
      <c r="R615" s="133"/>
      <c r="S615" s="133"/>
      <c r="T615" s="133"/>
      <c r="U615" s="133"/>
      <c r="V615" s="133"/>
      <c r="W615" s="133"/>
      <c r="X615" s="133"/>
    </row>
    <row r="616" spans="1:24" ht="15" x14ac:dyDescent="0.2">
      <c r="A616" s="133"/>
      <c r="B616" s="133"/>
      <c r="C616" s="133"/>
      <c r="D616" s="133"/>
      <c r="E616" s="133"/>
      <c r="F616" s="133"/>
      <c r="G616" s="133"/>
      <c r="H616" s="133"/>
      <c r="I616" s="133"/>
      <c r="J616" s="133"/>
      <c r="K616" s="133"/>
      <c r="L616" s="133"/>
      <c r="M616" s="133"/>
      <c r="N616" s="133"/>
      <c r="O616" s="133"/>
      <c r="P616" s="133"/>
      <c r="Q616" s="133"/>
      <c r="R616" s="133"/>
      <c r="S616" s="133"/>
      <c r="T616" s="133"/>
      <c r="U616" s="133"/>
      <c r="V616" s="133"/>
      <c r="W616" s="133"/>
      <c r="X616" s="133"/>
    </row>
    <row r="617" spans="1:24" ht="15" x14ac:dyDescent="0.2">
      <c r="A617" s="133"/>
      <c r="B617" s="133"/>
      <c r="C617" s="133"/>
      <c r="D617" s="133"/>
      <c r="E617" s="133"/>
      <c r="F617" s="133"/>
      <c r="G617" s="133"/>
      <c r="H617" s="133"/>
      <c r="I617" s="133"/>
      <c r="J617" s="133"/>
      <c r="K617" s="133"/>
      <c r="L617" s="133"/>
      <c r="M617" s="133"/>
      <c r="N617" s="133"/>
      <c r="O617" s="133"/>
      <c r="P617" s="133"/>
      <c r="Q617" s="133"/>
      <c r="R617" s="133"/>
      <c r="S617" s="133"/>
      <c r="T617" s="133"/>
      <c r="U617" s="133"/>
      <c r="V617" s="133"/>
      <c r="W617" s="133"/>
      <c r="X617" s="133"/>
    </row>
    <row r="618" spans="1:24" ht="15" x14ac:dyDescent="0.2">
      <c r="A618" s="133"/>
      <c r="B618" s="133"/>
      <c r="C618" s="133"/>
      <c r="D618" s="133"/>
      <c r="E618" s="133"/>
      <c r="F618" s="133"/>
      <c r="G618" s="133"/>
      <c r="H618" s="133"/>
      <c r="I618" s="133"/>
      <c r="J618" s="133"/>
      <c r="K618" s="133"/>
      <c r="L618" s="133"/>
      <c r="M618" s="133"/>
      <c r="N618" s="133"/>
      <c r="O618" s="133"/>
      <c r="P618" s="133"/>
      <c r="Q618" s="133"/>
      <c r="R618" s="133"/>
      <c r="S618" s="133"/>
      <c r="T618" s="133"/>
      <c r="U618" s="133"/>
      <c r="V618" s="133"/>
      <c r="W618" s="133"/>
      <c r="X618" s="133"/>
    </row>
    <row r="619" spans="1:24" ht="15" x14ac:dyDescent="0.2">
      <c r="A619" s="133"/>
      <c r="B619" s="133"/>
      <c r="C619" s="133"/>
      <c r="D619" s="133"/>
      <c r="E619" s="133"/>
      <c r="F619" s="133"/>
      <c r="G619" s="133"/>
      <c r="H619" s="133"/>
      <c r="I619" s="133"/>
      <c r="J619" s="133"/>
      <c r="K619" s="133"/>
      <c r="L619" s="133"/>
      <c r="M619" s="133"/>
      <c r="N619" s="133"/>
      <c r="O619" s="133"/>
      <c r="P619" s="133"/>
      <c r="Q619" s="133"/>
      <c r="R619" s="133"/>
      <c r="S619" s="133"/>
      <c r="T619" s="133"/>
      <c r="U619" s="133"/>
      <c r="V619" s="133"/>
      <c r="W619" s="133"/>
      <c r="X619" s="133"/>
    </row>
    <row r="620" spans="1:24" ht="15" x14ac:dyDescent="0.2">
      <c r="A620" s="133"/>
      <c r="B620" s="133"/>
      <c r="C620" s="133"/>
      <c r="D620" s="133"/>
      <c r="E620" s="133"/>
      <c r="F620" s="133"/>
      <c r="G620" s="133"/>
      <c r="H620" s="133"/>
      <c r="I620" s="133"/>
      <c r="J620" s="133"/>
      <c r="K620" s="133"/>
      <c r="L620" s="133"/>
      <c r="M620" s="133"/>
      <c r="N620" s="133"/>
      <c r="O620" s="133"/>
      <c r="P620" s="133"/>
      <c r="Q620" s="133"/>
      <c r="R620" s="133"/>
      <c r="S620" s="133"/>
      <c r="T620" s="133"/>
      <c r="U620" s="133"/>
      <c r="V620" s="133"/>
      <c r="W620" s="133"/>
      <c r="X620" s="133"/>
    </row>
    <row r="621" spans="1:24" ht="15" x14ac:dyDescent="0.2">
      <c r="A621" s="133"/>
      <c r="B621" s="133"/>
      <c r="C621" s="133"/>
      <c r="D621" s="133"/>
      <c r="E621" s="133"/>
      <c r="F621" s="133"/>
      <c r="G621" s="133"/>
      <c r="H621" s="133"/>
      <c r="I621" s="133"/>
      <c r="J621" s="133"/>
      <c r="K621" s="133"/>
      <c r="L621" s="133"/>
      <c r="M621" s="133"/>
      <c r="N621" s="133"/>
      <c r="O621" s="133"/>
      <c r="P621" s="133"/>
      <c r="Q621" s="133"/>
      <c r="R621" s="133"/>
      <c r="S621" s="133"/>
      <c r="T621" s="133"/>
      <c r="U621" s="133"/>
      <c r="V621" s="133"/>
      <c r="W621" s="133"/>
      <c r="X621" s="133"/>
    </row>
    <row r="622" spans="1:24" ht="15" x14ac:dyDescent="0.2">
      <c r="A622" s="133"/>
      <c r="B622" s="133"/>
      <c r="C622" s="133"/>
      <c r="D622" s="133"/>
      <c r="E622" s="133"/>
      <c r="F622" s="133"/>
      <c r="G622" s="133"/>
      <c r="H622" s="133"/>
      <c r="I622" s="133"/>
      <c r="J622" s="133"/>
      <c r="K622" s="133"/>
      <c r="L622" s="133"/>
      <c r="M622" s="133"/>
      <c r="N622" s="133"/>
      <c r="O622" s="133"/>
      <c r="P622" s="133"/>
      <c r="Q622" s="133"/>
      <c r="R622" s="133"/>
      <c r="S622" s="133"/>
      <c r="T622" s="133"/>
      <c r="U622" s="133"/>
      <c r="V622" s="133"/>
      <c r="W622" s="133"/>
      <c r="X622" s="133"/>
    </row>
    <row r="623" spans="1:24" ht="15" x14ac:dyDescent="0.2">
      <c r="A623" s="133"/>
      <c r="B623" s="133"/>
      <c r="C623" s="133"/>
      <c r="D623" s="133"/>
      <c r="E623" s="133"/>
      <c r="F623" s="133"/>
      <c r="G623" s="133"/>
      <c r="H623" s="133"/>
      <c r="I623" s="133"/>
      <c r="J623" s="133"/>
      <c r="K623" s="133"/>
      <c r="L623" s="133"/>
      <c r="M623" s="133"/>
      <c r="N623" s="133"/>
      <c r="O623" s="133"/>
      <c r="P623" s="133"/>
      <c r="Q623" s="133"/>
      <c r="R623" s="133"/>
      <c r="S623" s="133"/>
      <c r="T623" s="133"/>
      <c r="U623" s="133"/>
      <c r="V623" s="133"/>
      <c r="W623" s="133"/>
      <c r="X623" s="133"/>
    </row>
    <row r="624" spans="1:24" ht="15" x14ac:dyDescent="0.2">
      <c r="A624" s="133"/>
      <c r="B624" s="133"/>
      <c r="C624" s="133"/>
      <c r="D624" s="133"/>
      <c r="E624" s="133"/>
      <c r="F624" s="133"/>
      <c r="G624" s="133"/>
      <c r="H624" s="133"/>
      <c r="I624" s="133"/>
      <c r="J624" s="133"/>
      <c r="K624" s="133"/>
      <c r="L624" s="133"/>
      <c r="M624" s="133"/>
      <c r="N624" s="133"/>
      <c r="O624" s="133"/>
      <c r="P624" s="133"/>
      <c r="Q624" s="133"/>
      <c r="R624" s="133"/>
      <c r="S624" s="133"/>
      <c r="T624" s="133"/>
      <c r="U624" s="133"/>
      <c r="V624" s="133"/>
      <c r="W624" s="133"/>
      <c r="X624" s="133"/>
    </row>
    <row r="625" spans="1:24" ht="15" x14ac:dyDescent="0.2">
      <c r="A625" s="133"/>
      <c r="B625" s="133"/>
      <c r="C625" s="133"/>
      <c r="D625" s="133"/>
      <c r="E625" s="133"/>
      <c r="F625" s="133"/>
      <c r="G625" s="133"/>
      <c r="H625" s="133"/>
      <c r="I625" s="133"/>
      <c r="J625" s="133"/>
      <c r="K625" s="133"/>
      <c r="L625" s="133"/>
      <c r="M625" s="133"/>
      <c r="N625" s="133"/>
      <c r="O625" s="133"/>
      <c r="P625" s="133"/>
      <c r="Q625" s="133"/>
      <c r="R625" s="133"/>
      <c r="S625" s="133"/>
      <c r="T625" s="133"/>
      <c r="U625" s="133"/>
      <c r="V625" s="133"/>
      <c r="W625" s="133"/>
      <c r="X625" s="133"/>
    </row>
    <row r="626" spans="1:24" ht="15" x14ac:dyDescent="0.2">
      <c r="A626" s="133"/>
      <c r="B626" s="133"/>
      <c r="C626" s="133"/>
      <c r="D626" s="133"/>
      <c r="E626" s="133"/>
      <c r="F626" s="133"/>
      <c r="G626" s="133"/>
      <c r="H626" s="133"/>
      <c r="I626" s="133"/>
      <c r="J626" s="133"/>
      <c r="K626" s="133"/>
      <c r="L626" s="133"/>
      <c r="M626" s="133"/>
      <c r="N626" s="133"/>
      <c r="O626" s="133"/>
      <c r="P626" s="133"/>
      <c r="Q626" s="133"/>
      <c r="R626" s="133"/>
      <c r="S626" s="133"/>
      <c r="T626" s="133"/>
      <c r="U626" s="133"/>
      <c r="V626" s="133"/>
      <c r="W626" s="133"/>
      <c r="X626" s="133"/>
    </row>
    <row r="627" spans="1:24" ht="15" x14ac:dyDescent="0.2">
      <c r="A627" s="133"/>
      <c r="B627" s="133"/>
      <c r="C627" s="133"/>
      <c r="D627" s="133"/>
      <c r="E627" s="133"/>
      <c r="F627" s="133"/>
      <c r="G627" s="133"/>
      <c r="H627" s="133"/>
      <c r="I627" s="133"/>
      <c r="J627" s="133"/>
      <c r="K627" s="133"/>
      <c r="L627" s="133"/>
      <c r="M627" s="133"/>
      <c r="N627" s="133"/>
      <c r="O627" s="133"/>
      <c r="P627" s="133"/>
      <c r="Q627" s="133"/>
      <c r="R627" s="133"/>
      <c r="S627" s="133"/>
      <c r="T627" s="133"/>
      <c r="U627" s="133"/>
      <c r="V627" s="133"/>
      <c r="W627" s="133"/>
      <c r="X627" s="133"/>
    </row>
    <row r="628" spans="1:24" ht="15" x14ac:dyDescent="0.2">
      <c r="A628" s="133"/>
      <c r="B628" s="133"/>
      <c r="C628" s="133"/>
      <c r="D628" s="133"/>
      <c r="E628" s="133"/>
      <c r="F628" s="133"/>
      <c r="G628" s="133"/>
      <c r="H628" s="133"/>
      <c r="I628" s="133"/>
      <c r="J628" s="133"/>
      <c r="K628" s="133"/>
      <c r="L628" s="133"/>
      <c r="M628" s="133"/>
      <c r="N628" s="133"/>
      <c r="O628" s="133"/>
      <c r="P628" s="133"/>
      <c r="Q628" s="133"/>
      <c r="R628" s="133"/>
      <c r="S628" s="133"/>
      <c r="T628" s="133"/>
      <c r="U628" s="133"/>
      <c r="V628" s="133"/>
      <c r="W628" s="133"/>
      <c r="X628" s="133"/>
    </row>
    <row r="629" spans="1:24" ht="15" x14ac:dyDescent="0.2">
      <c r="A629" s="133"/>
      <c r="B629" s="133"/>
      <c r="C629" s="133"/>
      <c r="D629" s="133"/>
      <c r="E629" s="133"/>
      <c r="F629" s="133"/>
      <c r="G629" s="133"/>
      <c r="H629" s="133"/>
      <c r="I629" s="133"/>
      <c r="J629" s="133"/>
      <c r="K629" s="133"/>
      <c r="L629" s="133"/>
      <c r="M629" s="133"/>
      <c r="N629" s="133"/>
      <c r="O629" s="133"/>
      <c r="P629" s="133"/>
      <c r="Q629" s="133"/>
      <c r="R629" s="133"/>
      <c r="S629" s="133"/>
      <c r="T629" s="133"/>
      <c r="U629" s="133"/>
      <c r="V629" s="133"/>
      <c r="W629" s="133"/>
      <c r="X629" s="133"/>
    </row>
    <row r="630" spans="1:24" ht="15" x14ac:dyDescent="0.2">
      <c r="A630" s="133"/>
      <c r="B630" s="133"/>
      <c r="C630" s="133"/>
      <c r="D630" s="133"/>
      <c r="E630" s="133"/>
      <c r="F630" s="133"/>
      <c r="G630" s="133"/>
      <c r="H630" s="133"/>
      <c r="I630" s="133"/>
      <c r="J630" s="133"/>
      <c r="K630" s="133"/>
      <c r="L630" s="133"/>
      <c r="M630" s="133"/>
      <c r="N630" s="133"/>
      <c r="O630" s="133"/>
      <c r="P630" s="133"/>
      <c r="Q630" s="133"/>
      <c r="R630" s="133"/>
      <c r="S630" s="133"/>
      <c r="T630" s="133"/>
      <c r="U630" s="133"/>
      <c r="V630" s="133"/>
      <c r="W630" s="133"/>
      <c r="X630" s="133"/>
    </row>
    <row r="631" spans="1:24" ht="15" x14ac:dyDescent="0.2">
      <c r="A631" s="133"/>
      <c r="B631" s="133"/>
      <c r="C631" s="133"/>
      <c r="D631" s="133"/>
      <c r="E631" s="133"/>
      <c r="F631" s="133"/>
      <c r="G631" s="133"/>
      <c r="H631" s="133"/>
      <c r="I631" s="133"/>
      <c r="J631" s="133"/>
      <c r="K631" s="133"/>
      <c r="L631" s="133"/>
      <c r="M631" s="133"/>
      <c r="N631" s="133"/>
      <c r="O631" s="133"/>
      <c r="P631" s="133"/>
      <c r="Q631" s="133"/>
      <c r="R631" s="133"/>
      <c r="S631" s="133"/>
      <c r="T631" s="133"/>
      <c r="U631" s="133"/>
      <c r="V631" s="133"/>
      <c r="W631" s="133"/>
      <c r="X631" s="133"/>
    </row>
    <row r="632" spans="1:24" ht="15" x14ac:dyDescent="0.2">
      <c r="A632" s="133"/>
      <c r="B632" s="133"/>
      <c r="C632" s="133"/>
      <c r="D632" s="133"/>
      <c r="E632" s="133"/>
      <c r="F632" s="133"/>
      <c r="G632" s="133"/>
      <c r="H632" s="133"/>
      <c r="I632" s="133"/>
      <c r="J632" s="133"/>
      <c r="K632" s="133"/>
      <c r="L632" s="133"/>
      <c r="M632" s="133"/>
      <c r="N632" s="133"/>
      <c r="O632" s="133"/>
      <c r="P632" s="133"/>
      <c r="Q632" s="133"/>
      <c r="R632" s="133"/>
      <c r="S632" s="133"/>
      <c r="T632" s="133"/>
      <c r="U632" s="133"/>
      <c r="V632" s="133"/>
      <c r="W632" s="133"/>
      <c r="X632" s="133"/>
    </row>
    <row r="633" spans="1:24" ht="15" x14ac:dyDescent="0.2">
      <c r="A633" s="133"/>
      <c r="B633" s="133"/>
      <c r="C633" s="133"/>
      <c r="D633" s="133"/>
      <c r="E633" s="133"/>
      <c r="F633" s="133"/>
      <c r="G633" s="133"/>
      <c r="H633" s="133"/>
      <c r="I633" s="133"/>
      <c r="J633" s="133"/>
      <c r="K633" s="133"/>
      <c r="L633" s="133"/>
      <c r="M633" s="133"/>
      <c r="N633" s="133"/>
      <c r="O633" s="133"/>
      <c r="P633" s="133"/>
      <c r="Q633" s="133"/>
      <c r="R633" s="133"/>
      <c r="S633" s="133"/>
      <c r="T633" s="133"/>
      <c r="U633" s="133"/>
      <c r="V633" s="133"/>
      <c r="W633" s="133"/>
      <c r="X633" s="133"/>
    </row>
    <row r="634" spans="1:24" ht="15" x14ac:dyDescent="0.2">
      <c r="A634" s="133"/>
      <c r="B634" s="133"/>
      <c r="C634" s="133"/>
      <c r="D634" s="133"/>
      <c r="E634" s="133"/>
      <c r="F634" s="133"/>
      <c r="G634" s="133"/>
      <c r="H634" s="133"/>
      <c r="I634" s="133"/>
      <c r="J634" s="133"/>
      <c r="K634" s="133"/>
      <c r="L634" s="133"/>
      <c r="M634" s="133"/>
      <c r="N634" s="133"/>
      <c r="O634" s="133"/>
      <c r="P634" s="133"/>
      <c r="Q634" s="133"/>
      <c r="R634" s="133"/>
      <c r="S634" s="133"/>
      <c r="T634" s="133"/>
      <c r="U634" s="133"/>
      <c r="V634" s="133"/>
      <c r="W634" s="133"/>
      <c r="X634" s="133"/>
    </row>
    <row r="635" spans="1:24" ht="15" x14ac:dyDescent="0.2">
      <c r="A635" s="133"/>
      <c r="B635" s="133"/>
      <c r="C635" s="133"/>
      <c r="D635" s="133"/>
      <c r="E635" s="133"/>
      <c r="F635" s="133"/>
      <c r="G635" s="133"/>
      <c r="H635" s="133"/>
      <c r="I635" s="133"/>
      <c r="J635" s="133"/>
      <c r="K635" s="133"/>
      <c r="L635" s="133"/>
      <c r="M635" s="133"/>
      <c r="N635" s="133"/>
      <c r="O635" s="133"/>
      <c r="P635" s="133"/>
      <c r="Q635" s="133"/>
      <c r="R635" s="133"/>
      <c r="S635" s="133"/>
      <c r="T635" s="133"/>
      <c r="U635" s="133"/>
      <c r="V635" s="133"/>
      <c r="W635" s="133"/>
      <c r="X635" s="133"/>
    </row>
    <row r="636" spans="1:24" ht="15" x14ac:dyDescent="0.2">
      <c r="A636" s="133"/>
      <c r="B636" s="133"/>
      <c r="C636" s="133"/>
      <c r="D636" s="133"/>
      <c r="E636" s="133"/>
      <c r="F636" s="133"/>
      <c r="G636" s="133"/>
      <c r="H636" s="133"/>
      <c r="I636" s="133"/>
      <c r="J636" s="133"/>
      <c r="K636" s="133"/>
      <c r="L636" s="133"/>
      <c r="M636" s="133"/>
      <c r="N636" s="133"/>
      <c r="O636" s="133"/>
      <c r="P636" s="133"/>
      <c r="Q636" s="133"/>
      <c r="R636" s="133"/>
      <c r="S636" s="133"/>
      <c r="T636" s="133"/>
      <c r="U636" s="133"/>
      <c r="V636" s="133"/>
      <c r="W636" s="133"/>
      <c r="X636" s="133"/>
    </row>
    <row r="637" spans="1:24" ht="15" x14ac:dyDescent="0.2">
      <c r="A637" s="133"/>
      <c r="B637" s="133"/>
      <c r="C637" s="133"/>
      <c r="D637" s="133"/>
      <c r="E637" s="133"/>
      <c r="F637" s="133"/>
      <c r="G637" s="133"/>
      <c r="H637" s="133"/>
      <c r="I637" s="133"/>
      <c r="J637" s="133"/>
      <c r="K637" s="133"/>
      <c r="L637" s="133"/>
      <c r="M637" s="133"/>
      <c r="N637" s="133"/>
      <c r="O637" s="133"/>
      <c r="P637" s="133"/>
      <c r="Q637" s="133"/>
      <c r="R637" s="133"/>
      <c r="S637" s="133"/>
      <c r="T637" s="133"/>
      <c r="U637" s="133"/>
      <c r="V637" s="133"/>
      <c r="W637" s="133"/>
      <c r="X637" s="133"/>
    </row>
    <row r="638" spans="1:24" ht="15" x14ac:dyDescent="0.2">
      <c r="A638" s="133"/>
      <c r="B638" s="133"/>
      <c r="C638" s="133"/>
      <c r="D638" s="133"/>
      <c r="E638" s="133"/>
      <c r="F638" s="133"/>
      <c r="G638" s="133"/>
      <c r="H638" s="133"/>
      <c r="I638" s="133"/>
      <c r="J638" s="133"/>
      <c r="K638" s="133"/>
      <c r="L638" s="133"/>
      <c r="M638" s="133"/>
      <c r="N638" s="133"/>
      <c r="O638" s="133"/>
      <c r="P638" s="133"/>
      <c r="Q638" s="133"/>
      <c r="R638" s="133"/>
      <c r="S638" s="133"/>
      <c r="T638" s="133"/>
      <c r="U638" s="133"/>
      <c r="V638" s="133"/>
      <c r="W638" s="133"/>
      <c r="X638" s="133"/>
    </row>
    <row r="639" spans="1:24" ht="15" x14ac:dyDescent="0.2">
      <c r="A639" s="133"/>
      <c r="B639" s="133"/>
      <c r="C639" s="133"/>
      <c r="D639" s="133"/>
      <c r="E639" s="133"/>
      <c r="F639" s="133"/>
      <c r="G639" s="133"/>
      <c r="H639" s="133"/>
      <c r="I639" s="133"/>
      <c r="J639" s="133"/>
      <c r="K639" s="133"/>
      <c r="L639" s="133"/>
      <c r="M639" s="133"/>
      <c r="N639" s="133"/>
      <c r="O639" s="133"/>
      <c r="P639" s="133"/>
      <c r="Q639" s="133"/>
      <c r="R639" s="133"/>
      <c r="S639" s="133"/>
      <c r="T639" s="133"/>
      <c r="U639" s="133"/>
      <c r="V639" s="133"/>
      <c r="W639" s="133"/>
      <c r="X639" s="133"/>
    </row>
    <row r="640" spans="1:24" ht="15" x14ac:dyDescent="0.2">
      <c r="A640" s="133"/>
      <c r="B640" s="133"/>
      <c r="C640" s="133"/>
      <c r="D640" s="133"/>
      <c r="E640" s="133"/>
      <c r="F640" s="133"/>
      <c r="G640" s="133"/>
      <c r="H640" s="133"/>
      <c r="I640" s="133"/>
      <c r="J640" s="133"/>
      <c r="K640" s="133"/>
      <c r="L640" s="133"/>
      <c r="M640" s="133"/>
      <c r="N640" s="133"/>
      <c r="O640" s="133"/>
      <c r="P640" s="133"/>
      <c r="Q640" s="133"/>
      <c r="R640" s="133"/>
      <c r="S640" s="133"/>
      <c r="T640" s="133"/>
      <c r="U640" s="133"/>
      <c r="V640" s="133"/>
      <c r="W640" s="133"/>
      <c r="X640" s="133"/>
    </row>
    <row r="641" spans="1:24" ht="15" x14ac:dyDescent="0.2">
      <c r="A641" s="133"/>
      <c r="B641" s="133"/>
      <c r="C641" s="133"/>
      <c r="D641" s="133"/>
      <c r="E641" s="133"/>
      <c r="F641" s="133"/>
      <c r="G641" s="133"/>
      <c r="H641" s="133"/>
      <c r="I641" s="133"/>
      <c r="J641" s="133"/>
      <c r="K641" s="133"/>
      <c r="L641" s="133"/>
      <c r="M641" s="133"/>
      <c r="N641" s="133"/>
      <c r="O641" s="133"/>
      <c r="P641" s="133"/>
      <c r="Q641" s="133"/>
      <c r="R641" s="133"/>
      <c r="S641" s="133"/>
      <c r="T641" s="133"/>
      <c r="U641" s="133"/>
      <c r="V641" s="133"/>
      <c r="W641" s="133"/>
      <c r="X641" s="133"/>
    </row>
    <row r="642" spans="1:24" ht="15" x14ac:dyDescent="0.2">
      <c r="A642" s="133"/>
      <c r="B642" s="133"/>
      <c r="C642" s="133"/>
      <c r="D642" s="133"/>
      <c r="E642" s="133"/>
      <c r="F642" s="133"/>
      <c r="G642" s="133"/>
      <c r="H642" s="133"/>
      <c r="I642" s="133"/>
      <c r="J642" s="133"/>
      <c r="K642" s="133"/>
      <c r="L642" s="133"/>
      <c r="M642" s="133"/>
      <c r="N642" s="133"/>
      <c r="O642" s="133"/>
      <c r="P642" s="133"/>
      <c r="Q642" s="133"/>
      <c r="R642" s="133"/>
      <c r="S642" s="133"/>
      <c r="T642" s="133"/>
      <c r="U642" s="133"/>
      <c r="V642" s="133"/>
      <c r="W642" s="133"/>
      <c r="X642" s="133"/>
    </row>
    <row r="643" spans="1:24" ht="15" x14ac:dyDescent="0.2">
      <c r="A643" s="133"/>
      <c r="B643" s="133"/>
      <c r="C643" s="133"/>
      <c r="D643" s="133"/>
      <c r="E643" s="133"/>
      <c r="F643" s="133"/>
      <c r="G643" s="133"/>
      <c r="H643" s="133"/>
      <c r="I643" s="133"/>
      <c r="J643" s="133"/>
      <c r="K643" s="133"/>
      <c r="L643" s="133"/>
      <c r="M643" s="133"/>
      <c r="N643" s="133"/>
      <c r="O643" s="133"/>
      <c r="P643" s="133"/>
      <c r="Q643" s="133"/>
      <c r="R643" s="133"/>
      <c r="S643" s="133"/>
      <c r="T643" s="133"/>
      <c r="U643" s="133"/>
      <c r="V643" s="133"/>
      <c r="W643" s="133"/>
      <c r="X643" s="133"/>
    </row>
    <row r="644" spans="1:24" ht="15" x14ac:dyDescent="0.2">
      <c r="A644" s="133"/>
      <c r="B644" s="133"/>
      <c r="C644" s="133"/>
      <c r="D644" s="133"/>
      <c r="E644" s="133"/>
      <c r="F644" s="133"/>
      <c r="G644" s="133"/>
      <c r="H644" s="133"/>
      <c r="I644" s="133"/>
      <c r="J644" s="133"/>
      <c r="K644" s="133"/>
      <c r="L644" s="133"/>
      <c r="M644" s="133"/>
      <c r="N644" s="133"/>
      <c r="O644" s="133"/>
      <c r="P644" s="133"/>
      <c r="Q644" s="133"/>
      <c r="R644" s="133"/>
      <c r="S644" s="133"/>
      <c r="T644" s="133"/>
      <c r="U644" s="133"/>
      <c r="V644" s="133"/>
      <c r="W644" s="133"/>
      <c r="X644" s="133"/>
    </row>
    <row r="645" spans="1:24" ht="15" x14ac:dyDescent="0.2">
      <c r="A645" s="133"/>
      <c r="B645" s="133"/>
      <c r="C645" s="133"/>
      <c r="D645" s="133"/>
      <c r="E645" s="133"/>
      <c r="F645" s="133"/>
      <c r="G645" s="133"/>
      <c r="H645" s="133"/>
      <c r="I645" s="133"/>
      <c r="J645" s="133"/>
      <c r="K645" s="133"/>
      <c r="L645" s="133"/>
      <c r="M645" s="133"/>
      <c r="N645" s="133"/>
      <c r="O645" s="133"/>
      <c r="P645" s="133"/>
      <c r="Q645" s="133"/>
      <c r="R645" s="133"/>
      <c r="S645" s="133"/>
      <c r="T645" s="133"/>
      <c r="U645" s="133"/>
      <c r="V645" s="133"/>
      <c r="W645" s="133"/>
      <c r="X645" s="133"/>
    </row>
    <row r="646" spans="1:24" ht="15" x14ac:dyDescent="0.2">
      <c r="A646" s="133"/>
      <c r="B646" s="133"/>
      <c r="C646" s="133"/>
      <c r="D646" s="133"/>
      <c r="E646" s="133"/>
      <c r="F646" s="133"/>
      <c r="G646" s="133"/>
      <c r="H646" s="133"/>
      <c r="I646" s="133"/>
      <c r="J646" s="133"/>
      <c r="K646" s="133"/>
      <c r="L646" s="133"/>
      <c r="M646" s="133"/>
      <c r="N646" s="133"/>
      <c r="O646" s="133"/>
      <c r="P646" s="133"/>
      <c r="Q646" s="133"/>
      <c r="R646" s="133"/>
      <c r="S646" s="133"/>
      <c r="T646" s="133"/>
      <c r="U646" s="133"/>
      <c r="V646" s="133"/>
      <c r="W646" s="133"/>
      <c r="X646" s="133"/>
    </row>
    <row r="647" spans="1:24" ht="15" x14ac:dyDescent="0.2">
      <c r="A647" s="133"/>
      <c r="B647" s="133"/>
      <c r="C647" s="133"/>
      <c r="D647" s="133"/>
      <c r="E647" s="133"/>
      <c r="F647" s="133"/>
      <c r="G647" s="133"/>
      <c r="H647" s="133"/>
      <c r="I647" s="133"/>
      <c r="J647" s="133"/>
      <c r="K647" s="133"/>
      <c r="L647" s="133"/>
      <c r="M647" s="133"/>
      <c r="N647" s="133"/>
      <c r="O647" s="133"/>
      <c r="P647" s="133"/>
      <c r="Q647" s="133"/>
      <c r="R647" s="133"/>
      <c r="S647" s="133"/>
      <c r="T647" s="133"/>
      <c r="U647" s="133"/>
      <c r="V647" s="133"/>
      <c r="W647" s="133"/>
      <c r="X647" s="133"/>
    </row>
    <row r="648" spans="1:24" ht="15" x14ac:dyDescent="0.2">
      <c r="A648" s="133"/>
      <c r="B648" s="133"/>
      <c r="C648" s="133"/>
      <c r="D648" s="133"/>
      <c r="E648" s="133"/>
      <c r="F648" s="133"/>
      <c r="G648" s="133"/>
      <c r="H648" s="133"/>
      <c r="I648" s="133"/>
      <c r="J648" s="133"/>
      <c r="K648" s="133"/>
      <c r="L648" s="133"/>
      <c r="M648" s="133"/>
      <c r="N648" s="133"/>
      <c r="O648" s="133"/>
      <c r="P648" s="133"/>
      <c r="Q648" s="133"/>
      <c r="R648" s="133"/>
      <c r="S648" s="133"/>
      <c r="T648" s="133"/>
      <c r="U648" s="133"/>
      <c r="V648" s="133"/>
      <c r="W648" s="133"/>
      <c r="X648" s="133"/>
    </row>
    <row r="649" spans="1:24" ht="15" x14ac:dyDescent="0.2">
      <c r="A649" s="133"/>
      <c r="B649" s="133"/>
      <c r="C649" s="133"/>
      <c r="D649" s="133"/>
      <c r="E649" s="133"/>
      <c r="F649" s="133"/>
      <c r="G649" s="133"/>
      <c r="H649" s="133"/>
      <c r="I649" s="133"/>
      <c r="J649" s="133"/>
      <c r="K649" s="133"/>
      <c r="L649" s="133"/>
      <c r="M649" s="133"/>
      <c r="N649" s="133"/>
      <c r="O649" s="133"/>
      <c r="P649" s="133"/>
      <c r="Q649" s="133"/>
      <c r="R649" s="133"/>
      <c r="S649" s="133"/>
      <c r="T649" s="133"/>
      <c r="U649" s="133"/>
      <c r="V649" s="133"/>
      <c r="W649" s="133"/>
      <c r="X649" s="133"/>
    </row>
    <row r="650" spans="1:24" ht="15" x14ac:dyDescent="0.2">
      <c r="A650" s="133"/>
      <c r="B650" s="133"/>
      <c r="C650" s="133"/>
      <c r="D650" s="133"/>
      <c r="E650" s="133"/>
      <c r="F650" s="133"/>
      <c r="G650" s="133"/>
      <c r="H650" s="133"/>
      <c r="I650" s="133"/>
      <c r="J650" s="133"/>
      <c r="K650" s="133"/>
      <c r="L650" s="133"/>
      <c r="M650" s="133"/>
      <c r="N650" s="133"/>
      <c r="O650" s="133"/>
      <c r="P650" s="133"/>
      <c r="Q650" s="133"/>
      <c r="R650" s="133"/>
      <c r="S650" s="133"/>
      <c r="T650" s="133"/>
      <c r="U650" s="133"/>
      <c r="V650" s="133"/>
      <c r="W650" s="133"/>
      <c r="X650" s="133"/>
    </row>
    <row r="651" spans="1:24" ht="15" x14ac:dyDescent="0.2">
      <c r="A651" s="133"/>
      <c r="B651" s="133"/>
      <c r="C651" s="133"/>
      <c r="D651" s="133"/>
      <c r="E651" s="133"/>
      <c r="F651" s="133"/>
      <c r="G651" s="133"/>
      <c r="H651" s="133"/>
      <c r="I651" s="133"/>
      <c r="J651" s="133"/>
      <c r="K651" s="133"/>
      <c r="L651" s="133"/>
      <c r="M651" s="133"/>
      <c r="N651" s="133"/>
      <c r="O651" s="133"/>
      <c r="P651" s="133"/>
      <c r="Q651" s="133"/>
      <c r="R651" s="133"/>
      <c r="S651" s="133"/>
      <c r="T651" s="133"/>
      <c r="U651" s="133"/>
      <c r="V651" s="133"/>
      <c r="W651" s="133"/>
      <c r="X651" s="133"/>
    </row>
    <row r="652" spans="1:24" ht="15" x14ac:dyDescent="0.2">
      <c r="A652" s="133"/>
      <c r="B652" s="133"/>
      <c r="C652" s="133"/>
      <c r="D652" s="133"/>
      <c r="E652" s="133"/>
      <c r="F652" s="133"/>
      <c r="G652" s="133"/>
      <c r="H652" s="133"/>
      <c r="I652" s="133"/>
      <c r="J652" s="133"/>
      <c r="K652" s="133"/>
      <c r="L652" s="133"/>
      <c r="M652" s="133"/>
      <c r="N652" s="133"/>
      <c r="O652" s="133"/>
      <c r="P652" s="133"/>
      <c r="Q652" s="133"/>
      <c r="R652" s="133"/>
      <c r="S652" s="133"/>
      <c r="T652" s="133"/>
      <c r="U652" s="133"/>
      <c r="V652" s="133"/>
      <c r="W652" s="133"/>
      <c r="X652" s="133"/>
    </row>
    <row r="653" spans="1:24" ht="15" x14ac:dyDescent="0.2">
      <c r="A653" s="133"/>
      <c r="B653" s="133"/>
      <c r="C653" s="133"/>
      <c r="D653" s="133"/>
      <c r="E653" s="133"/>
      <c r="F653" s="133"/>
      <c r="G653" s="133"/>
      <c r="H653" s="133"/>
      <c r="I653" s="133"/>
      <c r="J653" s="133"/>
      <c r="K653" s="133"/>
      <c r="L653" s="133"/>
      <c r="M653" s="133"/>
      <c r="N653" s="133"/>
      <c r="O653" s="133"/>
      <c r="P653" s="133"/>
      <c r="Q653" s="133"/>
      <c r="R653" s="133"/>
      <c r="S653" s="133"/>
      <c r="T653" s="133"/>
      <c r="U653" s="133"/>
      <c r="V653" s="133"/>
      <c r="W653" s="133"/>
      <c r="X653" s="133"/>
    </row>
    <row r="654" spans="1:24" ht="15" x14ac:dyDescent="0.2">
      <c r="A654" s="133"/>
      <c r="B654" s="133"/>
      <c r="C654" s="133"/>
      <c r="D654" s="133"/>
      <c r="E654" s="133"/>
      <c r="F654" s="133"/>
      <c r="G654" s="133"/>
      <c r="H654" s="133"/>
      <c r="I654" s="133"/>
      <c r="J654" s="133"/>
      <c r="K654" s="133"/>
      <c r="L654" s="133"/>
      <c r="M654" s="133"/>
      <c r="N654" s="133"/>
      <c r="O654" s="133"/>
      <c r="P654" s="133"/>
      <c r="Q654" s="133"/>
      <c r="R654" s="133"/>
      <c r="S654" s="133"/>
      <c r="T654" s="133"/>
      <c r="U654" s="133"/>
      <c r="V654" s="133"/>
      <c r="W654" s="133"/>
      <c r="X654" s="133"/>
    </row>
    <row r="655" spans="1:24" ht="15" x14ac:dyDescent="0.2">
      <c r="A655" s="133"/>
      <c r="B655" s="133"/>
      <c r="C655" s="133"/>
      <c r="D655" s="133"/>
      <c r="E655" s="133"/>
      <c r="F655" s="133"/>
      <c r="G655" s="133"/>
      <c r="H655" s="133"/>
      <c r="I655" s="133"/>
      <c r="J655" s="133"/>
      <c r="K655" s="133"/>
      <c r="L655" s="133"/>
      <c r="M655" s="133"/>
      <c r="N655" s="133"/>
      <c r="O655" s="133"/>
      <c r="P655" s="133"/>
      <c r="Q655" s="133"/>
      <c r="R655" s="133"/>
      <c r="S655" s="133"/>
      <c r="T655" s="133"/>
      <c r="U655" s="133"/>
      <c r="V655" s="133"/>
      <c r="W655" s="133"/>
      <c r="X655" s="133"/>
    </row>
    <row r="656" spans="1:24" ht="15" x14ac:dyDescent="0.2">
      <c r="A656" s="133"/>
      <c r="B656" s="133"/>
      <c r="C656" s="133"/>
      <c r="D656" s="133"/>
      <c r="E656" s="133"/>
      <c r="F656" s="133"/>
      <c r="G656" s="133"/>
      <c r="H656" s="133"/>
      <c r="I656" s="133"/>
      <c r="J656" s="133"/>
      <c r="K656" s="133"/>
      <c r="L656" s="133"/>
      <c r="M656" s="133"/>
      <c r="N656" s="133"/>
      <c r="O656" s="133"/>
      <c r="P656" s="133"/>
      <c r="Q656" s="133"/>
      <c r="R656" s="133"/>
      <c r="S656" s="133"/>
      <c r="T656" s="133"/>
      <c r="U656" s="133"/>
      <c r="V656" s="133"/>
      <c r="W656" s="133"/>
      <c r="X656" s="133"/>
    </row>
    <row r="657" spans="1:24" ht="15" x14ac:dyDescent="0.2">
      <c r="A657" s="133"/>
      <c r="B657" s="133"/>
      <c r="C657" s="133"/>
      <c r="D657" s="133"/>
      <c r="E657" s="133"/>
      <c r="F657" s="133"/>
      <c r="G657" s="133"/>
      <c r="H657" s="133"/>
      <c r="I657" s="133"/>
      <c r="J657" s="133"/>
      <c r="K657" s="133"/>
      <c r="L657" s="133"/>
      <c r="M657" s="133"/>
      <c r="N657" s="133"/>
      <c r="O657" s="133"/>
      <c r="P657" s="133"/>
      <c r="Q657" s="133"/>
      <c r="R657" s="133"/>
      <c r="S657" s="133"/>
      <c r="T657" s="133"/>
      <c r="U657" s="133"/>
      <c r="V657" s="133"/>
      <c r="W657" s="133"/>
      <c r="X657" s="133"/>
    </row>
    <row r="658" spans="1:24" ht="15" x14ac:dyDescent="0.2">
      <c r="A658" s="133"/>
      <c r="B658" s="133"/>
      <c r="C658" s="133"/>
      <c r="D658" s="133"/>
      <c r="E658" s="133"/>
      <c r="F658" s="133"/>
      <c r="G658" s="133"/>
      <c r="H658" s="133"/>
      <c r="I658" s="133"/>
      <c r="J658" s="133"/>
      <c r="K658" s="133"/>
      <c r="L658" s="133"/>
      <c r="M658" s="133"/>
      <c r="N658" s="133"/>
      <c r="O658" s="133"/>
      <c r="P658" s="133"/>
      <c r="Q658" s="133"/>
      <c r="R658" s="133"/>
      <c r="S658" s="133"/>
      <c r="T658" s="133"/>
      <c r="U658" s="133"/>
      <c r="V658" s="133"/>
      <c r="W658" s="133"/>
      <c r="X658" s="133"/>
    </row>
    <row r="659" spans="1:24" ht="15" x14ac:dyDescent="0.2">
      <c r="A659" s="133"/>
      <c r="B659" s="133"/>
      <c r="C659" s="133"/>
      <c r="D659" s="133"/>
      <c r="E659" s="133"/>
      <c r="F659" s="133"/>
      <c r="G659" s="133"/>
      <c r="H659" s="133"/>
      <c r="I659" s="133"/>
      <c r="J659" s="133"/>
      <c r="K659" s="133"/>
      <c r="L659" s="133"/>
      <c r="M659" s="133"/>
      <c r="N659" s="133"/>
      <c r="O659" s="133"/>
      <c r="P659" s="133"/>
      <c r="Q659" s="133"/>
      <c r="R659" s="133"/>
      <c r="S659" s="133"/>
      <c r="T659" s="133"/>
      <c r="U659" s="133"/>
      <c r="V659" s="133"/>
      <c r="W659" s="133"/>
      <c r="X659" s="133"/>
    </row>
    <row r="660" spans="1:24" ht="15" x14ac:dyDescent="0.2">
      <c r="A660" s="133"/>
      <c r="B660" s="133"/>
      <c r="C660" s="133"/>
      <c r="D660" s="133"/>
      <c r="E660" s="133"/>
      <c r="F660" s="133"/>
      <c r="G660" s="133"/>
      <c r="H660" s="133"/>
      <c r="I660" s="133"/>
      <c r="J660" s="133"/>
      <c r="K660" s="133"/>
      <c r="L660" s="133"/>
      <c r="M660" s="133"/>
      <c r="N660" s="133"/>
      <c r="O660" s="133"/>
      <c r="P660" s="133"/>
      <c r="Q660" s="133"/>
      <c r="R660" s="133"/>
      <c r="S660" s="133"/>
      <c r="T660" s="133"/>
      <c r="U660" s="133"/>
      <c r="V660" s="133"/>
      <c r="W660" s="133"/>
      <c r="X660" s="133"/>
    </row>
    <row r="661" spans="1:24" ht="15" x14ac:dyDescent="0.2">
      <c r="A661" s="133"/>
      <c r="B661" s="133"/>
      <c r="C661" s="133"/>
      <c r="D661" s="133"/>
      <c r="E661" s="133"/>
      <c r="F661" s="133"/>
      <c r="G661" s="133"/>
      <c r="H661" s="133"/>
      <c r="I661" s="133"/>
      <c r="J661" s="133"/>
      <c r="K661" s="133"/>
      <c r="L661" s="133"/>
      <c r="M661" s="133"/>
      <c r="N661" s="133"/>
      <c r="O661" s="133"/>
      <c r="P661" s="133"/>
      <c r="Q661" s="133"/>
      <c r="R661" s="133"/>
      <c r="S661" s="133"/>
      <c r="T661" s="133"/>
      <c r="U661" s="133"/>
      <c r="V661" s="133"/>
      <c r="W661" s="133"/>
      <c r="X661" s="133"/>
    </row>
    <row r="662" spans="1:24" ht="15" x14ac:dyDescent="0.2">
      <c r="A662" s="133"/>
      <c r="B662" s="133"/>
      <c r="C662" s="133"/>
      <c r="D662" s="133"/>
      <c r="E662" s="133"/>
      <c r="F662" s="133"/>
      <c r="G662" s="133"/>
      <c r="H662" s="133"/>
      <c r="I662" s="133"/>
      <c r="J662" s="133"/>
      <c r="K662" s="133"/>
      <c r="L662" s="133"/>
      <c r="M662" s="133"/>
      <c r="N662" s="133"/>
      <c r="O662" s="133"/>
      <c r="P662" s="133"/>
      <c r="Q662" s="133"/>
      <c r="R662" s="133"/>
      <c r="S662" s="133"/>
      <c r="T662" s="133"/>
      <c r="U662" s="133"/>
      <c r="V662" s="133"/>
      <c r="W662" s="133"/>
      <c r="X662" s="133"/>
    </row>
    <row r="663" spans="1:24" ht="15" x14ac:dyDescent="0.2">
      <c r="A663" s="133"/>
      <c r="B663" s="133"/>
      <c r="C663" s="133"/>
      <c r="D663" s="133"/>
      <c r="E663" s="133"/>
      <c r="F663" s="133"/>
      <c r="G663" s="133"/>
      <c r="H663" s="133"/>
      <c r="I663" s="133"/>
      <c r="J663" s="133"/>
      <c r="K663" s="133"/>
      <c r="L663" s="133"/>
      <c r="M663" s="133"/>
      <c r="N663" s="133"/>
      <c r="O663" s="133"/>
      <c r="P663" s="133"/>
      <c r="Q663" s="133"/>
      <c r="R663" s="133"/>
      <c r="S663" s="133"/>
      <c r="T663" s="133"/>
      <c r="U663" s="133"/>
      <c r="V663" s="133"/>
      <c r="W663" s="133"/>
      <c r="X663" s="133"/>
    </row>
    <row r="664" spans="1:24" ht="15" x14ac:dyDescent="0.2">
      <c r="A664" s="133"/>
      <c r="B664" s="133"/>
      <c r="C664" s="133"/>
      <c r="D664" s="133"/>
      <c r="E664" s="133"/>
      <c r="F664" s="133"/>
      <c r="G664" s="133"/>
      <c r="H664" s="133"/>
      <c r="I664" s="133"/>
      <c r="J664" s="133"/>
      <c r="K664" s="133"/>
      <c r="L664" s="133"/>
      <c r="M664" s="133"/>
      <c r="N664" s="133"/>
      <c r="O664" s="133"/>
      <c r="P664" s="133"/>
      <c r="Q664" s="133"/>
      <c r="R664" s="133"/>
      <c r="S664" s="133"/>
      <c r="T664" s="133"/>
      <c r="U664" s="133"/>
      <c r="V664" s="133"/>
      <c r="W664" s="133"/>
      <c r="X664" s="133"/>
    </row>
    <row r="665" spans="1:24" ht="15" x14ac:dyDescent="0.2">
      <c r="A665" s="133"/>
      <c r="B665" s="133"/>
      <c r="C665" s="133"/>
      <c r="D665" s="133"/>
      <c r="E665" s="133"/>
      <c r="F665" s="133"/>
      <c r="G665" s="133"/>
      <c r="H665" s="133"/>
      <c r="I665" s="133"/>
      <c r="J665" s="133"/>
      <c r="K665" s="133"/>
      <c r="L665" s="133"/>
      <c r="M665" s="133"/>
      <c r="N665" s="133"/>
      <c r="O665" s="133"/>
      <c r="P665" s="133"/>
      <c r="Q665" s="133"/>
      <c r="R665" s="133"/>
      <c r="S665" s="133"/>
      <c r="T665" s="133"/>
      <c r="U665" s="133"/>
      <c r="V665" s="133"/>
      <c r="W665" s="133"/>
      <c r="X665" s="133"/>
    </row>
    <row r="666" spans="1:24" ht="15" x14ac:dyDescent="0.2">
      <c r="A666" s="133"/>
      <c r="B666" s="133"/>
      <c r="C666" s="133"/>
      <c r="D666" s="133"/>
      <c r="E666" s="133"/>
      <c r="F666" s="133"/>
      <c r="G666" s="133"/>
      <c r="H666" s="133"/>
      <c r="I666" s="133"/>
      <c r="J666" s="133"/>
      <c r="K666" s="133"/>
      <c r="L666" s="133"/>
      <c r="M666" s="133"/>
      <c r="N666" s="133"/>
      <c r="O666" s="133"/>
      <c r="P666" s="133"/>
      <c r="Q666" s="133"/>
      <c r="R666" s="133"/>
      <c r="S666" s="133"/>
      <c r="T666" s="133"/>
      <c r="U666" s="133"/>
      <c r="V666" s="133"/>
      <c r="W666" s="133"/>
      <c r="X666" s="133"/>
    </row>
    <row r="667" spans="1:24" ht="15" x14ac:dyDescent="0.2">
      <c r="A667" s="133"/>
      <c r="B667" s="133"/>
      <c r="C667" s="133"/>
      <c r="D667" s="133"/>
      <c r="E667" s="133"/>
      <c r="F667" s="133"/>
      <c r="G667" s="133"/>
      <c r="H667" s="133"/>
      <c r="I667" s="133"/>
      <c r="J667" s="133"/>
      <c r="K667" s="133"/>
      <c r="L667" s="133"/>
      <c r="M667" s="133"/>
      <c r="N667" s="133"/>
      <c r="O667" s="133"/>
      <c r="P667" s="133"/>
      <c r="Q667" s="133"/>
      <c r="R667" s="133"/>
      <c r="S667" s="133"/>
      <c r="T667" s="133"/>
      <c r="U667" s="133"/>
      <c r="V667" s="133"/>
      <c r="W667" s="133"/>
      <c r="X667" s="133"/>
    </row>
    <row r="668" spans="1:24" ht="15" x14ac:dyDescent="0.2">
      <c r="A668" s="133"/>
      <c r="B668" s="133"/>
      <c r="C668" s="133"/>
      <c r="D668" s="133"/>
      <c r="E668" s="133"/>
      <c r="F668" s="133"/>
      <c r="G668" s="133"/>
      <c r="H668" s="133"/>
      <c r="I668" s="133"/>
      <c r="J668" s="133"/>
      <c r="K668" s="133"/>
      <c r="L668" s="133"/>
      <c r="M668" s="133"/>
      <c r="N668" s="133"/>
      <c r="O668" s="133"/>
      <c r="P668" s="133"/>
      <c r="Q668" s="133"/>
      <c r="R668" s="133"/>
      <c r="S668" s="133"/>
      <c r="T668" s="133"/>
      <c r="U668" s="133"/>
      <c r="V668" s="133"/>
      <c r="W668" s="133"/>
      <c r="X668" s="133"/>
    </row>
    <row r="669" spans="1:24" ht="15" x14ac:dyDescent="0.2">
      <c r="A669" s="133"/>
      <c r="B669" s="133"/>
      <c r="C669" s="133"/>
      <c r="D669" s="133"/>
      <c r="E669" s="133"/>
      <c r="F669" s="133"/>
      <c r="G669" s="133"/>
      <c r="H669" s="133"/>
      <c r="I669" s="133"/>
      <c r="J669" s="133"/>
      <c r="K669" s="133"/>
      <c r="L669" s="133"/>
      <c r="M669" s="133"/>
      <c r="N669" s="133"/>
      <c r="O669" s="133"/>
      <c r="P669" s="133"/>
      <c r="Q669" s="133"/>
      <c r="R669" s="133"/>
      <c r="S669" s="133"/>
      <c r="T669" s="133"/>
      <c r="U669" s="133"/>
      <c r="V669" s="133"/>
      <c r="W669" s="133"/>
      <c r="X669" s="133"/>
    </row>
    <row r="670" spans="1:24" ht="15" x14ac:dyDescent="0.2">
      <c r="A670" s="133"/>
      <c r="B670" s="133"/>
      <c r="C670" s="133"/>
      <c r="D670" s="133"/>
      <c r="E670" s="133"/>
      <c r="F670" s="133"/>
      <c r="G670" s="133"/>
      <c r="H670" s="133"/>
      <c r="I670" s="133"/>
      <c r="J670" s="133"/>
      <c r="K670" s="133"/>
      <c r="L670" s="133"/>
      <c r="M670" s="133"/>
      <c r="N670" s="133"/>
      <c r="O670" s="133"/>
      <c r="P670" s="133"/>
      <c r="Q670" s="133"/>
      <c r="R670" s="133"/>
      <c r="S670" s="133"/>
      <c r="T670" s="133"/>
      <c r="U670" s="133"/>
      <c r="V670" s="133"/>
      <c r="W670" s="133"/>
      <c r="X670" s="133"/>
    </row>
    <row r="671" spans="1:24" ht="15" x14ac:dyDescent="0.2">
      <c r="A671" s="133"/>
      <c r="B671" s="133"/>
      <c r="C671" s="133"/>
      <c r="D671" s="133"/>
      <c r="E671" s="133"/>
      <c r="F671" s="133"/>
      <c r="G671" s="133"/>
      <c r="H671" s="133"/>
      <c r="I671" s="133"/>
      <c r="J671" s="133"/>
      <c r="K671" s="133"/>
      <c r="L671" s="133"/>
      <c r="M671" s="133"/>
      <c r="N671" s="133"/>
      <c r="O671" s="133"/>
      <c r="P671" s="133"/>
      <c r="Q671" s="133"/>
      <c r="R671" s="133"/>
      <c r="S671" s="133"/>
      <c r="T671" s="133"/>
      <c r="U671" s="133"/>
      <c r="V671" s="133"/>
      <c r="W671" s="133"/>
      <c r="X671" s="133"/>
    </row>
    <row r="672" spans="1:24" ht="15" x14ac:dyDescent="0.2">
      <c r="A672" s="133"/>
      <c r="B672" s="133"/>
      <c r="C672" s="133"/>
      <c r="D672" s="133"/>
      <c r="E672" s="133"/>
      <c r="F672" s="133"/>
      <c r="G672" s="133"/>
      <c r="H672" s="133"/>
      <c r="I672" s="133"/>
      <c r="J672" s="133"/>
      <c r="K672" s="133"/>
      <c r="L672" s="133"/>
      <c r="M672" s="133"/>
      <c r="N672" s="133"/>
      <c r="O672" s="133"/>
      <c r="P672" s="133"/>
      <c r="Q672" s="133"/>
      <c r="R672" s="133"/>
      <c r="S672" s="133"/>
      <c r="T672" s="133"/>
      <c r="U672" s="133"/>
      <c r="V672" s="133"/>
      <c r="W672" s="133"/>
      <c r="X672" s="133"/>
    </row>
    <row r="673" spans="1:24" ht="15" x14ac:dyDescent="0.2">
      <c r="A673" s="133"/>
      <c r="B673" s="133"/>
      <c r="C673" s="133"/>
      <c r="D673" s="133"/>
      <c r="E673" s="133"/>
      <c r="F673" s="133"/>
      <c r="G673" s="133"/>
      <c r="H673" s="133"/>
      <c r="I673" s="133"/>
      <c r="J673" s="133"/>
      <c r="K673" s="133"/>
      <c r="L673" s="133"/>
      <c r="M673" s="133"/>
      <c r="N673" s="133"/>
      <c r="O673" s="133"/>
      <c r="P673" s="133"/>
      <c r="Q673" s="133"/>
      <c r="R673" s="133"/>
      <c r="S673" s="133"/>
      <c r="T673" s="133"/>
      <c r="U673" s="133"/>
      <c r="V673" s="133"/>
      <c r="W673" s="133"/>
      <c r="X673" s="133"/>
    </row>
    <row r="674" spans="1:24" ht="15" x14ac:dyDescent="0.2">
      <c r="A674" s="133"/>
      <c r="B674" s="133"/>
      <c r="C674" s="133"/>
      <c r="D674" s="133"/>
      <c r="E674" s="133"/>
      <c r="F674" s="133"/>
      <c r="G674" s="133"/>
      <c r="H674" s="133"/>
      <c r="I674" s="133"/>
      <c r="J674" s="133"/>
      <c r="K674" s="133"/>
      <c r="L674" s="133"/>
      <c r="M674" s="133"/>
      <c r="N674" s="133"/>
      <c r="O674" s="133"/>
      <c r="P674" s="133"/>
      <c r="Q674" s="133"/>
      <c r="R674" s="133"/>
      <c r="S674" s="133"/>
      <c r="T674" s="133"/>
      <c r="U674" s="133"/>
      <c r="V674" s="133"/>
      <c r="W674" s="133"/>
      <c r="X674" s="133"/>
    </row>
    <row r="675" spans="1:24" ht="15" x14ac:dyDescent="0.2">
      <c r="A675" s="133"/>
      <c r="B675" s="133"/>
      <c r="C675" s="133"/>
      <c r="D675" s="133"/>
      <c r="E675" s="133"/>
      <c r="F675" s="133"/>
      <c r="G675" s="133"/>
      <c r="H675" s="133"/>
      <c r="I675" s="133"/>
      <c r="J675" s="133"/>
      <c r="K675" s="133"/>
      <c r="L675" s="133"/>
      <c r="M675" s="133"/>
      <c r="N675" s="133"/>
      <c r="O675" s="133"/>
      <c r="P675" s="133"/>
      <c r="Q675" s="133"/>
      <c r="R675" s="133"/>
      <c r="S675" s="133"/>
      <c r="T675" s="133"/>
      <c r="U675" s="133"/>
      <c r="V675" s="133"/>
      <c r="W675" s="133"/>
      <c r="X675" s="133"/>
    </row>
    <row r="676" spans="1:24" ht="15" x14ac:dyDescent="0.2">
      <c r="A676" s="133"/>
      <c r="B676" s="133"/>
      <c r="C676" s="133"/>
      <c r="D676" s="133"/>
      <c r="E676" s="133"/>
      <c r="F676" s="133"/>
      <c r="G676" s="133"/>
      <c r="H676" s="133"/>
      <c r="I676" s="133"/>
      <c r="J676" s="133"/>
      <c r="K676" s="133"/>
      <c r="L676" s="133"/>
      <c r="M676" s="133"/>
      <c r="N676" s="133"/>
      <c r="O676" s="133"/>
      <c r="P676" s="133"/>
      <c r="Q676" s="133"/>
      <c r="R676" s="133"/>
      <c r="S676" s="133"/>
      <c r="T676" s="133"/>
      <c r="U676" s="133"/>
      <c r="V676" s="133"/>
      <c r="W676" s="133"/>
      <c r="X676" s="133"/>
    </row>
    <row r="677" spans="1:24" ht="15" x14ac:dyDescent="0.2">
      <c r="A677" s="133"/>
      <c r="B677" s="133"/>
      <c r="C677" s="133"/>
      <c r="D677" s="133"/>
      <c r="E677" s="133"/>
      <c r="F677" s="133"/>
      <c r="G677" s="133"/>
      <c r="H677" s="133"/>
      <c r="I677" s="133"/>
      <c r="J677" s="133"/>
      <c r="K677" s="133"/>
      <c r="L677" s="133"/>
      <c r="M677" s="133"/>
      <c r="N677" s="133"/>
      <c r="O677" s="133"/>
      <c r="P677" s="133"/>
      <c r="Q677" s="133"/>
      <c r="R677" s="133"/>
      <c r="S677" s="133"/>
      <c r="T677" s="133"/>
      <c r="U677" s="133"/>
      <c r="V677" s="133"/>
      <c r="W677" s="133"/>
      <c r="X677" s="133"/>
    </row>
    <row r="678" spans="1:24" ht="15" x14ac:dyDescent="0.2">
      <c r="A678" s="133"/>
      <c r="B678" s="133"/>
      <c r="C678" s="133"/>
      <c r="D678" s="133"/>
      <c r="E678" s="133"/>
      <c r="F678" s="133"/>
      <c r="G678" s="133"/>
      <c r="H678" s="133"/>
      <c r="I678" s="133"/>
      <c r="J678" s="133"/>
      <c r="K678" s="133"/>
      <c r="L678" s="133"/>
      <c r="M678" s="133"/>
      <c r="N678" s="133"/>
      <c r="O678" s="133"/>
      <c r="P678" s="133"/>
      <c r="Q678" s="133"/>
      <c r="R678" s="133"/>
      <c r="S678" s="133"/>
      <c r="T678" s="133"/>
      <c r="U678" s="133"/>
      <c r="V678" s="133"/>
      <c r="W678" s="133"/>
      <c r="X678" s="133"/>
    </row>
    <row r="679" spans="1:24" ht="15" x14ac:dyDescent="0.2">
      <c r="A679" s="133"/>
      <c r="B679" s="133"/>
      <c r="C679" s="133"/>
      <c r="D679" s="133"/>
      <c r="E679" s="133"/>
      <c r="F679" s="133"/>
      <c r="G679" s="133"/>
      <c r="H679" s="133"/>
      <c r="I679" s="133"/>
      <c r="J679" s="133"/>
      <c r="K679" s="133"/>
      <c r="L679" s="133"/>
      <c r="M679" s="133"/>
      <c r="N679" s="133"/>
      <c r="O679" s="133"/>
      <c r="P679" s="133"/>
      <c r="Q679" s="133"/>
      <c r="R679" s="133"/>
      <c r="S679" s="133"/>
      <c r="T679" s="133"/>
      <c r="U679" s="133"/>
      <c r="V679" s="133"/>
      <c r="W679" s="133"/>
      <c r="X679" s="133"/>
    </row>
    <row r="680" spans="1:24" ht="15" x14ac:dyDescent="0.2">
      <c r="A680" s="133"/>
      <c r="B680" s="133"/>
      <c r="C680" s="133"/>
      <c r="D680" s="133"/>
      <c r="E680" s="133"/>
      <c r="F680" s="133"/>
      <c r="G680" s="133"/>
      <c r="H680" s="133"/>
      <c r="I680" s="133"/>
      <c r="J680" s="133"/>
      <c r="K680" s="133"/>
      <c r="L680" s="133"/>
      <c r="M680" s="133"/>
      <c r="N680" s="133"/>
      <c r="O680" s="133"/>
      <c r="P680" s="133"/>
      <c r="Q680" s="133"/>
      <c r="R680" s="133"/>
      <c r="S680" s="133"/>
      <c r="T680" s="133"/>
      <c r="U680" s="133"/>
      <c r="V680" s="133"/>
      <c r="W680" s="133"/>
      <c r="X680" s="133"/>
    </row>
    <row r="681" spans="1:24" ht="15" x14ac:dyDescent="0.2">
      <c r="A681" s="133"/>
      <c r="B681" s="133"/>
      <c r="C681" s="133"/>
      <c r="D681" s="133"/>
      <c r="E681" s="133"/>
      <c r="F681" s="133"/>
      <c r="G681" s="133"/>
      <c r="H681" s="133"/>
      <c r="I681" s="133"/>
      <c r="J681" s="133"/>
      <c r="K681" s="133"/>
      <c r="L681" s="133"/>
      <c r="M681" s="133"/>
      <c r="N681" s="133"/>
      <c r="O681" s="133"/>
      <c r="P681" s="133"/>
      <c r="Q681" s="133"/>
      <c r="R681" s="133"/>
      <c r="S681" s="133"/>
      <c r="T681" s="133"/>
      <c r="U681" s="133"/>
      <c r="V681" s="133"/>
      <c r="W681" s="133"/>
      <c r="X681" s="133"/>
    </row>
    <row r="682" spans="1:24" ht="15" x14ac:dyDescent="0.2">
      <c r="A682" s="133"/>
      <c r="B682" s="133"/>
      <c r="C682" s="133"/>
      <c r="D682" s="133"/>
      <c r="E682" s="133"/>
      <c r="F682" s="133"/>
      <c r="G682" s="133"/>
      <c r="H682" s="133"/>
      <c r="I682" s="133"/>
      <c r="J682" s="133"/>
      <c r="K682" s="133"/>
      <c r="L682" s="133"/>
      <c r="M682" s="133"/>
      <c r="N682" s="133"/>
      <c r="O682" s="133"/>
      <c r="P682" s="133"/>
      <c r="Q682" s="133"/>
      <c r="R682" s="133"/>
      <c r="S682" s="133"/>
      <c r="T682" s="133"/>
      <c r="U682" s="133"/>
      <c r="V682" s="133"/>
      <c r="W682" s="133"/>
      <c r="X682" s="133"/>
    </row>
    <row r="683" spans="1:24" ht="15" x14ac:dyDescent="0.2">
      <c r="A683" s="133"/>
      <c r="B683" s="133"/>
      <c r="C683" s="133"/>
      <c r="D683" s="133"/>
      <c r="E683" s="133"/>
      <c r="F683" s="133"/>
      <c r="G683" s="133"/>
      <c r="H683" s="133"/>
      <c r="I683" s="133"/>
      <c r="J683" s="133"/>
      <c r="K683" s="133"/>
      <c r="L683" s="133"/>
      <c r="M683" s="133"/>
      <c r="N683" s="133"/>
      <c r="O683" s="133"/>
      <c r="P683" s="133"/>
      <c r="Q683" s="133"/>
      <c r="R683" s="133"/>
      <c r="S683" s="133"/>
      <c r="T683" s="133"/>
      <c r="U683" s="133"/>
      <c r="V683" s="133"/>
      <c r="W683" s="133"/>
      <c r="X683" s="133"/>
    </row>
    <row r="684" spans="1:24" ht="15" x14ac:dyDescent="0.2">
      <c r="A684" s="133"/>
      <c r="B684" s="133"/>
      <c r="C684" s="133"/>
      <c r="D684" s="133"/>
      <c r="E684" s="133"/>
      <c r="F684" s="133"/>
      <c r="G684" s="133"/>
      <c r="H684" s="133"/>
      <c r="I684" s="133"/>
      <c r="J684" s="133"/>
      <c r="K684" s="133"/>
      <c r="L684" s="133"/>
      <c r="M684" s="133"/>
      <c r="N684" s="133"/>
      <c r="O684" s="133"/>
      <c r="P684" s="133"/>
      <c r="Q684" s="133"/>
      <c r="R684" s="133"/>
      <c r="S684" s="133"/>
      <c r="T684" s="133"/>
      <c r="U684" s="133"/>
      <c r="V684" s="133"/>
      <c r="W684" s="133"/>
      <c r="X684" s="133"/>
    </row>
    <row r="685" spans="1:24" ht="15" x14ac:dyDescent="0.2">
      <c r="A685" s="133"/>
      <c r="B685" s="133"/>
      <c r="C685" s="133"/>
      <c r="D685" s="133"/>
      <c r="E685" s="133"/>
      <c r="F685" s="133"/>
      <c r="G685" s="133"/>
      <c r="H685" s="133"/>
      <c r="I685" s="133"/>
      <c r="J685" s="133"/>
      <c r="K685" s="133"/>
      <c r="L685" s="133"/>
      <c r="M685" s="133"/>
      <c r="N685" s="133"/>
      <c r="O685" s="133"/>
      <c r="P685" s="133"/>
      <c r="Q685" s="133"/>
      <c r="R685" s="133"/>
      <c r="S685" s="133"/>
      <c r="T685" s="133"/>
      <c r="U685" s="133"/>
      <c r="V685" s="133"/>
      <c r="W685" s="133"/>
      <c r="X685" s="133"/>
    </row>
    <row r="686" spans="1:24" ht="15" x14ac:dyDescent="0.2">
      <c r="A686" s="133"/>
      <c r="B686" s="133"/>
      <c r="C686" s="133"/>
      <c r="D686" s="133"/>
      <c r="E686" s="133"/>
      <c r="F686" s="133"/>
      <c r="G686" s="133"/>
      <c r="H686" s="133"/>
      <c r="I686" s="133"/>
      <c r="J686" s="133"/>
      <c r="K686" s="133"/>
      <c r="L686" s="133"/>
      <c r="M686" s="133"/>
      <c r="N686" s="133"/>
      <c r="O686" s="133"/>
      <c r="P686" s="133"/>
      <c r="Q686" s="133"/>
      <c r="R686" s="133"/>
      <c r="S686" s="133"/>
      <c r="T686" s="133"/>
      <c r="U686" s="133"/>
      <c r="V686" s="133"/>
      <c r="W686" s="133"/>
      <c r="X686" s="133"/>
    </row>
    <row r="687" spans="1:24" ht="15" x14ac:dyDescent="0.2">
      <c r="A687" s="133"/>
      <c r="B687" s="133"/>
      <c r="C687" s="133"/>
      <c r="D687" s="133"/>
      <c r="E687" s="133"/>
      <c r="F687" s="133"/>
      <c r="G687" s="133"/>
      <c r="H687" s="133"/>
      <c r="I687" s="133"/>
      <c r="J687" s="133"/>
      <c r="K687" s="133"/>
      <c r="L687" s="133"/>
      <c r="M687" s="133"/>
      <c r="N687" s="133"/>
      <c r="O687" s="133"/>
      <c r="P687" s="133"/>
      <c r="Q687" s="133"/>
      <c r="R687" s="133"/>
      <c r="S687" s="133"/>
      <c r="T687" s="133"/>
      <c r="U687" s="133"/>
      <c r="V687" s="133"/>
      <c r="W687" s="133"/>
      <c r="X687" s="133"/>
    </row>
    <row r="688" spans="1:24" ht="15" x14ac:dyDescent="0.2">
      <c r="A688" s="133"/>
      <c r="B688" s="133"/>
      <c r="C688" s="133"/>
      <c r="D688" s="133"/>
      <c r="E688" s="133"/>
      <c r="F688" s="133"/>
      <c r="G688" s="133"/>
      <c r="H688" s="133"/>
      <c r="I688" s="133"/>
      <c r="J688" s="133"/>
      <c r="K688" s="133"/>
      <c r="L688" s="133"/>
      <c r="M688" s="133"/>
      <c r="N688" s="133"/>
      <c r="O688" s="133"/>
      <c r="P688" s="133"/>
      <c r="Q688" s="133"/>
      <c r="R688" s="133"/>
      <c r="S688" s="133"/>
      <c r="T688" s="133"/>
      <c r="U688" s="133"/>
      <c r="V688" s="133"/>
      <c r="W688" s="133"/>
      <c r="X688" s="133"/>
    </row>
    <row r="689" spans="1:24" ht="15" x14ac:dyDescent="0.2">
      <c r="A689" s="133"/>
      <c r="B689" s="133"/>
      <c r="C689" s="133"/>
      <c r="D689" s="133"/>
      <c r="E689" s="133"/>
      <c r="F689" s="133"/>
      <c r="G689" s="133"/>
      <c r="H689" s="133"/>
      <c r="I689" s="133"/>
      <c r="J689" s="133"/>
      <c r="K689" s="133"/>
      <c r="L689" s="133"/>
      <c r="M689" s="133"/>
      <c r="N689" s="133"/>
      <c r="O689" s="133"/>
      <c r="P689" s="133"/>
      <c r="Q689" s="133"/>
      <c r="R689" s="133"/>
      <c r="S689" s="133"/>
      <c r="T689" s="133"/>
      <c r="U689" s="133"/>
      <c r="V689" s="133"/>
      <c r="W689" s="133"/>
      <c r="X689" s="133"/>
    </row>
    <row r="690" spans="1:24" ht="15" x14ac:dyDescent="0.2">
      <c r="A690" s="133"/>
      <c r="B690" s="133"/>
      <c r="C690" s="133"/>
      <c r="D690" s="133"/>
      <c r="E690" s="133"/>
      <c r="F690" s="133"/>
      <c r="G690" s="133"/>
      <c r="H690" s="133"/>
      <c r="I690" s="133"/>
      <c r="J690" s="133"/>
      <c r="K690" s="133"/>
      <c r="L690" s="133"/>
      <c r="M690" s="133"/>
      <c r="N690" s="133"/>
      <c r="O690" s="133"/>
      <c r="P690" s="133"/>
      <c r="Q690" s="133"/>
      <c r="R690" s="133"/>
      <c r="S690" s="133"/>
      <c r="T690" s="133"/>
      <c r="U690" s="133"/>
      <c r="V690" s="133"/>
      <c r="W690" s="133"/>
      <c r="X690" s="133"/>
    </row>
    <row r="691" spans="1:24" ht="15" x14ac:dyDescent="0.2">
      <c r="A691" s="133"/>
      <c r="B691" s="133"/>
      <c r="C691" s="133"/>
      <c r="D691" s="133"/>
      <c r="E691" s="133"/>
      <c r="F691" s="133"/>
      <c r="G691" s="133"/>
      <c r="H691" s="133"/>
      <c r="I691" s="133"/>
      <c r="J691" s="133"/>
      <c r="K691" s="133"/>
      <c r="L691" s="133"/>
      <c r="M691" s="133"/>
      <c r="N691" s="133"/>
      <c r="O691" s="133"/>
      <c r="P691" s="133"/>
      <c r="Q691" s="133"/>
      <c r="R691" s="133"/>
      <c r="S691" s="133"/>
      <c r="T691" s="133"/>
      <c r="U691" s="133"/>
      <c r="V691" s="133"/>
      <c r="W691" s="133"/>
      <c r="X691" s="133"/>
    </row>
    <row r="692" spans="1:24" ht="15" x14ac:dyDescent="0.2">
      <c r="A692" s="133"/>
      <c r="B692" s="133"/>
      <c r="C692" s="133"/>
      <c r="D692" s="133"/>
      <c r="E692" s="133"/>
      <c r="F692" s="133"/>
      <c r="G692" s="133"/>
      <c r="H692" s="133"/>
      <c r="I692" s="133"/>
      <c r="J692" s="133"/>
      <c r="K692" s="133"/>
      <c r="L692" s="133"/>
      <c r="M692" s="133"/>
      <c r="N692" s="133"/>
      <c r="O692" s="133"/>
      <c r="P692" s="133"/>
      <c r="Q692" s="133"/>
      <c r="R692" s="133"/>
      <c r="S692" s="133"/>
      <c r="T692" s="133"/>
      <c r="U692" s="133"/>
      <c r="V692" s="133"/>
      <c r="W692" s="133"/>
      <c r="X692" s="133"/>
    </row>
    <row r="693" spans="1:24" ht="15" x14ac:dyDescent="0.2">
      <c r="A693" s="133"/>
      <c r="B693" s="133"/>
      <c r="C693" s="133"/>
      <c r="D693" s="133"/>
      <c r="E693" s="133"/>
      <c r="F693" s="133"/>
      <c r="G693" s="133"/>
      <c r="H693" s="133"/>
      <c r="I693" s="133"/>
      <c r="J693" s="133"/>
      <c r="K693" s="133"/>
      <c r="L693" s="133"/>
      <c r="M693" s="133"/>
      <c r="N693" s="133"/>
      <c r="O693" s="133"/>
      <c r="P693" s="133"/>
      <c r="Q693" s="133"/>
      <c r="R693" s="133"/>
      <c r="S693" s="133"/>
      <c r="T693" s="133"/>
      <c r="U693" s="133"/>
      <c r="V693" s="133"/>
      <c r="W693" s="133"/>
      <c r="X693" s="133"/>
    </row>
    <row r="694" spans="1:24" ht="15" x14ac:dyDescent="0.2">
      <c r="A694" s="133"/>
      <c r="B694" s="133"/>
      <c r="C694" s="133"/>
      <c r="D694" s="133"/>
      <c r="E694" s="133"/>
      <c r="F694" s="133"/>
      <c r="G694" s="133"/>
      <c r="H694" s="133"/>
      <c r="I694" s="133"/>
      <c r="J694" s="133"/>
      <c r="K694" s="133"/>
      <c r="L694" s="133"/>
      <c r="M694" s="133"/>
      <c r="N694" s="133"/>
      <c r="O694" s="133"/>
      <c r="P694" s="133"/>
      <c r="Q694" s="133"/>
      <c r="R694" s="133"/>
      <c r="S694" s="133"/>
      <c r="T694" s="133"/>
      <c r="U694" s="133"/>
      <c r="V694" s="133"/>
      <c r="W694" s="133"/>
      <c r="X694" s="133"/>
    </row>
    <row r="695" spans="1:24" ht="15" x14ac:dyDescent="0.2">
      <c r="A695" s="133"/>
      <c r="B695" s="133"/>
      <c r="C695" s="133"/>
      <c r="D695" s="133"/>
      <c r="E695" s="133"/>
      <c r="F695" s="133"/>
      <c r="G695" s="133"/>
      <c r="H695" s="133"/>
      <c r="I695" s="133"/>
      <c r="J695" s="133"/>
      <c r="K695" s="133"/>
      <c r="L695" s="133"/>
      <c r="M695" s="133"/>
      <c r="N695" s="133"/>
      <c r="O695" s="133"/>
      <c r="P695" s="133"/>
      <c r="Q695" s="133"/>
      <c r="R695" s="133"/>
      <c r="S695" s="133"/>
      <c r="T695" s="133"/>
      <c r="U695" s="133"/>
      <c r="V695" s="133"/>
      <c r="W695" s="133"/>
      <c r="X695" s="133"/>
    </row>
    <row r="696" spans="1:24" ht="15" x14ac:dyDescent="0.2">
      <c r="A696" s="133"/>
      <c r="B696" s="133"/>
      <c r="C696" s="133"/>
      <c r="D696" s="133"/>
      <c r="E696" s="133"/>
      <c r="F696" s="133"/>
      <c r="G696" s="133"/>
      <c r="H696" s="133"/>
      <c r="I696" s="133"/>
      <c r="J696" s="133"/>
      <c r="K696" s="133"/>
      <c r="L696" s="133"/>
      <c r="M696" s="133"/>
      <c r="N696" s="133"/>
      <c r="O696" s="133"/>
      <c r="P696" s="133"/>
      <c r="Q696" s="133"/>
      <c r="R696" s="133"/>
      <c r="S696" s="133"/>
      <c r="T696" s="133"/>
      <c r="U696" s="133"/>
      <c r="V696" s="133"/>
      <c r="W696" s="133"/>
      <c r="X696" s="133"/>
    </row>
    <row r="697" spans="1:24" ht="15" x14ac:dyDescent="0.2">
      <c r="A697" s="133"/>
      <c r="B697" s="133"/>
      <c r="C697" s="133"/>
      <c r="D697" s="133"/>
      <c r="E697" s="133"/>
      <c r="F697" s="133"/>
      <c r="G697" s="133"/>
      <c r="H697" s="133"/>
      <c r="I697" s="133"/>
      <c r="J697" s="133"/>
      <c r="K697" s="133"/>
      <c r="L697" s="133"/>
      <c r="M697" s="133"/>
      <c r="N697" s="133"/>
      <c r="O697" s="133"/>
      <c r="P697" s="133"/>
      <c r="Q697" s="133"/>
      <c r="R697" s="133"/>
      <c r="S697" s="133"/>
      <c r="T697" s="133"/>
      <c r="U697" s="133"/>
      <c r="V697" s="133"/>
      <c r="W697" s="133"/>
      <c r="X697" s="133"/>
    </row>
    <row r="698" spans="1:24" ht="15" x14ac:dyDescent="0.2">
      <c r="A698" s="133"/>
      <c r="B698" s="133"/>
      <c r="C698" s="133"/>
      <c r="D698" s="133"/>
      <c r="E698" s="133"/>
      <c r="F698" s="133"/>
      <c r="G698" s="133"/>
      <c r="H698" s="133"/>
      <c r="I698" s="133"/>
      <c r="J698" s="133"/>
      <c r="K698" s="133"/>
      <c r="L698" s="133"/>
      <c r="M698" s="133"/>
      <c r="N698" s="133"/>
      <c r="O698" s="133"/>
      <c r="P698" s="133"/>
      <c r="Q698" s="133"/>
      <c r="R698" s="133"/>
      <c r="S698" s="133"/>
      <c r="T698" s="133"/>
      <c r="U698" s="133"/>
      <c r="V698" s="133"/>
      <c r="W698" s="133"/>
      <c r="X698" s="133"/>
    </row>
    <row r="699" spans="1:24" ht="15" x14ac:dyDescent="0.2">
      <c r="A699" s="133"/>
      <c r="B699" s="133"/>
      <c r="C699" s="133"/>
      <c r="D699" s="133"/>
      <c r="E699" s="133"/>
      <c r="F699" s="133"/>
      <c r="G699" s="133"/>
      <c r="H699" s="133"/>
      <c r="I699" s="133"/>
      <c r="J699" s="133"/>
      <c r="K699" s="133"/>
      <c r="L699" s="133"/>
      <c r="M699" s="133"/>
      <c r="N699" s="133"/>
      <c r="O699" s="133"/>
      <c r="P699" s="133"/>
      <c r="Q699" s="133"/>
      <c r="R699" s="133"/>
      <c r="S699" s="133"/>
      <c r="T699" s="133"/>
      <c r="U699" s="133"/>
      <c r="V699" s="133"/>
      <c r="W699" s="133"/>
      <c r="X699" s="133"/>
    </row>
    <row r="700" spans="1:24" ht="15" x14ac:dyDescent="0.2">
      <c r="A700" s="133"/>
      <c r="B700" s="133"/>
      <c r="C700" s="133"/>
      <c r="D700" s="133"/>
      <c r="E700" s="133"/>
      <c r="F700" s="133"/>
      <c r="G700" s="133"/>
      <c r="H700" s="133"/>
      <c r="I700" s="133"/>
      <c r="J700" s="133"/>
      <c r="K700" s="133"/>
      <c r="L700" s="133"/>
      <c r="M700" s="133"/>
      <c r="N700" s="133"/>
      <c r="O700" s="133"/>
      <c r="P700" s="133"/>
      <c r="Q700" s="133"/>
      <c r="R700" s="133"/>
      <c r="S700" s="133"/>
      <c r="T700" s="133"/>
      <c r="U700" s="133"/>
      <c r="V700" s="133"/>
      <c r="W700" s="133"/>
      <c r="X700" s="133"/>
    </row>
    <row r="701" spans="1:24" ht="15" x14ac:dyDescent="0.2">
      <c r="A701" s="133"/>
      <c r="B701" s="133"/>
      <c r="C701" s="133"/>
      <c r="D701" s="133"/>
      <c r="E701" s="133"/>
      <c r="F701" s="133"/>
      <c r="G701" s="133"/>
      <c r="H701" s="133"/>
      <c r="I701" s="133"/>
      <c r="J701" s="133"/>
      <c r="K701" s="133"/>
      <c r="L701" s="133"/>
      <c r="M701" s="133"/>
      <c r="N701" s="133"/>
      <c r="O701" s="133"/>
      <c r="P701" s="133"/>
      <c r="Q701" s="133"/>
      <c r="R701" s="133"/>
      <c r="S701" s="133"/>
      <c r="T701" s="133"/>
      <c r="U701" s="133"/>
      <c r="V701" s="133"/>
      <c r="W701" s="133"/>
      <c r="X701" s="133"/>
    </row>
    <row r="702" spans="1:24" ht="15" x14ac:dyDescent="0.2">
      <c r="A702" s="133"/>
      <c r="B702" s="133"/>
      <c r="C702" s="133"/>
      <c r="D702" s="133"/>
      <c r="E702" s="133"/>
      <c r="F702" s="133"/>
      <c r="G702" s="133"/>
      <c r="H702" s="133"/>
      <c r="I702" s="133"/>
      <c r="J702" s="133"/>
      <c r="K702" s="133"/>
      <c r="L702" s="133"/>
      <c r="M702" s="133"/>
      <c r="N702" s="133"/>
      <c r="O702" s="133"/>
      <c r="P702" s="133"/>
      <c r="Q702" s="133"/>
      <c r="R702" s="133"/>
      <c r="S702" s="133"/>
      <c r="T702" s="133"/>
      <c r="U702" s="133"/>
      <c r="V702" s="133"/>
      <c r="W702" s="133"/>
      <c r="X702" s="133"/>
    </row>
    <row r="703" spans="1:24" ht="15" x14ac:dyDescent="0.2">
      <c r="A703" s="133"/>
      <c r="B703" s="133"/>
      <c r="C703" s="133"/>
      <c r="D703" s="133"/>
      <c r="E703" s="133"/>
      <c r="F703" s="133"/>
      <c r="G703" s="133"/>
      <c r="H703" s="133"/>
      <c r="I703" s="133"/>
      <c r="J703" s="133"/>
      <c r="K703" s="133"/>
      <c r="L703" s="133"/>
      <c r="M703" s="133"/>
      <c r="N703" s="133"/>
      <c r="O703" s="133"/>
      <c r="P703" s="133"/>
      <c r="Q703" s="133"/>
      <c r="R703" s="133"/>
      <c r="S703" s="133"/>
      <c r="T703" s="133"/>
      <c r="U703" s="133"/>
      <c r="V703" s="133"/>
      <c r="W703" s="133"/>
      <c r="X703" s="133"/>
    </row>
    <row r="704" spans="1:24" ht="15" x14ac:dyDescent="0.2">
      <c r="A704" s="133"/>
      <c r="B704" s="133"/>
      <c r="C704" s="133"/>
      <c r="D704" s="133"/>
      <c r="E704" s="133"/>
      <c r="F704" s="133"/>
      <c r="G704" s="133"/>
      <c r="H704" s="133"/>
      <c r="I704" s="133"/>
      <c r="J704" s="133"/>
      <c r="K704" s="133"/>
      <c r="L704" s="133"/>
      <c r="M704" s="133"/>
      <c r="N704" s="133"/>
      <c r="O704" s="133"/>
      <c r="P704" s="133"/>
      <c r="Q704" s="133"/>
      <c r="R704" s="133"/>
      <c r="S704" s="133"/>
      <c r="T704" s="133"/>
      <c r="U704" s="133"/>
      <c r="V704" s="133"/>
      <c r="W704" s="133"/>
      <c r="X704" s="133"/>
    </row>
    <row r="705" spans="1:24" ht="15" x14ac:dyDescent="0.2">
      <c r="A705" s="133"/>
      <c r="B705" s="133"/>
      <c r="C705" s="133"/>
      <c r="D705" s="133"/>
      <c r="E705" s="133"/>
      <c r="F705" s="133"/>
      <c r="G705" s="133"/>
      <c r="H705" s="133"/>
      <c r="I705" s="133"/>
      <c r="J705" s="133"/>
      <c r="K705" s="133"/>
      <c r="L705" s="133"/>
      <c r="M705" s="133"/>
      <c r="N705" s="133"/>
      <c r="O705" s="133"/>
      <c r="P705" s="133"/>
      <c r="Q705" s="133"/>
      <c r="R705" s="133"/>
      <c r="S705" s="133"/>
      <c r="T705" s="133"/>
      <c r="U705" s="133"/>
      <c r="V705" s="133"/>
      <c r="W705" s="133"/>
      <c r="X705" s="133"/>
    </row>
    <row r="706" spans="1:24" ht="15" x14ac:dyDescent="0.2">
      <c r="A706" s="133"/>
      <c r="B706" s="133"/>
      <c r="C706" s="133"/>
      <c r="D706" s="133"/>
      <c r="E706" s="133"/>
      <c r="F706" s="133"/>
      <c r="G706" s="133"/>
      <c r="H706" s="133"/>
      <c r="I706" s="133"/>
      <c r="J706" s="133"/>
      <c r="K706" s="133"/>
      <c r="L706" s="133"/>
      <c r="M706" s="133"/>
      <c r="N706" s="133"/>
      <c r="O706" s="133"/>
      <c r="P706" s="133"/>
      <c r="Q706" s="133"/>
      <c r="R706" s="133"/>
      <c r="S706" s="133"/>
      <c r="T706" s="133"/>
      <c r="U706" s="133"/>
      <c r="V706" s="133"/>
      <c r="W706" s="133"/>
      <c r="X706" s="133"/>
    </row>
    <row r="707" spans="1:24" ht="15" x14ac:dyDescent="0.2">
      <c r="A707" s="133"/>
      <c r="B707" s="133"/>
      <c r="C707" s="133"/>
      <c r="D707" s="133"/>
      <c r="E707" s="133"/>
      <c r="F707" s="133"/>
      <c r="G707" s="133"/>
      <c r="H707" s="133"/>
      <c r="I707" s="133"/>
      <c r="J707" s="133"/>
      <c r="K707" s="133"/>
      <c r="L707" s="133"/>
      <c r="M707" s="133"/>
      <c r="N707" s="133"/>
      <c r="O707" s="133"/>
      <c r="P707" s="133"/>
      <c r="Q707" s="133"/>
      <c r="R707" s="133"/>
      <c r="S707" s="133"/>
      <c r="T707" s="133"/>
      <c r="U707" s="133"/>
      <c r="V707" s="133"/>
      <c r="W707" s="133"/>
      <c r="X707" s="133"/>
    </row>
    <row r="708" spans="1:24" ht="15" x14ac:dyDescent="0.2">
      <c r="A708" s="133"/>
      <c r="B708" s="133"/>
      <c r="C708" s="133"/>
      <c r="D708" s="133"/>
      <c r="E708" s="133"/>
      <c r="F708" s="133"/>
      <c r="G708" s="133"/>
      <c r="H708" s="133"/>
      <c r="I708" s="133"/>
      <c r="J708" s="133"/>
      <c r="K708" s="133"/>
      <c r="L708" s="133"/>
      <c r="M708" s="133"/>
      <c r="N708" s="133"/>
      <c r="O708" s="133"/>
      <c r="P708" s="133"/>
      <c r="Q708" s="133"/>
      <c r="R708" s="133"/>
      <c r="S708" s="133"/>
      <c r="T708" s="133"/>
      <c r="U708" s="133"/>
      <c r="V708" s="133"/>
      <c r="W708" s="133"/>
      <c r="X708" s="133"/>
    </row>
    <row r="709" spans="1:24" ht="15" x14ac:dyDescent="0.2">
      <c r="A709" s="133"/>
      <c r="B709" s="133"/>
      <c r="C709" s="133"/>
      <c r="D709" s="133"/>
      <c r="E709" s="133"/>
      <c r="F709" s="133"/>
      <c r="G709" s="133"/>
      <c r="H709" s="133"/>
      <c r="I709" s="133"/>
      <c r="J709" s="133"/>
      <c r="K709" s="133"/>
      <c r="L709" s="133"/>
      <c r="M709" s="133"/>
      <c r="N709" s="133"/>
      <c r="O709" s="133"/>
      <c r="P709" s="133"/>
      <c r="Q709" s="133"/>
      <c r="R709" s="133"/>
      <c r="S709" s="133"/>
      <c r="T709" s="133"/>
      <c r="U709" s="133"/>
      <c r="V709" s="133"/>
      <c r="W709" s="133"/>
      <c r="X709" s="133"/>
    </row>
    <row r="710" spans="1:24" ht="15" x14ac:dyDescent="0.2">
      <c r="A710" s="133"/>
      <c r="B710" s="133"/>
      <c r="C710" s="133"/>
      <c r="D710" s="133"/>
      <c r="E710" s="133"/>
      <c r="F710" s="133"/>
      <c r="G710" s="133"/>
      <c r="H710" s="133"/>
      <c r="I710" s="133"/>
      <c r="J710" s="133"/>
      <c r="K710" s="133"/>
      <c r="L710" s="133"/>
      <c r="M710" s="133"/>
      <c r="N710" s="133"/>
      <c r="O710" s="133"/>
      <c r="P710" s="133"/>
      <c r="Q710" s="133"/>
      <c r="R710" s="133"/>
      <c r="S710" s="133"/>
      <c r="T710" s="133"/>
      <c r="U710" s="133"/>
      <c r="V710" s="133"/>
      <c r="W710" s="133"/>
      <c r="X710" s="133"/>
    </row>
    <row r="711" spans="1:24" ht="15" x14ac:dyDescent="0.2">
      <c r="A711" s="133"/>
      <c r="B711" s="133"/>
      <c r="C711" s="133"/>
      <c r="D711" s="133"/>
      <c r="E711" s="133"/>
      <c r="F711" s="133"/>
      <c r="G711" s="133"/>
      <c r="H711" s="133"/>
      <c r="I711" s="133"/>
      <c r="J711" s="133"/>
      <c r="K711" s="133"/>
      <c r="L711" s="133"/>
      <c r="M711" s="133"/>
      <c r="N711" s="133"/>
      <c r="O711" s="133"/>
      <c r="P711" s="133"/>
      <c r="Q711" s="133"/>
      <c r="R711" s="133"/>
      <c r="S711" s="133"/>
      <c r="T711" s="133"/>
      <c r="U711" s="133"/>
      <c r="V711" s="133"/>
      <c r="W711" s="133"/>
      <c r="X711" s="133"/>
    </row>
    <row r="712" spans="1:24" ht="15" x14ac:dyDescent="0.2">
      <c r="A712" s="133"/>
      <c r="B712" s="133"/>
      <c r="C712" s="133"/>
      <c r="D712" s="133"/>
      <c r="E712" s="133"/>
      <c r="F712" s="133"/>
      <c r="G712" s="133"/>
      <c r="H712" s="133"/>
      <c r="I712" s="133"/>
      <c r="J712" s="133"/>
      <c r="K712" s="133"/>
      <c r="L712" s="133"/>
      <c r="M712" s="133"/>
      <c r="N712" s="133"/>
      <c r="O712" s="133"/>
      <c r="P712" s="133"/>
      <c r="Q712" s="133"/>
      <c r="R712" s="133"/>
      <c r="S712" s="133"/>
      <c r="T712" s="133"/>
      <c r="U712" s="133"/>
      <c r="V712" s="133"/>
      <c r="W712" s="133"/>
      <c r="X712" s="133"/>
    </row>
    <row r="713" spans="1:24" ht="15" x14ac:dyDescent="0.2">
      <c r="A713" s="133"/>
      <c r="B713" s="133"/>
      <c r="C713" s="133"/>
      <c r="D713" s="133"/>
      <c r="E713" s="133"/>
      <c r="F713" s="133"/>
      <c r="G713" s="133"/>
      <c r="H713" s="133"/>
      <c r="I713" s="133"/>
      <c r="J713" s="133"/>
      <c r="K713" s="133"/>
      <c r="L713" s="133"/>
      <c r="M713" s="133"/>
      <c r="N713" s="133"/>
      <c r="O713" s="133"/>
      <c r="P713" s="133"/>
      <c r="Q713" s="133"/>
      <c r="R713" s="133"/>
      <c r="S713" s="133"/>
      <c r="T713" s="133"/>
      <c r="U713" s="133"/>
      <c r="V713" s="133"/>
      <c r="W713" s="133"/>
      <c r="X713" s="133"/>
    </row>
    <row r="714" spans="1:24" ht="15" x14ac:dyDescent="0.2">
      <c r="A714" s="133"/>
      <c r="B714" s="133"/>
      <c r="C714" s="133"/>
      <c r="D714" s="133"/>
      <c r="E714" s="133"/>
      <c r="F714" s="133"/>
      <c r="G714" s="133"/>
      <c r="H714" s="133"/>
      <c r="I714" s="133"/>
      <c r="J714" s="133"/>
      <c r="K714" s="133"/>
      <c r="L714" s="133"/>
      <c r="M714" s="133"/>
      <c r="N714" s="133"/>
      <c r="O714" s="133"/>
      <c r="P714" s="133"/>
      <c r="Q714" s="133"/>
      <c r="R714" s="133"/>
      <c r="S714" s="133"/>
      <c r="T714" s="133"/>
      <c r="U714" s="133"/>
      <c r="V714" s="133"/>
      <c r="W714" s="133"/>
      <c r="X714" s="133"/>
    </row>
    <row r="715" spans="1:24" ht="15" x14ac:dyDescent="0.2">
      <c r="A715" s="133"/>
      <c r="B715" s="133"/>
      <c r="C715" s="133"/>
      <c r="D715" s="133"/>
      <c r="E715" s="133"/>
      <c r="F715" s="133"/>
      <c r="G715" s="133"/>
      <c r="H715" s="133"/>
      <c r="I715" s="133"/>
      <c r="J715" s="133"/>
      <c r="K715" s="133"/>
      <c r="L715" s="133"/>
      <c r="M715" s="133"/>
      <c r="N715" s="133"/>
      <c r="O715" s="133"/>
      <c r="P715" s="133"/>
      <c r="Q715" s="133"/>
      <c r="R715" s="133"/>
      <c r="S715" s="133"/>
      <c r="T715" s="133"/>
      <c r="U715" s="133"/>
      <c r="V715" s="133"/>
      <c r="W715" s="133"/>
      <c r="X715" s="133"/>
    </row>
    <row r="716" spans="1:24" ht="15" x14ac:dyDescent="0.2">
      <c r="A716" s="133"/>
      <c r="B716" s="133"/>
      <c r="C716" s="133"/>
      <c r="D716" s="133"/>
      <c r="E716" s="133"/>
      <c r="F716" s="133"/>
      <c r="G716" s="133"/>
      <c r="H716" s="133"/>
      <c r="I716" s="133"/>
      <c r="J716" s="133"/>
      <c r="K716" s="133"/>
      <c r="L716" s="133"/>
      <c r="M716" s="133"/>
      <c r="N716" s="133"/>
      <c r="O716" s="133"/>
      <c r="P716" s="133"/>
      <c r="Q716" s="133"/>
      <c r="R716" s="133"/>
      <c r="S716" s="133"/>
      <c r="T716" s="133"/>
      <c r="U716" s="133"/>
      <c r="V716" s="133"/>
      <c r="W716" s="133"/>
      <c r="X716" s="133"/>
    </row>
    <row r="717" spans="1:24" ht="15" x14ac:dyDescent="0.2">
      <c r="A717" s="133"/>
      <c r="B717" s="133"/>
      <c r="C717" s="133"/>
      <c r="D717" s="133"/>
      <c r="E717" s="133"/>
      <c r="F717" s="133"/>
      <c r="G717" s="133"/>
      <c r="H717" s="133"/>
      <c r="I717" s="133"/>
      <c r="J717" s="133"/>
      <c r="K717" s="133"/>
      <c r="L717" s="133"/>
      <c r="M717" s="133"/>
      <c r="N717" s="133"/>
      <c r="O717" s="133"/>
      <c r="P717" s="133"/>
      <c r="Q717" s="133"/>
      <c r="R717" s="133"/>
      <c r="S717" s="133"/>
      <c r="T717" s="133"/>
      <c r="U717" s="133"/>
      <c r="V717" s="133"/>
      <c r="W717" s="133"/>
      <c r="X717" s="133"/>
    </row>
    <row r="718" spans="1:24" ht="15" x14ac:dyDescent="0.2">
      <c r="A718" s="133"/>
      <c r="B718" s="133"/>
      <c r="C718" s="133"/>
      <c r="D718" s="133"/>
      <c r="E718" s="133"/>
      <c r="F718" s="133"/>
      <c r="G718" s="133"/>
      <c r="H718" s="133"/>
      <c r="I718" s="133"/>
      <c r="J718" s="133"/>
      <c r="K718" s="133"/>
      <c r="L718" s="133"/>
      <c r="M718" s="133"/>
      <c r="N718" s="133"/>
      <c r="O718" s="133"/>
      <c r="P718" s="133"/>
      <c r="Q718" s="133"/>
      <c r="R718" s="133"/>
      <c r="S718" s="133"/>
      <c r="T718" s="133"/>
      <c r="U718" s="133"/>
      <c r="V718" s="133"/>
      <c r="W718" s="133"/>
      <c r="X718" s="133"/>
    </row>
    <row r="719" spans="1:24" ht="15" x14ac:dyDescent="0.2">
      <c r="A719" s="133"/>
      <c r="B719" s="133"/>
      <c r="C719" s="133"/>
      <c r="D719" s="133"/>
      <c r="E719" s="133"/>
      <c r="F719" s="133"/>
      <c r="G719" s="133"/>
      <c r="H719" s="133"/>
      <c r="I719" s="133"/>
      <c r="J719" s="133"/>
      <c r="K719" s="133"/>
      <c r="L719" s="133"/>
      <c r="M719" s="133"/>
      <c r="N719" s="133"/>
      <c r="O719" s="133"/>
      <c r="P719" s="133"/>
      <c r="Q719" s="133"/>
      <c r="R719" s="133"/>
      <c r="S719" s="133"/>
      <c r="T719" s="133"/>
      <c r="U719" s="133"/>
      <c r="V719" s="133"/>
      <c r="W719" s="133"/>
      <c r="X719" s="133"/>
    </row>
    <row r="720" spans="1:24" ht="15" x14ac:dyDescent="0.2">
      <c r="A720" s="133"/>
      <c r="B720" s="133"/>
      <c r="C720" s="133"/>
      <c r="D720" s="133"/>
      <c r="E720" s="133"/>
      <c r="F720" s="133"/>
      <c r="G720" s="133"/>
      <c r="H720" s="133"/>
      <c r="I720" s="133"/>
      <c r="J720" s="133"/>
      <c r="K720" s="133"/>
      <c r="L720" s="133"/>
      <c r="M720" s="133"/>
      <c r="N720" s="133"/>
      <c r="O720" s="133"/>
      <c r="P720" s="133"/>
      <c r="Q720" s="133"/>
      <c r="R720" s="133"/>
      <c r="S720" s="133"/>
      <c r="T720" s="133"/>
      <c r="U720" s="133"/>
      <c r="V720" s="133"/>
      <c r="W720" s="133"/>
      <c r="X720" s="133"/>
    </row>
    <row r="721" spans="1:24" ht="15" x14ac:dyDescent="0.2">
      <c r="A721" s="133"/>
      <c r="B721" s="133"/>
      <c r="C721" s="133"/>
      <c r="D721" s="133"/>
      <c r="E721" s="133"/>
      <c r="F721" s="133"/>
      <c r="G721" s="133"/>
      <c r="H721" s="133"/>
      <c r="I721" s="133"/>
      <c r="J721" s="133"/>
      <c r="K721" s="133"/>
      <c r="L721" s="133"/>
      <c r="M721" s="133"/>
      <c r="N721" s="133"/>
      <c r="O721" s="133"/>
      <c r="P721" s="133"/>
      <c r="Q721" s="133"/>
      <c r="R721" s="133"/>
      <c r="S721" s="133"/>
      <c r="T721" s="133"/>
      <c r="U721" s="133"/>
      <c r="V721" s="133"/>
      <c r="W721" s="133"/>
      <c r="X721" s="133"/>
    </row>
    <row r="722" spans="1:24" ht="15" x14ac:dyDescent="0.2">
      <c r="A722" s="133"/>
      <c r="B722" s="133"/>
      <c r="C722" s="133"/>
      <c r="D722" s="133"/>
      <c r="E722" s="133"/>
      <c r="F722" s="133"/>
      <c r="G722" s="133"/>
      <c r="H722" s="133"/>
      <c r="I722" s="133"/>
      <c r="J722" s="133"/>
      <c r="K722" s="133"/>
      <c r="L722" s="133"/>
      <c r="M722" s="133"/>
      <c r="N722" s="133"/>
      <c r="O722" s="133"/>
      <c r="P722" s="133"/>
      <c r="Q722" s="133"/>
      <c r="R722" s="133"/>
      <c r="S722" s="133"/>
      <c r="T722" s="133"/>
      <c r="U722" s="133"/>
      <c r="V722" s="133"/>
      <c r="W722" s="133"/>
      <c r="X722" s="133"/>
    </row>
    <row r="723" spans="1:24" ht="15" x14ac:dyDescent="0.2">
      <c r="A723" s="133"/>
      <c r="B723" s="133"/>
      <c r="C723" s="133"/>
      <c r="D723" s="133"/>
      <c r="E723" s="133"/>
      <c r="F723" s="133"/>
      <c r="G723" s="133"/>
      <c r="H723" s="133"/>
      <c r="I723" s="133"/>
      <c r="J723" s="133"/>
      <c r="K723" s="133"/>
      <c r="L723" s="133"/>
      <c r="M723" s="133"/>
      <c r="N723" s="133"/>
      <c r="O723" s="133"/>
      <c r="P723" s="133"/>
      <c r="Q723" s="133"/>
      <c r="R723" s="133"/>
      <c r="S723" s="133"/>
      <c r="T723" s="133"/>
      <c r="U723" s="133"/>
      <c r="V723" s="133"/>
      <c r="W723" s="133"/>
      <c r="X723" s="133"/>
    </row>
    <row r="724" spans="1:24" ht="15" x14ac:dyDescent="0.2">
      <c r="A724" s="133"/>
      <c r="B724" s="133"/>
      <c r="C724" s="133"/>
      <c r="D724" s="133"/>
      <c r="E724" s="133"/>
      <c r="F724" s="133"/>
      <c r="G724" s="133"/>
      <c r="H724" s="133"/>
      <c r="I724" s="133"/>
      <c r="J724" s="133"/>
      <c r="K724" s="133"/>
      <c r="L724" s="133"/>
      <c r="M724" s="133"/>
      <c r="N724" s="133"/>
      <c r="O724" s="133"/>
      <c r="P724" s="133"/>
      <c r="Q724" s="133"/>
      <c r="R724" s="133"/>
      <c r="S724" s="133"/>
      <c r="T724" s="133"/>
      <c r="U724" s="133"/>
      <c r="V724" s="133"/>
      <c r="W724" s="133"/>
      <c r="X724" s="133"/>
    </row>
    <row r="725" spans="1:24" ht="15" x14ac:dyDescent="0.2">
      <c r="A725" s="133"/>
      <c r="B725" s="133"/>
      <c r="C725" s="133"/>
      <c r="D725" s="133"/>
      <c r="E725" s="133"/>
      <c r="F725" s="133"/>
      <c r="G725" s="133"/>
      <c r="H725" s="133"/>
      <c r="I725" s="133"/>
      <c r="J725" s="133"/>
      <c r="K725" s="133"/>
      <c r="L725" s="133"/>
      <c r="M725" s="133"/>
      <c r="N725" s="133"/>
      <c r="O725" s="133"/>
      <c r="P725" s="133"/>
      <c r="Q725" s="133"/>
      <c r="R725" s="133"/>
      <c r="S725" s="133"/>
      <c r="T725" s="133"/>
      <c r="U725" s="133"/>
      <c r="V725" s="133"/>
      <c r="W725" s="133"/>
      <c r="X725" s="133"/>
    </row>
    <row r="726" spans="1:24" ht="15" x14ac:dyDescent="0.2">
      <c r="A726" s="133"/>
      <c r="B726" s="133"/>
      <c r="C726" s="133"/>
      <c r="D726" s="133"/>
      <c r="E726" s="133"/>
      <c r="F726" s="133"/>
      <c r="G726" s="133"/>
      <c r="H726" s="133"/>
      <c r="I726" s="133"/>
      <c r="J726" s="133"/>
      <c r="K726" s="133"/>
      <c r="L726" s="133"/>
      <c r="M726" s="133"/>
      <c r="N726" s="133"/>
      <c r="O726" s="133"/>
      <c r="P726" s="133"/>
      <c r="Q726" s="133"/>
      <c r="R726" s="133"/>
      <c r="S726" s="133"/>
      <c r="T726" s="133"/>
      <c r="U726" s="133"/>
      <c r="V726" s="133"/>
      <c r="W726" s="133"/>
      <c r="X726" s="133"/>
    </row>
    <row r="727" spans="1:24" ht="15" x14ac:dyDescent="0.2">
      <c r="A727" s="133"/>
      <c r="B727" s="133"/>
      <c r="C727" s="133"/>
      <c r="D727" s="133"/>
      <c r="E727" s="133"/>
      <c r="F727" s="133"/>
      <c r="G727" s="133"/>
      <c r="H727" s="133"/>
      <c r="I727" s="133"/>
      <c r="J727" s="133"/>
      <c r="K727" s="133"/>
      <c r="L727" s="133"/>
      <c r="M727" s="133"/>
      <c r="N727" s="133"/>
      <c r="O727" s="133"/>
      <c r="P727" s="133"/>
      <c r="Q727" s="133"/>
      <c r="R727" s="133"/>
      <c r="S727" s="133"/>
      <c r="T727" s="133"/>
      <c r="U727" s="133"/>
      <c r="V727" s="133"/>
      <c r="W727" s="133"/>
      <c r="X727" s="133"/>
    </row>
    <row r="728" spans="1:24" ht="15" x14ac:dyDescent="0.2">
      <c r="A728" s="133"/>
      <c r="B728" s="133"/>
      <c r="C728" s="133"/>
      <c r="D728" s="133"/>
      <c r="E728" s="133"/>
      <c r="F728" s="133"/>
      <c r="G728" s="133"/>
      <c r="H728" s="133"/>
      <c r="I728" s="133"/>
      <c r="J728" s="133"/>
      <c r="K728" s="133"/>
      <c r="L728" s="133"/>
      <c r="M728" s="133"/>
      <c r="N728" s="133"/>
      <c r="O728" s="133"/>
      <c r="P728" s="133"/>
      <c r="Q728" s="133"/>
      <c r="R728" s="133"/>
      <c r="S728" s="133"/>
      <c r="T728" s="133"/>
      <c r="U728" s="133"/>
      <c r="V728" s="133"/>
      <c r="W728" s="133"/>
      <c r="X728" s="133"/>
    </row>
    <row r="729" spans="1:24" ht="15" x14ac:dyDescent="0.2">
      <c r="A729" s="133"/>
      <c r="B729" s="133"/>
      <c r="C729" s="133"/>
      <c r="D729" s="133"/>
      <c r="E729" s="133"/>
      <c r="F729" s="133"/>
      <c r="G729" s="133"/>
      <c r="H729" s="133"/>
      <c r="I729" s="133"/>
      <c r="J729" s="133"/>
      <c r="K729" s="133"/>
      <c r="L729" s="133"/>
      <c r="M729" s="133"/>
      <c r="N729" s="133"/>
      <c r="O729" s="133"/>
      <c r="P729" s="133"/>
      <c r="Q729" s="133"/>
      <c r="R729" s="133"/>
      <c r="S729" s="133"/>
      <c r="T729" s="133"/>
      <c r="U729" s="133"/>
      <c r="V729" s="133"/>
      <c r="W729" s="133"/>
      <c r="X729" s="133"/>
    </row>
    <row r="730" spans="1:24" ht="15" x14ac:dyDescent="0.2">
      <c r="A730" s="133"/>
      <c r="B730" s="133"/>
      <c r="C730" s="133"/>
      <c r="D730" s="133"/>
      <c r="E730" s="133"/>
      <c r="F730" s="133"/>
      <c r="G730" s="133"/>
      <c r="H730" s="133"/>
      <c r="I730" s="133"/>
      <c r="J730" s="133"/>
      <c r="K730" s="133"/>
      <c r="L730" s="133"/>
      <c r="M730" s="133"/>
      <c r="N730" s="133"/>
      <c r="O730" s="133"/>
      <c r="P730" s="133"/>
      <c r="Q730" s="133"/>
      <c r="R730" s="133"/>
      <c r="S730" s="133"/>
      <c r="T730" s="133"/>
      <c r="U730" s="133"/>
      <c r="V730" s="133"/>
      <c r="W730" s="133"/>
      <c r="X730" s="133"/>
    </row>
    <row r="731" spans="1:24" ht="15" x14ac:dyDescent="0.2">
      <c r="A731" s="133"/>
      <c r="B731" s="133"/>
      <c r="C731" s="133"/>
      <c r="D731" s="133"/>
      <c r="E731" s="133"/>
      <c r="F731" s="133"/>
      <c r="G731" s="133"/>
      <c r="H731" s="133"/>
      <c r="I731" s="133"/>
      <c r="J731" s="133"/>
      <c r="K731" s="133"/>
      <c r="L731" s="133"/>
      <c r="M731" s="133"/>
      <c r="N731" s="133"/>
      <c r="O731" s="133"/>
      <c r="P731" s="133"/>
      <c r="Q731" s="133"/>
      <c r="R731" s="133"/>
      <c r="S731" s="133"/>
      <c r="T731" s="133"/>
      <c r="U731" s="133"/>
      <c r="V731" s="133"/>
      <c r="W731" s="133"/>
      <c r="X731" s="133"/>
    </row>
    <row r="732" spans="1:24" ht="15" x14ac:dyDescent="0.2">
      <c r="A732" s="133"/>
      <c r="B732" s="133"/>
      <c r="C732" s="133"/>
      <c r="D732" s="133"/>
      <c r="E732" s="133"/>
      <c r="F732" s="133"/>
      <c r="G732" s="133"/>
      <c r="H732" s="133"/>
      <c r="I732" s="133"/>
      <c r="J732" s="133"/>
      <c r="K732" s="133"/>
      <c r="L732" s="133"/>
      <c r="M732" s="133"/>
      <c r="N732" s="133"/>
      <c r="O732" s="133"/>
      <c r="P732" s="133"/>
      <c r="Q732" s="133"/>
      <c r="R732" s="133"/>
      <c r="S732" s="133"/>
      <c r="T732" s="133"/>
      <c r="U732" s="133"/>
      <c r="V732" s="133"/>
      <c r="W732" s="133"/>
      <c r="X732" s="133"/>
    </row>
    <row r="733" spans="1:24" ht="15" x14ac:dyDescent="0.2">
      <c r="A733" s="133"/>
      <c r="B733" s="133"/>
      <c r="C733" s="133"/>
      <c r="D733" s="133"/>
      <c r="E733" s="133"/>
      <c r="F733" s="133"/>
      <c r="G733" s="133"/>
      <c r="H733" s="133"/>
      <c r="I733" s="133"/>
      <c r="J733" s="133"/>
      <c r="K733" s="133"/>
      <c r="L733" s="133"/>
      <c r="M733" s="133"/>
      <c r="N733" s="133"/>
      <c r="O733" s="133"/>
      <c r="P733" s="133"/>
      <c r="Q733" s="133"/>
      <c r="R733" s="133"/>
      <c r="S733" s="133"/>
      <c r="T733" s="133"/>
      <c r="U733" s="133"/>
      <c r="V733" s="133"/>
      <c r="W733" s="133"/>
      <c r="X733" s="133"/>
    </row>
    <row r="734" spans="1:24" ht="15" x14ac:dyDescent="0.2">
      <c r="A734" s="133"/>
      <c r="B734" s="133"/>
      <c r="C734" s="133"/>
      <c r="D734" s="133"/>
      <c r="E734" s="133"/>
      <c r="F734" s="133"/>
      <c r="G734" s="133"/>
      <c r="H734" s="133"/>
      <c r="I734" s="133"/>
      <c r="J734" s="133"/>
      <c r="K734" s="133"/>
      <c r="L734" s="133"/>
      <c r="M734" s="133"/>
      <c r="N734" s="133"/>
      <c r="O734" s="133"/>
      <c r="P734" s="133"/>
      <c r="Q734" s="133"/>
      <c r="R734" s="133"/>
      <c r="S734" s="133"/>
      <c r="T734" s="133"/>
      <c r="U734" s="133"/>
      <c r="V734" s="133"/>
      <c r="W734" s="133"/>
      <c r="X734" s="133"/>
    </row>
    <row r="735" spans="1:24" ht="15" x14ac:dyDescent="0.2">
      <c r="A735" s="133"/>
      <c r="B735" s="133"/>
      <c r="C735" s="133"/>
      <c r="D735" s="133"/>
      <c r="E735" s="133"/>
      <c r="F735" s="133"/>
      <c r="G735" s="133"/>
      <c r="H735" s="133"/>
      <c r="I735" s="133"/>
      <c r="J735" s="133"/>
      <c r="K735" s="133"/>
      <c r="L735" s="133"/>
      <c r="M735" s="133"/>
      <c r="N735" s="133"/>
      <c r="O735" s="133"/>
      <c r="P735" s="133"/>
      <c r="Q735" s="133"/>
      <c r="R735" s="133"/>
      <c r="S735" s="133"/>
      <c r="T735" s="133"/>
      <c r="U735" s="133"/>
      <c r="V735" s="133"/>
      <c r="W735" s="133"/>
      <c r="X735" s="133"/>
    </row>
    <row r="736" spans="1:24" ht="15" x14ac:dyDescent="0.2">
      <c r="A736" s="133"/>
      <c r="B736" s="133"/>
      <c r="C736" s="133"/>
      <c r="D736" s="133"/>
      <c r="E736" s="133"/>
      <c r="F736" s="133"/>
      <c r="G736" s="133"/>
      <c r="H736" s="133"/>
      <c r="I736" s="133"/>
      <c r="J736" s="133"/>
      <c r="K736" s="133"/>
      <c r="L736" s="133"/>
      <c r="M736" s="133"/>
      <c r="N736" s="133"/>
      <c r="O736" s="133"/>
      <c r="P736" s="133"/>
      <c r="Q736" s="133"/>
      <c r="R736" s="133"/>
      <c r="S736" s="133"/>
      <c r="T736" s="133"/>
      <c r="U736" s="133"/>
      <c r="V736" s="133"/>
      <c r="W736" s="133"/>
      <c r="X736" s="133"/>
    </row>
    <row r="737" spans="1:24" ht="15" x14ac:dyDescent="0.2">
      <c r="A737" s="133"/>
      <c r="B737" s="133"/>
      <c r="C737" s="133"/>
      <c r="D737" s="133"/>
      <c r="E737" s="133"/>
      <c r="F737" s="133"/>
      <c r="G737" s="133"/>
      <c r="H737" s="133"/>
      <c r="I737" s="133"/>
      <c r="J737" s="133"/>
      <c r="K737" s="133"/>
      <c r="L737" s="133"/>
      <c r="M737" s="133"/>
      <c r="N737" s="133"/>
      <c r="O737" s="133"/>
      <c r="P737" s="133"/>
      <c r="Q737" s="133"/>
      <c r="R737" s="133"/>
      <c r="S737" s="133"/>
      <c r="T737" s="133"/>
      <c r="U737" s="133"/>
      <c r="V737" s="133"/>
      <c r="W737" s="133"/>
      <c r="X737" s="133"/>
    </row>
    <row r="738" spans="1:24" ht="15" x14ac:dyDescent="0.2">
      <c r="A738" s="133"/>
      <c r="B738" s="133"/>
      <c r="C738" s="133"/>
      <c r="D738" s="133"/>
      <c r="E738" s="133"/>
      <c r="F738" s="133"/>
      <c r="G738" s="133"/>
      <c r="H738" s="133"/>
      <c r="I738" s="133"/>
      <c r="J738" s="133"/>
      <c r="K738" s="133"/>
      <c r="L738" s="133"/>
      <c r="M738" s="133"/>
      <c r="N738" s="133"/>
      <c r="O738" s="133"/>
      <c r="P738" s="133"/>
      <c r="Q738" s="133"/>
      <c r="R738" s="133"/>
      <c r="S738" s="133"/>
      <c r="T738" s="133"/>
      <c r="U738" s="133"/>
      <c r="V738" s="133"/>
      <c r="W738" s="133"/>
      <c r="X738" s="133"/>
    </row>
    <row r="739" spans="1:24" ht="15" x14ac:dyDescent="0.2">
      <c r="A739" s="133"/>
      <c r="B739" s="133"/>
      <c r="C739" s="133"/>
      <c r="D739" s="133"/>
      <c r="E739" s="133"/>
      <c r="F739" s="133"/>
      <c r="G739" s="133"/>
      <c r="H739" s="133"/>
      <c r="I739" s="133"/>
      <c r="J739" s="133"/>
      <c r="K739" s="133"/>
      <c r="L739" s="133"/>
      <c r="M739" s="133"/>
      <c r="N739" s="133"/>
      <c r="O739" s="133"/>
      <c r="P739" s="133"/>
      <c r="Q739" s="133"/>
      <c r="R739" s="133"/>
      <c r="S739" s="133"/>
      <c r="T739" s="133"/>
      <c r="U739" s="133"/>
      <c r="V739" s="133"/>
      <c r="W739" s="133"/>
      <c r="X739" s="133"/>
    </row>
    <row r="740" spans="1:24" ht="15" x14ac:dyDescent="0.2">
      <c r="A740" s="133"/>
      <c r="B740" s="133"/>
      <c r="C740" s="133"/>
      <c r="D740" s="133"/>
      <c r="E740" s="133"/>
      <c r="F740" s="133"/>
      <c r="G740" s="133"/>
      <c r="H740" s="133"/>
      <c r="I740" s="133"/>
      <c r="J740" s="133"/>
      <c r="K740" s="133"/>
      <c r="L740" s="133"/>
      <c r="M740" s="133"/>
      <c r="N740" s="133"/>
      <c r="O740" s="133"/>
      <c r="P740" s="133"/>
      <c r="Q740" s="133"/>
      <c r="R740" s="133"/>
      <c r="S740" s="133"/>
      <c r="T740" s="133"/>
      <c r="U740" s="133"/>
      <c r="V740" s="133"/>
      <c r="W740" s="133"/>
      <c r="X740" s="133"/>
    </row>
    <row r="741" spans="1:24" ht="15" x14ac:dyDescent="0.2">
      <c r="A741" s="133"/>
      <c r="B741" s="133"/>
      <c r="C741" s="133"/>
      <c r="D741" s="133"/>
      <c r="E741" s="133"/>
      <c r="F741" s="133"/>
      <c r="G741" s="133"/>
      <c r="H741" s="133"/>
      <c r="I741" s="133"/>
      <c r="J741" s="133"/>
      <c r="K741" s="133"/>
      <c r="L741" s="133"/>
      <c r="M741" s="133"/>
      <c r="N741" s="133"/>
      <c r="O741" s="133"/>
      <c r="P741" s="133"/>
      <c r="Q741" s="133"/>
      <c r="R741" s="133"/>
      <c r="S741" s="133"/>
      <c r="T741" s="133"/>
      <c r="U741" s="133"/>
      <c r="V741" s="133"/>
      <c r="W741" s="133"/>
      <c r="X741" s="133"/>
    </row>
    <row r="742" spans="1:24" ht="15" x14ac:dyDescent="0.2">
      <c r="A742" s="133"/>
      <c r="B742" s="133"/>
      <c r="C742" s="133"/>
      <c r="D742" s="133"/>
      <c r="E742" s="133"/>
      <c r="F742" s="133"/>
      <c r="G742" s="133"/>
      <c r="H742" s="133"/>
      <c r="I742" s="133"/>
      <c r="J742" s="133"/>
      <c r="K742" s="133"/>
      <c r="L742" s="133"/>
      <c r="M742" s="133"/>
      <c r="N742" s="133"/>
      <c r="O742" s="133"/>
      <c r="P742" s="133"/>
      <c r="Q742" s="133"/>
      <c r="R742" s="133"/>
      <c r="S742" s="133"/>
      <c r="T742" s="133"/>
      <c r="U742" s="133"/>
      <c r="V742" s="133"/>
      <c r="W742" s="133"/>
      <c r="X742" s="133"/>
    </row>
    <row r="743" spans="1:24" ht="15" x14ac:dyDescent="0.2">
      <c r="A743" s="133"/>
      <c r="B743" s="133"/>
      <c r="C743" s="133"/>
      <c r="D743" s="133"/>
      <c r="E743" s="133"/>
      <c r="F743" s="133"/>
      <c r="G743" s="133"/>
      <c r="H743" s="133"/>
      <c r="I743" s="133"/>
      <c r="J743" s="133"/>
      <c r="K743" s="133"/>
      <c r="L743" s="133"/>
      <c r="M743" s="133"/>
      <c r="N743" s="133"/>
      <c r="O743" s="133"/>
      <c r="P743" s="133"/>
      <c r="Q743" s="133"/>
      <c r="R743" s="133"/>
      <c r="S743" s="133"/>
      <c r="T743" s="133"/>
      <c r="U743" s="133"/>
      <c r="V743" s="133"/>
      <c r="W743" s="133"/>
      <c r="X743" s="133"/>
    </row>
    <row r="744" spans="1:24" ht="15" x14ac:dyDescent="0.2">
      <c r="A744" s="133"/>
      <c r="B744" s="133"/>
      <c r="C744" s="133"/>
      <c r="D744" s="133"/>
      <c r="E744" s="133"/>
      <c r="F744" s="133"/>
      <c r="G744" s="133"/>
      <c r="H744" s="133"/>
      <c r="I744" s="133"/>
      <c r="J744" s="133"/>
      <c r="K744" s="133"/>
      <c r="L744" s="133"/>
      <c r="M744" s="133"/>
      <c r="N744" s="133"/>
      <c r="O744" s="133"/>
      <c r="P744" s="133"/>
      <c r="Q744" s="133"/>
      <c r="R744" s="133"/>
      <c r="S744" s="133"/>
      <c r="T744" s="133"/>
      <c r="U744" s="133"/>
      <c r="V744" s="133"/>
      <c r="W744" s="133"/>
      <c r="X744" s="133"/>
    </row>
    <row r="745" spans="1:24" ht="15" x14ac:dyDescent="0.2">
      <c r="A745" s="133"/>
      <c r="B745" s="133"/>
      <c r="C745" s="133"/>
      <c r="D745" s="133"/>
      <c r="E745" s="133"/>
      <c r="F745" s="133"/>
      <c r="G745" s="133"/>
      <c r="H745" s="133"/>
      <c r="I745" s="133"/>
      <c r="J745" s="133"/>
      <c r="K745" s="133"/>
      <c r="L745" s="133"/>
      <c r="M745" s="133"/>
      <c r="N745" s="133"/>
      <c r="O745" s="133"/>
      <c r="P745" s="133"/>
      <c r="Q745" s="133"/>
      <c r="R745" s="133"/>
      <c r="S745" s="133"/>
      <c r="T745" s="133"/>
      <c r="U745" s="133"/>
      <c r="V745" s="133"/>
      <c r="W745" s="133"/>
      <c r="X745" s="133"/>
    </row>
    <row r="746" spans="1:24" ht="15" x14ac:dyDescent="0.2">
      <c r="A746" s="133"/>
      <c r="B746" s="133"/>
      <c r="C746" s="133"/>
      <c r="D746" s="133"/>
      <c r="E746" s="133"/>
      <c r="F746" s="133"/>
      <c r="G746" s="133"/>
      <c r="H746" s="133"/>
      <c r="I746" s="133"/>
      <c r="J746" s="133"/>
      <c r="K746" s="133"/>
      <c r="L746" s="133"/>
      <c r="M746" s="133"/>
      <c r="N746" s="133"/>
      <c r="O746" s="133"/>
      <c r="P746" s="133"/>
      <c r="Q746" s="133"/>
      <c r="R746" s="133"/>
      <c r="S746" s="133"/>
      <c r="T746" s="133"/>
      <c r="U746" s="133"/>
      <c r="V746" s="133"/>
      <c r="W746" s="133"/>
      <c r="X746" s="133"/>
    </row>
    <row r="747" spans="1:24" ht="15" x14ac:dyDescent="0.2">
      <c r="A747" s="133"/>
      <c r="B747" s="133"/>
      <c r="C747" s="133"/>
      <c r="D747" s="133"/>
      <c r="E747" s="133"/>
      <c r="F747" s="133"/>
      <c r="G747" s="133"/>
      <c r="H747" s="133"/>
      <c r="I747" s="133"/>
      <c r="J747" s="133"/>
      <c r="K747" s="133"/>
      <c r="L747" s="133"/>
      <c r="M747" s="133"/>
      <c r="N747" s="133"/>
      <c r="O747" s="133"/>
      <c r="P747" s="133"/>
      <c r="Q747" s="133"/>
      <c r="R747" s="133"/>
      <c r="S747" s="133"/>
      <c r="T747" s="133"/>
      <c r="U747" s="133"/>
      <c r="V747" s="133"/>
      <c r="W747" s="133"/>
      <c r="X747" s="133"/>
    </row>
    <row r="748" spans="1:24" ht="15" x14ac:dyDescent="0.2">
      <c r="A748" s="133"/>
      <c r="B748" s="133"/>
      <c r="C748" s="133"/>
      <c r="D748" s="133"/>
      <c r="E748" s="133"/>
      <c r="F748" s="133"/>
      <c r="G748" s="133"/>
      <c r="H748" s="133"/>
      <c r="I748" s="133"/>
      <c r="J748" s="133"/>
      <c r="K748" s="133"/>
      <c r="L748" s="133"/>
      <c r="M748" s="133"/>
      <c r="N748" s="133"/>
      <c r="O748" s="133"/>
      <c r="P748" s="133"/>
      <c r="Q748" s="133"/>
      <c r="R748" s="133"/>
      <c r="S748" s="133"/>
      <c r="T748" s="133"/>
      <c r="U748" s="133"/>
      <c r="V748" s="133"/>
      <c r="W748" s="133"/>
      <c r="X748" s="133"/>
    </row>
    <row r="749" spans="1:24" ht="15" x14ac:dyDescent="0.2">
      <c r="A749" s="133"/>
      <c r="B749" s="133"/>
      <c r="C749" s="133"/>
      <c r="D749" s="133"/>
      <c r="E749" s="133"/>
      <c r="F749" s="133"/>
      <c r="G749" s="133"/>
      <c r="H749" s="133"/>
      <c r="I749" s="133"/>
      <c r="J749" s="133"/>
      <c r="K749" s="133"/>
      <c r="L749" s="133"/>
      <c r="M749" s="133"/>
      <c r="N749" s="133"/>
      <c r="O749" s="133"/>
      <c r="P749" s="133"/>
      <c r="Q749" s="133"/>
      <c r="R749" s="133"/>
      <c r="S749" s="133"/>
      <c r="T749" s="133"/>
      <c r="U749" s="133"/>
      <c r="V749" s="133"/>
      <c r="W749" s="133"/>
      <c r="X749" s="133"/>
    </row>
    <row r="750" spans="1:24" ht="15" x14ac:dyDescent="0.2">
      <c r="A750" s="133"/>
      <c r="B750" s="133"/>
      <c r="C750" s="133"/>
      <c r="D750" s="133"/>
      <c r="E750" s="133"/>
      <c r="F750" s="133"/>
      <c r="G750" s="133"/>
      <c r="H750" s="133"/>
      <c r="I750" s="133"/>
      <c r="J750" s="133"/>
      <c r="K750" s="133"/>
      <c r="L750" s="133"/>
      <c r="M750" s="133"/>
      <c r="N750" s="133"/>
      <c r="O750" s="133"/>
      <c r="P750" s="133"/>
      <c r="Q750" s="133"/>
      <c r="R750" s="133"/>
      <c r="S750" s="133"/>
      <c r="T750" s="133"/>
      <c r="U750" s="133"/>
      <c r="V750" s="133"/>
      <c r="W750" s="133"/>
      <c r="X750" s="133"/>
    </row>
    <row r="751" spans="1:24" ht="15" x14ac:dyDescent="0.2">
      <c r="A751" s="133"/>
      <c r="B751" s="133"/>
      <c r="C751" s="133"/>
      <c r="D751" s="133"/>
      <c r="E751" s="133"/>
      <c r="F751" s="133"/>
      <c r="G751" s="133"/>
      <c r="H751" s="133"/>
      <c r="I751" s="133"/>
      <c r="J751" s="133"/>
      <c r="K751" s="133"/>
      <c r="L751" s="133"/>
      <c r="M751" s="133"/>
      <c r="N751" s="133"/>
      <c r="O751" s="133"/>
      <c r="P751" s="133"/>
      <c r="Q751" s="133"/>
      <c r="R751" s="133"/>
      <c r="S751" s="133"/>
      <c r="T751" s="133"/>
      <c r="U751" s="133"/>
      <c r="V751" s="133"/>
      <c r="W751" s="133"/>
      <c r="X751" s="133"/>
    </row>
    <row r="752" spans="1:24" ht="15" x14ac:dyDescent="0.2">
      <c r="A752" s="133"/>
      <c r="B752" s="133"/>
      <c r="C752" s="133"/>
      <c r="D752" s="133"/>
      <c r="E752" s="133"/>
      <c r="F752" s="133"/>
      <c r="G752" s="133"/>
      <c r="H752" s="133"/>
      <c r="I752" s="133"/>
      <c r="J752" s="133"/>
      <c r="K752" s="133"/>
      <c r="L752" s="133"/>
      <c r="M752" s="133"/>
      <c r="N752" s="133"/>
      <c r="O752" s="133"/>
      <c r="P752" s="133"/>
      <c r="Q752" s="133"/>
      <c r="R752" s="133"/>
      <c r="S752" s="133"/>
      <c r="T752" s="133"/>
      <c r="U752" s="133"/>
      <c r="V752" s="133"/>
      <c r="W752" s="133"/>
      <c r="X752" s="133"/>
    </row>
    <row r="753" spans="1:24" ht="15" x14ac:dyDescent="0.2">
      <c r="A753" s="133"/>
      <c r="B753" s="133"/>
      <c r="C753" s="133"/>
      <c r="D753" s="133"/>
      <c r="E753" s="133"/>
      <c r="F753" s="133"/>
      <c r="G753" s="133"/>
      <c r="H753" s="133"/>
      <c r="I753" s="133"/>
      <c r="J753" s="133"/>
      <c r="K753" s="133"/>
      <c r="L753" s="133"/>
      <c r="M753" s="133"/>
      <c r="N753" s="133"/>
      <c r="O753" s="133"/>
      <c r="P753" s="133"/>
      <c r="Q753" s="133"/>
      <c r="R753" s="133"/>
      <c r="S753" s="133"/>
      <c r="T753" s="133"/>
      <c r="U753" s="133"/>
      <c r="V753" s="133"/>
      <c r="W753" s="133"/>
      <c r="X753" s="133"/>
    </row>
    <row r="754" spans="1:24" ht="15" x14ac:dyDescent="0.2">
      <c r="A754" s="133"/>
      <c r="B754" s="133"/>
      <c r="C754" s="133"/>
      <c r="D754" s="133"/>
      <c r="E754" s="133"/>
      <c r="F754" s="133"/>
      <c r="G754" s="133"/>
      <c r="H754" s="133"/>
      <c r="I754" s="133"/>
      <c r="J754" s="133"/>
      <c r="K754" s="133"/>
      <c r="L754" s="133"/>
      <c r="M754" s="133"/>
      <c r="N754" s="133"/>
      <c r="O754" s="133"/>
      <c r="P754" s="133"/>
      <c r="Q754" s="133"/>
      <c r="R754" s="133"/>
      <c r="S754" s="133"/>
      <c r="T754" s="133"/>
      <c r="U754" s="133"/>
      <c r="V754" s="133"/>
      <c r="W754" s="133"/>
      <c r="X754" s="133"/>
    </row>
    <row r="755" spans="1:24" ht="15" x14ac:dyDescent="0.2">
      <c r="A755" s="133"/>
      <c r="B755" s="133"/>
      <c r="C755" s="133"/>
      <c r="D755" s="133"/>
      <c r="E755" s="133"/>
      <c r="F755" s="133"/>
      <c r="G755" s="133"/>
      <c r="H755" s="133"/>
      <c r="I755" s="133"/>
      <c r="J755" s="133"/>
      <c r="K755" s="133"/>
      <c r="L755" s="133"/>
      <c r="M755" s="133"/>
      <c r="N755" s="133"/>
      <c r="O755" s="133"/>
      <c r="P755" s="133"/>
      <c r="Q755" s="133"/>
      <c r="R755" s="133"/>
      <c r="S755" s="133"/>
      <c r="T755" s="133"/>
      <c r="U755" s="133"/>
      <c r="V755" s="133"/>
      <c r="W755" s="133"/>
      <c r="X755" s="133"/>
    </row>
    <row r="756" spans="1:24" ht="15" x14ac:dyDescent="0.2">
      <c r="A756" s="133"/>
      <c r="B756" s="133"/>
      <c r="C756" s="133"/>
      <c r="D756" s="133"/>
      <c r="E756" s="133"/>
      <c r="F756" s="133"/>
      <c r="G756" s="133"/>
      <c r="H756" s="133"/>
      <c r="I756" s="133"/>
      <c r="J756" s="133"/>
      <c r="K756" s="133"/>
      <c r="L756" s="133"/>
      <c r="M756" s="133"/>
      <c r="N756" s="133"/>
      <c r="O756" s="133"/>
      <c r="P756" s="133"/>
      <c r="Q756" s="133"/>
      <c r="R756" s="133"/>
      <c r="S756" s="133"/>
      <c r="T756" s="133"/>
      <c r="U756" s="133"/>
      <c r="V756" s="133"/>
      <c r="W756" s="133"/>
      <c r="X756" s="133"/>
    </row>
    <row r="757" spans="1:24" ht="15" x14ac:dyDescent="0.2">
      <c r="A757" s="133"/>
      <c r="B757" s="133"/>
      <c r="C757" s="133"/>
      <c r="D757" s="133"/>
      <c r="E757" s="133"/>
      <c r="F757" s="133"/>
      <c r="G757" s="133"/>
      <c r="H757" s="133"/>
      <c r="I757" s="133"/>
      <c r="J757" s="133"/>
      <c r="K757" s="133"/>
      <c r="L757" s="133"/>
      <c r="M757" s="133"/>
      <c r="N757" s="133"/>
      <c r="O757" s="133"/>
      <c r="P757" s="133"/>
      <c r="Q757" s="133"/>
      <c r="R757" s="133"/>
      <c r="S757" s="133"/>
      <c r="T757" s="133"/>
      <c r="U757" s="133"/>
      <c r="V757" s="133"/>
      <c r="W757" s="133"/>
      <c r="X757" s="133"/>
    </row>
    <row r="758" spans="1:24" ht="15" x14ac:dyDescent="0.2">
      <c r="A758" s="133"/>
      <c r="B758" s="133"/>
      <c r="C758" s="133"/>
      <c r="D758" s="133"/>
      <c r="E758" s="133"/>
      <c r="F758" s="133"/>
      <c r="G758" s="133"/>
      <c r="H758" s="133"/>
      <c r="I758" s="133"/>
      <c r="J758" s="133"/>
      <c r="K758" s="133"/>
      <c r="L758" s="133"/>
      <c r="M758" s="133"/>
      <c r="N758" s="133"/>
      <c r="O758" s="133"/>
      <c r="P758" s="133"/>
      <c r="Q758" s="133"/>
      <c r="R758" s="133"/>
      <c r="S758" s="133"/>
      <c r="T758" s="133"/>
      <c r="U758" s="133"/>
      <c r="V758" s="133"/>
      <c r="W758" s="133"/>
      <c r="X758" s="133"/>
    </row>
    <row r="759" spans="1:24" ht="15" x14ac:dyDescent="0.2">
      <c r="A759" s="133"/>
      <c r="B759" s="133"/>
      <c r="C759" s="133"/>
      <c r="D759" s="133"/>
      <c r="E759" s="133"/>
      <c r="F759" s="133"/>
      <c r="G759" s="133"/>
      <c r="H759" s="133"/>
      <c r="I759" s="133"/>
      <c r="J759" s="133"/>
      <c r="K759" s="133"/>
      <c r="L759" s="133"/>
      <c r="M759" s="133"/>
      <c r="N759" s="133"/>
      <c r="O759" s="133"/>
      <c r="P759" s="133"/>
      <c r="Q759" s="133"/>
      <c r="R759" s="133"/>
      <c r="S759" s="133"/>
      <c r="T759" s="133"/>
      <c r="U759" s="133"/>
      <c r="V759" s="133"/>
      <c r="W759" s="133"/>
      <c r="X759" s="133"/>
    </row>
    <row r="760" spans="1:24" ht="15" x14ac:dyDescent="0.2">
      <c r="A760" s="133"/>
      <c r="B760" s="133"/>
      <c r="C760" s="133"/>
      <c r="D760" s="133"/>
      <c r="E760" s="133"/>
      <c r="F760" s="133"/>
      <c r="G760" s="133"/>
      <c r="H760" s="133"/>
      <c r="I760" s="133"/>
      <c r="J760" s="133"/>
      <c r="K760" s="133"/>
      <c r="L760" s="133"/>
      <c r="M760" s="133"/>
      <c r="N760" s="133"/>
      <c r="O760" s="133"/>
      <c r="P760" s="133"/>
      <c r="Q760" s="133"/>
      <c r="R760" s="133"/>
      <c r="S760" s="133"/>
      <c r="T760" s="133"/>
      <c r="U760" s="133"/>
      <c r="V760" s="133"/>
      <c r="W760" s="133"/>
      <c r="X760" s="133"/>
    </row>
    <row r="761" spans="1:24" ht="15" x14ac:dyDescent="0.2">
      <c r="A761" s="133"/>
      <c r="B761" s="133"/>
      <c r="C761" s="133"/>
      <c r="D761" s="133"/>
      <c r="E761" s="133"/>
      <c r="F761" s="133"/>
      <c r="G761" s="133"/>
      <c r="H761" s="133"/>
      <c r="I761" s="133"/>
      <c r="J761" s="133"/>
      <c r="K761" s="133"/>
      <c r="L761" s="133"/>
      <c r="M761" s="133"/>
      <c r="N761" s="133"/>
      <c r="O761" s="133"/>
      <c r="P761" s="133"/>
      <c r="Q761" s="133"/>
      <c r="R761" s="133"/>
      <c r="S761" s="133"/>
      <c r="T761" s="133"/>
      <c r="U761" s="133"/>
      <c r="V761" s="133"/>
      <c r="W761" s="133"/>
      <c r="X761" s="133"/>
    </row>
    <row r="762" spans="1:24" ht="15" x14ac:dyDescent="0.2">
      <c r="A762" s="133"/>
      <c r="B762" s="133"/>
      <c r="C762" s="133"/>
      <c r="D762" s="133"/>
      <c r="E762" s="133"/>
      <c r="F762" s="133"/>
      <c r="G762" s="133"/>
      <c r="H762" s="133"/>
      <c r="I762" s="133"/>
      <c r="J762" s="133"/>
      <c r="K762" s="133"/>
      <c r="L762" s="133"/>
      <c r="M762" s="133"/>
      <c r="N762" s="133"/>
      <c r="O762" s="133"/>
      <c r="P762" s="133"/>
      <c r="Q762" s="133"/>
      <c r="R762" s="133"/>
      <c r="S762" s="133"/>
      <c r="T762" s="133"/>
      <c r="U762" s="133"/>
      <c r="V762" s="133"/>
      <c r="W762" s="133"/>
      <c r="X762" s="133"/>
    </row>
    <row r="763" spans="1:24" ht="15" x14ac:dyDescent="0.2">
      <c r="A763" s="133"/>
      <c r="B763" s="133"/>
      <c r="C763" s="133"/>
      <c r="D763" s="133"/>
      <c r="E763" s="133"/>
      <c r="F763" s="133"/>
      <c r="G763" s="133"/>
      <c r="H763" s="133"/>
      <c r="I763" s="133"/>
      <c r="J763" s="133"/>
      <c r="K763" s="133"/>
      <c r="L763" s="133"/>
      <c r="M763" s="133"/>
      <c r="N763" s="133"/>
      <c r="O763" s="133"/>
      <c r="P763" s="133"/>
      <c r="Q763" s="133"/>
      <c r="R763" s="133"/>
      <c r="S763" s="133"/>
      <c r="T763" s="133"/>
      <c r="U763" s="133"/>
      <c r="V763" s="133"/>
      <c r="W763" s="133"/>
      <c r="X763" s="133"/>
    </row>
    <row r="764" spans="1:24" ht="15" x14ac:dyDescent="0.2">
      <c r="A764" s="133"/>
      <c r="B764" s="133"/>
      <c r="C764" s="133"/>
      <c r="D764" s="133"/>
      <c r="E764" s="133"/>
      <c r="F764" s="133"/>
      <c r="G764" s="133"/>
      <c r="H764" s="133"/>
      <c r="I764" s="133"/>
      <c r="J764" s="133"/>
      <c r="K764" s="133"/>
      <c r="L764" s="133"/>
      <c r="M764" s="133"/>
      <c r="N764" s="133"/>
      <c r="O764" s="133"/>
      <c r="P764" s="133"/>
      <c r="Q764" s="133"/>
      <c r="R764" s="133"/>
      <c r="S764" s="133"/>
      <c r="T764" s="133"/>
      <c r="U764" s="133"/>
      <c r="V764" s="133"/>
      <c r="W764" s="133"/>
      <c r="X764" s="133"/>
    </row>
    <row r="765" spans="1:24" ht="15" x14ac:dyDescent="0.2">
      <c r="A765" s="133"/>
      <c r="B765" s="133"/>
      <c r="C765" s="133"/>
      <c r="D765" s="133"/>
      <c r="E765" s="133"/>
      <c r="F765" s="133"/>
      <c r="G765" s="133"/>
      <c r="H765" s="133"/>
      <c r="I765" s="133"/>
      <c r="J765" s="133"/>
      <c r="K765" s="133"/>
      <c r="L765" s="133"/>
      <c r="M765" s="133"/>
      <c r="N765" s="133"/>
      <c r="O765" s="133"/>
      <c r="P765" s="133"/>
      <c r="Q765" s="133"/>
      <c r="R765" s="133"/>
      <c r="S765" s="133"/>
      <c r="T765" s="133"/>
      <c r="U765" s="133"/>
      <c r="V765" s="133"/>
      <c r="W765" s="133"/>
      <c r="X765" s="133"/>
    </row>
    <row r="766" spans="1:24" ht="15" x14ac:dyDescent="0.2">
      <c r="A766" s="133"/>
      <c r="B766" s="133"/>
      <c r="C766" s="133"/>
      <c r="D766" s="133"/>
      <c r="E766" s="133"/>
      <c r="F766" s="133"/>
      <c r="G766" s="133"/>
      <c r="H766" s="133"/>
      <c r="I766" s="133"/>
      <c r="J766" s="133"/>
      <c r="K766" s="133"/>
      <c r="L766" s="133"/>
      <c r="M766" s="133"/>
      <c r="N766" s="133"/>
      <c r="O766" s="133"/>
      <c r="P766" s="133"/>
      <c r="Q766" s="133"/>
      <c r="R766" s="133"/>
      <c r="S766" s="133"/>
      <c r="T766" s="133"/>
      <c r="U766" s="133"/>
      <c r="V766" s="133"/>
      <c r="W766" s="133"/>
      <c r="X766" s="133"/>
    </row>
    <row r="767" spans="1:24" ht="15" x14ac:dyDescent="0.2">
      <c r="A767" s="133"/>
      <c r="B767" s="133"/>
      <c r="C767" s="133"/>
      <c r="D767" s="133"/>
      <c r="E767" s="133"/>
      <c r="F767" s="133"/>
      <c r="G767" s="133"/>
      <c r="H767" s="133"/>
      <c r="I767" s="133"/>
      <c r="J767" s="133"/>
      <c r="K767" s="133"/>
      <c r="L767" s="133"/>
      <c r="M767" s="133"/>
      <c r="N767" s="133"/>
      <c r="O767" s="133"/>
      <c r="P767" s="133"/>
      <c r="Q767" s="133"/>
      <c r="R767" s="133"/>
      <c r="S767" s="133"/>
      <c r="T767" s="133"/>
      <c r="U767" s="133"/>
      <c r="V767" s="133"/>
      <c r="W767" s="133"/>
      <c r="X767" s="133"/>
    </row>
    <row r="768" spans="1:24" ht="15" x14ac:dyDescent="0.2">
      <c r="A768" s="133"/>
      <c r="B768" s="133"/>
      <c r="C768" s="133"/>
      <c r="D768" s="133"/>
      <c r="E768" s="133"/>
      <c r="F768" s="133"/>
      <c r="G768" s="133"/>
      <c r="H768" s="133"/>
      <c r="I768" s="133"/>
      <c r="J768" s="133"/>
      <c r="K768" s="133"/>
      <c r="L768" s="133"/>
      <c r="M768" s="133"/>
      <c r="N768" s="133"/>
      <c r="O768" s="133"/>
      <c r="P768" s="133"/>
      <c r="Q768" s="133"/>
      <c r="R768" s="133"/>
      <c r="S768" s="133"/>
      <c r="T768" s="133"/>
      <c r="U768" s="133"/>
      <c r="V768" s="133"/>
      <c r="W768" s="133"/>
      <c r="X768" s="133"/>
    </row>
    <row r="769" spans="1:24" ht="15" x14ac:dyDescent="0.2">
      <c r="A769" s="133"/>
      <c r="B769" s="133"/>
      <c r="C769" s="133"/>
      <c r="D769" s="133"/>
      <c r="E769" s="133"/>
      <c r="F769" s="133"/>
      <c r="G769" s="133"/>
      <c r="H769" s="133"/>
      <c r="I769" s="133"/>
      <c r="J769" s="133"/>
      <c r="K769" s="133"/>
      <c r="L769" s="133"/>
      <c r="M769" s="133"/>
      <c r="N769" s="133"/>
      <c r="O769" s="133"/>
      <c r="P769" s="133"/>
      <c r="Q769" s="133"/>
      <c r="R769" s="133"/>
      <c r="S769" s="133"/>
      <c r="T769" s="133"/>
      <c r="U769" s="133"/>
      <c r="V769" s="133"/>
      <c r="W769" s="133"/>
      <c r="X769" s="133"/>
    </row>
    <row r="770" spans="1:24" ht="15" x14ac:dyDescent="0.2">
      <c r="A770" s="133"/>
      <c r="B770" s="133"/>
      <c r="C770" s="133"/>
      <c r="D770" s="133"/>
      <c r="E770" s="133"/>
      <c r="F770" s="133"/>
      <c r="G770" s="133"/>
      <c r="H770" s="133"/>
      <c r="I770" s="133"/>
      <c r="J770" s="133"/>
      <c r="K770" s="133"/>
      <c r="L770" s="133"/>
      <c r="M770" s="133"/>
      <c r="N770" s="133"/>
      <c r="O770" s="133"/>
      <c r="P770" s="133"/>
      <c r="Q770" s="133"/>
      <c r="R770" s="133"/>
      <c r="S770" s="133"/>
      <c r="T770" s="133"/>
      <c r="U770" s="133"/>
      <c r="V770" s="133"/>
      <c r="W770" s="133"/>
      <c r="X770" s="133"/>
    </row>
    <row r="771" spans="1:24" ht="15" x14ac:dyDescent="0.2">
      <c r="A771" s="133"/>
      <c r="B771" s="133"/>
      <c r="C771" s="133"/>
      <c r="D771" s="133"/>
      <c r="E771" s="133"/>
      <c r="F771" s="133"/>
      <c r="G771" s="133"/>
      <c r="H771" s="133"/>
      <c r="I771" s="133"/>
      <c r="J771" s="133"/>
      <c r="K771" s="133"/>
      <c r="L771" s="133"/>
      <c r="M771" s="133"/>
      <c r="N771" s="133"/>
      <c r="O771" s="133"/>
      <c r="P771" s="133"/>
      <c r="Q771" s="133"/>
      <c r="R771" s="133"/>
      <c r="S771" s="133"/>
      <c r="T771" s="133"/>
      <c r="U771" s="133"/>
      <c r="V771" s="133"/>
      <c r="W771" s="133"/>
      <c r="X771" s="133"/>
    </row>
    <row r="772" spans="1:24" ht="15" x14ac:dyDescent="0.2">
      <c r="A772" s="133"/>
      <c r="B772" s="133"/>
      <c r="C772" s="133"/>
      <c r="D772" s="133"/>
      <c r="E772" s="133"/>
      <c r="F772" s="133"/>
      <c r="G772" s="133"/>
      <c r="H772" s="133"/>
      <c r="I772" s="133"/>
      <c r="J772" s="133"/>
      <c r="K772" s="133"/>
      <c r="L772" s="133"/>
      <c r="M772" s="133"/>
      <c r="N772" s="133"/>
      <c r="O772" s="133"/>
      <c r="P772" s="133"/>
      <c r="Q772" s="133"/>
      <c r="R772" s="133"/>
      <c r="S772" s="133"/>
      <c r="T772" s="133"/>
      <c r="U772" s="133"/>
      <c r="V772" s="133"/>
      <c r="W772" s="133"/>
      <c r="X772" s="133"/>
    </row>
    <row r="773" spans="1:24" ht="15" x14ac:dyDescent="0.2">
      <c r="A773" s="133"/>
      <c r="B773" s="133"/>
      <c r="C773" s="133"/>
      <c r="D773" s="133"/>
      <c r="E773" s="133"/>
      <c r="F773" s="133"/>
      <c r="G773" s="133"/>
      <c r="H773" s="133"/>
      <c r="I773" s="133"/>
      <c r="J773" s="133"/>
      <c r="K773" s="133"/>
      <c r="L773" s="133"/>
      <c r="M773" s="133"/>
      <c r="N773" s="133"/>
      <c r="O773" s="133"/>
      <c r="P773" s="133"/>
      <c r="Q773" s="133"/>
      <c r="R773" s="133"/>
      <c r="S773" s="133"/>
      <c r="T773" s="133"/>
      <c r="U773" s="133"/>
      <c r="V773" s="133"/>
      <c r="W773" s="133"/>
      <c r="X773" s="133"/>
    </row>
    <row r="774" spans="1:24" ht="15" x14ac:dyDescent="0.2">
      <c r="A774" s="133"/>
      <c r="B774" s="133"/>
      <c r="C774" s="133"/>
      <c r="D774" s="133"/>
      <c r="E774" s="133"/>
      <c r="F774" s="133"/>
      <c r="G774" s="133"/>
      <c r="H774" s="133"/>
      <c r="I774" s="133"/>
      <c r="J774" s="133"/>
      <c r="K774" s="133"/>
      <c r="L774" s="133"/>
      <c r="M774" s="133"/>
      <c r="N774" s="133"/>
      <c r="O774" s="133"/>
      <c r="P774" s="133"/>
      <c r="Q774" s="133"/>
      <c r="R774" s="133"/>
      <c r="S774" s="133"/>
      <c r="T774" s="133"/>
      <c r="U774" s="133"/>
      <c r="V774" s="133"/>
      <c r="W774" s="133"/>
      <c r="X774" s="133"/>
    </row>
    <row r="775" spans="1:24" ht="15" x14ac:dyDescent="0.2">
      <c r="A775" s="133"/>
      <c r="B775" s="133"/>
      <c r="C775" s="133"/>
      <c r="D775" s="133"/>
      <c r="E775" s="133"/>
      <c r="F775" s="133"/>
      <c r="G775" s="133"/>
      <c r="H775" s="133"/>
      <c r="I775" s="133"/>
      <c r="J775" s="133"/>
      <c r="K775" s="133"/>
      <c r="L775" s="133"/>
      <c r="M775" s="133"/>
      <c r="N775" s="133"/>
      <c r="O775" s="133"/>
      <c r="P775" s="133"/>
      <c r="Q775" s="133"/>
      <c r="R775" s="133"/>
      <c r="S775" s="133"/>
      <c r="T775" s="133"/>
      <c r="U775" s="133"/>
      <c r="V775" s="133"/>
      <c r="W775" s="133"/>
      <c r="X775" s="133"/>
    </row>
    <row r="776" spans="1:24" ht="15" x14ac:dyDescent="0.2">
      <c r="A776" s="133"/>
      <c r="B776" s="133"/>
      <c r="C776" s="133"/>
      <c r="D776" s="133"/>
      <c r="E776" s="133"/>
      <c r="F776" s="133"/>
      <c r="G776" s="133"/>
      <c r="H776" s="133"/>
      <c r="I776" s="133"/>
      <c r="J776" s="133"/>
      <c r="K776" s="133"/>
      <c r="L776" s="133"/>
      <c r="M776" s="133"/>
      <c r="N776" s="133"/>
      <c r="O776" s="133"/>
      <c r="P776" s="133"/>
      <c r="Q776" s="133"/>
      <c r="R776" s="133"/>
      <c r="S776" s="133"/>
      <c r="T776" s="133"/>
      <c r="U776" s="133"/>
      <c r="V776" s="133"/>
      <c r="W776" s="133"/>
      <c r="X776" s="133"/>
    </row>
    <row r="777" spans="1:24" ht="15" x14ac:dyDescent="0.2">
      <c r="A777" s="133"/>
      <c r="B777" s="133"/>
      <c r="C777" s="133"/>
      <c r="D777" s="133"/>
      <c r="E777" s="133"/>
      <c r="F777" s="133"/>
      <c r="G777" s="133"/>
      <c r="H777" s="133"/>
      <c r="I777" s="133"/>
      <c r="J777" s="133"/>
      <c r="K777" s="133"/>
      <c r="L777" s="133"/>
      <c r="M777" s="133"/>
      <c r="N777" s="133"/>
      <c r="O777" s="133"/>
      <c r="P777" s="133"/>
      <c r="Q777" s="133"/>
      <c r="R777" s="133"/>
      <c r="S777" s="133"/>
      <c r="T777" s="133"/>
      <c r="U777" s="133"/>
      <c r="V777" s="133"/>
      <c r="W777" s="133"/>
      <c r="X777" s="133"/>
    </row>
    <row r="778" spans="1:24" ht="15" x14ac:dyDescent="0.2">
      <c r="A778" s="133"/>
      <c r="B778" s="133"/>
      <c r="C778" s="133"/>
      <c r="D778" s="133"/>
      <c r="E778" s="133"/>
      <c r="F778" s="133"/>
      <c r="G778" s="133"/>
      <c r="H778" s="133"/>
      <c r="I778" s="133"/>
      <c r="J778" s="133"/>
      <c r="K778" s="133"/>
      <c r="L778" s="133"/>
      <c r="M778" s="133"/>
      <c r="N778" s="133"/>
      <c r="O778" s="133"/>
      <c r="P778" s="133"/>
      <c r="Q778" s="133"/>
      <c r="R778" s="133"/>
      <c r="S778" s="133"/>
      <c r="T778" s="133"/>
      <c r="U778" s="133"/>
      <c r="V778" s="133"/>
      <c r="W778" s="133"/>
      <c r="X778" s="133"/>
    </row>
    <row r="779" spans="1:24" ht="15" x14ac:dyDescent="0.2">
      <c r="A779" s="133"/>
      <c r="B779" s="133"/>
      <c r="C779" s="133"/>
      <c r="D779" s="133"/>
      <c r="E779" s="133"/>
      <c r="F779" s="133"/>
      <c r="G779" s="133"/>
      <c r="H779" s="133"/>
      <c r="I779" s="133"/>
      <c r="J779" s="133"/>
      <c r="K779" s="133"/>
      <c r="L779" s="133"/>
      <c r="M779" s="133"/>
      <c r="N779" s="133"/>
      <c r="O779" s="133"/>
      <c r="P779" s="133"/>
      <c r="Q779" s="133"/>
      <c r="R779" s="133"/>
      <c r="S779" s="133"/>
      <c r="T779" s="133"/>
      <c r="U779" s="133"/>
      <c r="V779" s="133"/>
      <c r="W779" s="133"/>
      <c r="X779" s="133"/>
    </row>
    <row r="780" spans="1:24" ht="15" x14ac:dyDescent="0.2">
      <c r="A780" s="133"/>
      <c r="B780" s="133"/>
      <c r="C780" s="133"/>
      <c r="D780" s="133"/>
      <c r="E780" s="133"/>
      <c r="F780" s="133"/>
      <c r="G780" s="133"/>
      <c r="H780" s="133"/>
      <c r="I780" s="133"/>
      <c r="J780" s="133"/>
      <c r="K780" s="133"/>
      <c r="L780" s="133"/>
      <c r="M780" s="133"/>
      <c r="N780" s="133"/>
      <c r="O780" s="133"/>
      <c r="P780" s="133"/>
      <c r="Q780" s="133"/>
      <c r="R780" s="133"/>
      <c r="S780" s="133"/>
      <c r="T780" s="133"/>
      <c r="U780" s="133"/>
      <c r="V780" s="133"/>
      <c r="W780" s="133"/>
      <c r="X780" s="133"/>
    </row>
    <row r="781" spans="1:24" ht="15" x14ac:dyDescent="0.2">
      <c r="A781" s="133"/>
      <c r="B781" s="133"/>
      <c r="C781" s="133"/>
      <c r="D781" s="133"/>
      <c r="E781" s="133"/>
      <c r="F781" s="133"/>
      <c r="G781" s="133"/>
      <c r="H781" s="133"/>
      <c r="I781" s="133"/>
      <c r="J781" s="133"/>
      <c r="K781" s="133"/>
      <c r="L781" s="133"/>
      <c r="M781" s="133"/>
      <c r="N781" s="133"/>
      <c r="O781" s="133"/>
      <c r="P781" s="133"/>
      <c r="Q781" s="133"/>
      <c r="R781" s="133"/>
      <c r="S781" s="133"/>
      <c r="T781" s="133"/>
      <c r="U781" s="133"/>
      <c r="V781" s="133"/>
      <c r="W781" s="133"/>
      <c r="X781" s="133"/>
    </row>
    <row r="782" spans="1:24" ht="15" x14ac:dyDescent="0.2">
      <c r="A782" s="133"/>
      <c r="B782" s="133"/>
      <c r="C782" s="133"/>
      <c r="D782" s="133"/>
      <c r="E782" s="133"/>
      <c r="F782" s="133"/>
      <c r="G782" s="133"/>
      <c r="H782" s="133"/>
      <c r="I782" s="133"/>
      <c r="J782" s="133"/>
      <c r="K782" s="133"/>
      <c r="L782" s="133"/>
      <c r="M782" s="133"/>
      <c r="N782" s="133"/>
      <c r="O782" s="133"/>
      <c r="P782" s="133"/>
      <c r="Q782" s="133"/>
      <c r="R782" s="133"/>
      <c r="S782" s="133"/>
      <c r="T782" s="133"/>
      <c r="U782" s="133"/>
      <c r="V782" s="133"/>
      <c r="W782" s="133"/>
      <c r="X782" s="133"/>
    </row>
    <row r="783" spans="1:24" ht="15" x14ac:dyDescent="0.2">
      <c r="A783" s="133"/>
      <c r="B783" s="133"/>
      <c r="C783" s="133"/>
      <c r="D783" s="133"/>
      <c r="E783" s="133"/>
      <c r="F783" s="133"/>
      <c r="G783" s="133"/>
      <c r="H783" s="133"/>
      <c r="I783" s="133"/>
      <c r="J783" s="133"/>
      <c r="K783" s="133"/>
      <c r="L783" s="133"/>
      <c r="M783" s="133"/>
      <c r="N783" s="133"/>
      <c r="O783" s="133"/>
      <c r="P783" s="133"/>
      <c r="Q783" s="133"/>
      <c r="R783" s="133"/>
      <c r="S783" s="133"/>
      <c r="T783" s="133"/>
      <c r="U783" s="133"/>
      <c r="V783" s="133"/>
      <c r="W783" s="133"/>
      <c r="X783" s="133"/>
    </row>
    <row r="784" spans="1:24" ht="15" x14ac:dyDescent="0.2">
      <c r="A784" s="133"/>
      <c r="B784" s="133"/>
      <c r="C784" s="133"/>
      <c r="D784" s="133"/>
      <c r="E784" s="133"/>
      <c r="F784" s="133"/>
      <c r="G784" s="133"/>
      <c r="H784" s="133"/>
      <c r="I784" s="133"/>
      <c r="J784" s="133"/>
      <c r="K784" s="133"/>
      <c r="L784" s="133"/>
      <c r="M784" s="133"/>
      <c r="N784" s="133"/>
      <c r="O784" s="133"/>
      <c r="P784" s="133"/>
      <c r="Q784" s="133"/>
      <c r="R784" s="133"/>
      <c r="S784" s="133"/>
      <c r="T784" s="133"/>
      <c r="U784" s="133"/>
      <c r="V784" s="133"/>
      <c r="W784" s="133"/>
      <c r="X784" s="133"/>
    </row>
    <row r="785" spans="1:24" ht="15" x14ac:dyDescent="0.2">
      <c r="A785" s="133"/>
      <c r="B785" s="133"/>
      <c r="C785" s="133"/>
      <c r="D785" s="133"/>
      <c r="E785" s="133"/>
      <c r="F785" s="133"/>
      <c r="G785" s="133"/>
      <c r="H785" s="133"/>
      <c r="I785" s="133"/>
      <c r="J785" s="133"/>
      <c r="K785" s="133"/>
      <c r="L785" s="133"/>
      <c r="M785" s="133"/>
      <c r="N785" s="133"/>
      <c r="O785" s="133"/>
      <c r="P785" s="133"/>
      <c r="Q785" s="133"/>
      <c r="R785" s="133"/>
      <c r="S785" s="133"/>
      <c r="T785" s="133"/>
      <c r="U785" s="133"/>
      <c r="V785" s="133"/>
      <c r="W785" s="133"/>
      <c r="X785" s="133"/>
    </row>
    <row r="786" spans="1:24" ht="15" x14ac:dyDescent="0.2">
      <c r="A786" s="133"/>
      <c r="B786" s="133"/>
      <c r="C786" s="133"/>
      <c r="D786" s="133"/>
      <c r="E786" s="133"/>
      <c r="F786" s="133"/>
      <c r="G786" s="133"/>
      <c r="H786" s="133"/>
      <c r="I786" s="133"/>
      <c r="J786" s="133"/>
      <c r="K786" s="133"/>
      <c r="L786" s="133"/>
      <c r="M786" s="133"/>
      <c r="N786" s="133"/>
      <c r="O786" s="133"/>
      <c r="P786" s="133"/>
      <c r="Q786" s="133"/>
      <c r="R786" s="133"/>
      <c r="S786" s="133"/>
      <c r="T786" s="133"/>
      <c r="U786" s="133"/>
      <c r="V786" s="133"/>
      <c r="W786" s="133"/>
      <c r="X786" s="133"/>
    </row>
    <row r="787" spans="1:24" ht="15" x14ac:dyDescent="0.2">
      <c r="A787" s="133"/>
      <c r="B787" s="133"/>
      <c r="C787" s="133"/>
      <c r="D787" s="133"/>
      <c r="E787" s="133"/>
      <c r="F787" s="133"/>
      <c r="G787" s="133"/>
      <c r="H787" s="133"/>
      <c r="I787" s="133"/>
      <c r="J787" s="133"/>
      <c r="K787" s="133"/>
      <c r="L787" s="133"/>
      <c r="M787" s="133"/>
      <c r="N787" s="133"/>
      <c r="O787" s="133"/>
      <c r="P787" s="133"/>
      <c r="Q787" s="133"/>
      <c r="R787" s="133"/>
      <c r="S787" s="133"/>
      <c r="T787" s="133"/>
      <c r="U787" s="133"/>
      <c r="V787" s="133"/>
      <c r="W787" s="133"/>
      <c r="X787" s="133"/>
    </row>
    <row r="788" spans="1:24" ht="15" x14ac:dyDescent="0.2">
      <c r="A788" s="133"/>
      <c r="B788" s="133"/>
      <c r="C788" s="133"/>
      <c r="D788" s="133"/>
      <c r="E788" s="133"/>
      <c r="F788" s="133"/>
      <c r="G788" s="133"/>
      <c r="H788" s="133"/>
      <c r="I788" s="133"/>
      <c r="J788" s="133"/>
      <c r="K788" s="133"/>
      <c r="L788" s="133"/>
      <c r="M788" s="133"/>
      <c r="N788" s="133"/>
      <c r="O788" s="133"/>
      <c r="P788" s="133"/>
      <c r="Q788" s="133"/>
      <c r="R788" s="133"/>
      <c r="S788" s="133"/>
      <c r="T788" s="133"/>
      <c r="U788" s="133"/>
      <c r="V788" s="133"/>
      <c r="W788" s="133"/>
      <c r="X788" s="133"/>
    </row>
    <row r="789" spans="1:24" ht="15" x14ac:dyDescent="0.2">
      <c r="A789" s="133"/>
      <c r="B789" s="133"/>
      <c r="C789" s="133"/>
      <c r="D789" s="133"/>
      <c r="E789" s="133"/>
      <c r="F789" s="133"/>
      <c r="G789" s="133"/>
      <c r="H789" s="133"/>
      <c r="I789" s="133"/>
      <c r="J789" s="133"/>
      <c r="K789" s="133"/>
      <c r="L789" s="133"/>
      <c r="M789" s="133"/>
      <c r="N789" s="133"/>
      <c r="O789" s="133"/>
      <c r="P789" s="133"/>
      <c r="Q789" s="133"/>
      <c r="R789" s="133"/>
      <c r="S789" s="133"/>
      <c r="T789" s="133"/>
      <c r="U789" s="133"/>
      <c r="V789" s="133"/>
      <c r="W789" s="133"/>
      <c r="X789" s="133"/>
    </row>
    <row r="790" spans="1:24" ht="15" x14ac:dyDescent="0.2">
      <c r="A790" s="133"/>
      <c r="B790" s="133"/>
      <c r="C790" s="133"/>
      <c r="D790" s="133"/>
      <c r="E790" s="133"/>
      <c r="F790" s="133"/>
      <c r="G790" s="133"/>
      <c r="H790" s="133"/>
      <c r="I790" s="133"/>
      <c r="J790" s="133"/>
      <c r="K790" s="133"/>
      <c r="L790" s="133"/>
      <c r="M790" s="133"/>
      <c r="N790" s="133"/>
      <c r="O790" s="133"/>
      <c r="P790" s="133"/>
      <c r="Q790" s="133"/>
      <c r="R790" s="133"/>
      <c r="S790" s="133"/>
      <c r="T790" s="133"/>
      <c r="U790" s="133"/>
      <c r="V790" s="133"/>
      <c r="W790" s="133"/>
      <c r="X790" s="133"/>
    </row>
    <row r="791" spans="1:24" ht="15" x14ac:dyDescent="0.2">
      <c r="A791" s="133"/>
      <c r="B791" s="133"/>
      <c r="C791" s="133"/>
      <c r="D791" s="133"/>
      <c r="E791" s="133"/>
      <c r="F791" s="133"/>
      <c r="G791" s="133"/>
      <c r="H791" s="133"/>
      <c r="I791" s="133"/>
      <c r="J791" s="133"/>
      <c r="K791" s="133"/>
      <c r="L791" s="133"/>
      <c r="M791" s="133"/>
      <c r="N791" s="133"/>
      <c r="O791" s="133"/>
      <c r="P791" s="133"/>
      <c r="Q791" s="133"/>
      <c r="R791" s="133"/>
      <c r="S791" s="133"/>
      <c r="T791" s="133"/>
      <c r="U791" s="133"/>
      <c r="V791" s="133"/>
      <c r="W791" s="133"/>
      <c r="X791" s="133"/>
    </row>
    <row r="792" spans="1:24" ht="15" x14ac:dyDescent="0.2">
      <c r="A792" s="133"/>
      <c r="B792" s="133"/>
      <c r="C792" s="133"/>
      <c r="D792" s="133"/>
      <c r="E792" s="133"/>
      <c r="F792" s="133"/>
      <c r="G792" s="133"/>
      <c r="H792" s="133"/>
      <c r="I792" s="133"/>
      <c r="J792" s="133"/>
      <c r="K792" s="133"/>
      <c r="L792" s="133"/>
      <c r="M792" s="133"/>
      <c r="N792" s="133"/>
      <c r="O792" s="133"/>
      <c r="P792" s="133"/>
      <c r="Q792" s="133"/>
      <c r="R792" s="133"/>
      <c r="S792" s="133"/>
      <c r="T792" s="133"/>
      <c r="U792" s="133"/>
      <c r="V792" s="133"/>
      <c r="W792" s="133"/>
      <c r="X792" s="133"/>
    </row>
    <row r="793" spans="1:24" ht="15" x14ac:dyDescent="0.2">
      <c r="A793" s="133"/>
      <c r="B793" s="133"/>
      <c r="C793" s="133"/>
      <c r="D793" s="133"/>
      <c r="E793" s="133"/>
      <c r="F793" s="133"/>
      <c r="G793" s="133"/>
      <c r="H793" s="133"/>
      <c r="I793" s="133"/>
      <c r="J793" s="133"/>
      <c r="K793" s="133"/>
      <c r="L793" s="133"/>
      <c r="M793" s="133"/>
      <c r="N793" s="133"/>
      <c r="O793" s="133"/>
      <c r="P793" s="133"/>
      <c r="Q793" s="133"/>
      <c r="R793" s="133"/>
      <c r="S793" s="133"/>
      <c r="T793" s="133"/>
      <c r="U793" s="133"/>
      <c r="V793" s="133"/>
      <c r="W793" s="133"/>
      <c r="X793" s="133"/>
    </row>
    <row r="794" spans="1:24" ht="15" x14ac:dyDescent="0.2">
      <c r="A794" s="133"/>
      <c r="B794" s="133"/>
      <c r="C794" s="133"/>
      <c r="D794" s="133"/>
      <c r="E794" s="133"/>
      <c r="F794" s="133"/>
      <c r="G794" s="133"/>
      <c r="H794" s="133"/>
      <c r="I794" s="133"/>
      <c r="J794" s="133"/>
      <c r="K794" s="133"/>
      <c r="L794" s="133"/>
      <c r="M794" s="133"/>
      <c r="N794" s="133"/>
      <c r="O794" s="133"/>
      <c r="P794" s="133"/>
      <c r="Q794" s="133"/>
      <c r="R794" s="133"/>
      <c r="S794" s="133"/>
      <c r="T794" s="133"/>
      <c r="U794" s="133"/>
      <c r="V794" s="133"/>
      <c r="W794" s="133"/>
      <c r="X794" s="133"/>
    </row>
    <row r="795" spans="1:24" ht="15" x14ac:dyDescent="0.2">
      <c r="A795" s="133"/>
      <c r="B795" s="133"/>
      <c r="C795" s="133"/>
      <c r="D795" s="133"/>
      <c r="E795" s="133"/>
      <c r="F795" s="133"/>
      <c r="G795" s="133"/>
      <c r="H795" s="133"/>
      <c r="I795" s="133"/>
      <c r="J795" s="133"/>
      <c r="K795" s="133"/>
      <c r="L795" s="133"/>
      <c r="M795" s="133"/>
      <c r="N795" s="133"/>
      <c r="O795" s="133"/>
      <c r="P795" s="133"/>
      <c r="Q795" s="133"/>
      <c r="R795" s="133"/>
      <c r="S795" s="133"/>
      <c r="T795" s="133"/>
      <c r="U795" s="133"/>
      <c r="V795" s="133"/>
      <c r="W795" s="133"/>
      <c r="X795" s="133"/>
    </row>
    <row r="796" spans="1:24" ht="15" x14ac:dyDescent="0.2">
      <c r="A796" s="133"/>
      <c r="B796" s="133"/>
      <c r="C796" s="133"/>
      <c r="D796" s="133"/>
      <c r="E796" s="133"/>
      <c r="F796" s="133"/>
      <c r="G796" s="133"/>
      <c r="H796" s="133"/>
      <c r="I796" s="133"/>
      <c r="J796" s="133"/>
      <c r="K796" s="133"/>
      <c r="L796" s="133"/>
      <c r="M796" s="133"/>
      <c r="N796" s="133"/>
      <c r="O796" s="133"/>
      <c r="P796" s="133"/>
      <c r="Q796" s="133"/>
      <c r="R796" s="133"/>
      <c r="S796" s="133"/>
      <c r="T796" s="133"/>
      <c r="U796" s="133"/>
      <c r="V796" s="133"/>
      <c r="W796" s="133"/>
      <c r="X796" s="133"/>
    </row>
    <row r="797" spans="1:24" ht="15" x14ac:dyDescent="0.2">
      <c r="A797" s="133"/>
      <c r="B797" s="133"/>
      <c r="C797" s="133"/>
      <c r="D797" s="133"/>
      <c r="E797" s="133"/>
      <c r="F797" s="133"/>
      <c r="G797" s="133"/>
      <c r="H797" s="133"/>
      <c r="I797" s="133"/>
      <c r="J797" s="133"/>
      <c r="K797" s="133"/>
      <c r="L797" s="133"/>
      <c r="M797" s="133"/>
      <c r="N797" s="133"/>
      <c r="O797" s="133"/>
      <c r="P797" s="133"/>
      <c r="Q797" s="133"/>
      <c r="R797" s="133"/>
      <c r="S797" s="133"/>
      <c r="T797" s="133"/>
      <c r="U797" s="133"/>
      <c r="V797" s="133"/>
      <c r="W797" s="133"/>
      <c r="X797" s="133"/>
    </row>
    <row r="798" spans="1:24" ht="15" x14ac:dyDescent="0.2">
      <c r="A798" s="133"/>
      <c r="B798" s="133"/>
      <c r="C798" s="133"/>
      <c r="D798" s="133"/>
      <c r="E798" s="133"/>
      <c r="F798" s="133"/>
      <c r="G798" s="133"/>
      <c r="H798" s="133"/>
      <c r="I798" s="133"/>
      <c r="J798" s="133"/>
      <c r="K798" s="133"/>
      <c r="L798" s="133"/>
      <c r="M798" s="133"/>
      <c r="N798" s="133"/>
      <c r="O798" s="133"/>
      <c r="P798" s="133"/>
      <c r="Q798" s="133"/>
      <c r="R798" s="133"/>
      <c r="S798" s="133"/>
      <c r="T798" s="133"/>
      <c r="U798" s="133"/>
      <c r="V798" s="133"/>
      <c r="W798" s="133"/>
      <c r="X798" s="133"/>
    </row>
    <row r="799" spans="1:24" ht="15" x14ac:dyDescent="0.2">
      <c r="A799" s="133"/>
      <c r="B799" s="133"/>
      <c r="C799" s="133"/>
      <c r="D799" s="133"/>
      <c r="E799" s="133"/>
      <c r="F799" s="133"/>
      <c r="G799" s="133"/>
      <c r="H799" s="133"/>
      <c r="I799" s="133"/>
      <c r="J799" s="133"/>
      <c r="K799" s="133"/>
      <c r="L799" s="133"/>
      <c r="M799" s="133"/>
      <c r="N799" s="133"/>
      <c r="O799" s="133"/>
      <c r="P799" s="133"/>
      <c r="Q799" s="133"/>
      <c r="R799" s="133"/>
      <c r="S799" s="133"/>
      <c r="T799" s="133"/>
      <c r="U799" s="133"/>
      <c r="V799" s="133"/>
      <c r="W799" s="133"/>
      <c r="X799" s="133"/>
    </row>
    <row r="800" spans="1:24" ht="15" x14ac:dyDescent="0.2">
      <c r="A800" s="133"/>
      <c r="B800" s="133"/>
      <c r="C800" s="133"/>
      <c r="D800" s="133"/>
      <c r="E800" s="133"/>
      <c r="F800" s="133"/>
      <c r="G800" s="133"/>
      <c r="H800" s="133"/>
      <c r="I800" s="133"/>
      <c r="J800" s="133"/>
      <c r="K800" s="133"/>
      <c r="L800" s="133"/>
      <c r="M800" s="133"/>
      <c r="N800" s="133"/>
      <c r="O800" s="133"/>
      <c r="P800" s="133"/>
      <c r="Q800" s="133"/>
      <c r="R800" s="133"/>
      <c r="S800" s="133"/>
      <c r="T800" s="133"/>
      <c r="U800" s="133"/>
      <c r="V800" s="133"/>
      <c r="W800" s="133"/>
      <c r="X800" s="133"/>
    </row>
    <row r="801" spans="1:24" ht="15" x14ac:dyDescent="0.2">
      <c r="A801" s="133"/>
      <c r="B801" s="133"/>
      <c r="C801" s="133"/>
      <c r="D801" s="133"/>
      <c r="E801" s="133"/>
      <c r="F801" s="133"/>
      <c r="G801" s="133"/>
      <c r="H801" s="133"/>
      <c r="I801" s="133"/>
      <c r="J801" s="133"/>
      <c r="K801" s="133"/>
      <c r="L801" s="133"/>
      <c r="M801" s="133"/>
      <c r="N801" s="133"/>
      <c r="O801" s="133"/>
      <c r="P801" s="133"/>
      <c r="Q801" s="133"/>
      <c r="R801" s="133"/>
      <c r="S801" s="133"/>
      <c r="T801" s="133"/>
      <c r="U801" s="133"/>
      <c r="V801" s="133"/>
      <c r="W801" s="133"/>
      <c r="X801" s="133"/>
    </row>
    <row r="802" spans="1:24" ht="15" x14ac:dyDescent="0.2">
      <c r="A802" s="133"/>
      <c r="B802" s="133"/>
      <c r="C802" s="133"/>
      <c r="D802" s="133"/>
      <c r="E802" s="133"/>
      <c r="F802" s="133"/>
      <c r="G802" s="133"/>
      <c r="H802" s="133"/>
      <c r="I802" s="133"/>
      <c r="J802" s="133"/>
      <c r="K802" s="133"/>
      <c r="L802" s="133"/>
      <c r="M802" s="133"/>
      <c r="N802" s="133"/>
      <c r="O802" s="133"/>
      <c r="P802" s="133"/>
      <c r="Q802" s="133"/>
      <c r="R802" s="133"/>
      <c r="S802" s="133"/>
      <c r="T802" s="133"/>
      <c r="U802" s="133"/>
      <c r="V802" s="133"/>
      <c r="W802" s="133"/>
      <c r="X802" s="133"/>
    </row>
    <row r="803" spans="1:24" ht="15" x14ac:dyDescent="0.2">
      <c r="A803" s="133"/>
      <c r="B803" s="133"/>
      <c r="C803" s="133"/>
      <c r="D803" s="133"/>
      <c r="E803" s="133"/>
      <c r="F803" s="133"/>
      <c r="G803" s="133"/>
      <c r="H803" s="133"/>
      <c r="I803" s="133"/>
      <c r="J803" s="133"/>
      <c r="K803" s="133"/>
      <c r="L803" s="133"/>
      <c r="M803" s="133"/>
      <c r="N803" s="133"/>
      <c r="O803" s="133"/>
      <c r="P803" s="133"/>
      <c r="Q803" s="133"/>
      <c r="R803" s="133"/>
      <c r="S803" s="133"/>
      <c r="T803" s="133"/>
      <c r="U803" s="133"/>
      <c r="V803" s="133"/>
      <c r="W803" s="133"/>
      <c r="X803" s="133"/>
    </row>
    <row r="804" spans="1:24" ht="15" x14ac:dyDescent="0.2">
      <c r="A804" s="133"/>
      <c r="B804" s="133"/>
      <c r="C804" s="133"/>
      <c r="D804" s="133"/>
      <c r="E804" s="133"/>
      <c r="F804" s="133"/>
      <c r="G804" s="133"/>
      <c r="H804" s="133"/>
      <c r="I804" s="133"/>
      <c r="J804" s="133"/>
      <c r="K804" s="133"/>
      <c r="L804" s="133"/>
      <c r="M804" s="133"/>
      <c r="N804" s="133"/>
      <c r="O804" s="133"/>
      <c r="P804" s="133"/>
      <c r="Q804" s="133"/>
      <c r="R804" s="133"/>
      <c r="S804" s="133"/>
      <c r="T804" s="133"/>
      <c r="U804" s="133"/>
      <c r="V804" s="133"/>
      <c r="W804" s="133"/>
      <c r="X804" s="133"/>
    </row>
    <row r="805" spans="1:24" ht="15" x14ac:dyDescent="0.2">
      <c r="A805" s="133"/>
      <c r="B805" s="133"/>
      <c r="C805" s="133"/>
      <c r="D805" s="133"/>
      <c r="E805" s="133"/>
      <c r="F805" s="133"/>
      <c r="G805" s="133"/>
      <c r="H805" s="133"/>
      <c r="I805" s="133"/>
      <c r="J805" s="133"/>
      <c r="K805" s="133"/>
      <c r="L805" s="133"/>
      <c r="M805" s="133"/>
      <c r="N805" s="133"/>
      <c r="O805" s="133"/>
      <c r="P805" s="133"/>
      <c r="Q805" s="133"/>
      <c r="R805" s="133"/>
      <c r="S805" s="133"/>
      <c r="T805" s="133"/>
      <c r="U805" s="133"/>
      <c r="V805" s="133"/>
      <c r="W805" s="133"/>
      <c r="X805" s="133"/>
    </row>
    <row r="806" spans="1:24" ht="15" x14ac:dyDescent="0.2">
      <c r="A806" s="133"/>
      <c r="B806" s="133"/>
      <c r="C806" s="133"/>
      <c r="D806" s="133"/>
      <c r="E806" s="133"/>
      <c r="F806" s="133"/>
      <c r="G806" s="133"/>
      <c r="H806" s="133"/>
      <c r="I806" s="133"/>
      <c r="J806" s="133"/>
      <c r="K806" s="133"/>
      <c r="L806" s="133"/>
      <c r="M806" s="133"/>
      <c r="N806" s="133"/>
      <c r="O806" s="133"/>
      <c r="P806" s="133"/>
      <c r="Q806" s="133"/>
      <c r="R806" s="133"/>
      <c r="S806" s="133"/>
      <c r="T806" s="133"/>
      <c r="U806" s="133"/>
      <c r="V806" s="133"/>
      <c r="W806" s="133"/>
      <c r="X806" s="133"/>
    </row>
    <row r="807" spans="1:24" ht="15" x14ac:dyDescent="0.2">
      <c r="A807" s="133"/>
      <c r="B807" s="133"/>
      <c r="C807" s="133"/>
      <c r="D807" s="133"/>
      <c r="E807" s="133"/>
      <c r="F807" s="133"/>
      <c r="G807" s="133"/>
      <c r="H807" s="133"/>
      <c r="I807" s="133"/>
      <c r="J807" s="133"/>
      <c r="K807" s="133"/>
      <c r="L807" s="133"/>
      <c r="M807" s="133"/>
      <c r="N807" s="133"/>
      <c r="O807" s="133"/>
      <c r="P807" s="133"/>
      <c r="Q807" s="133"/>
      <c r="R807" s="133"/>
      <c r="S807" s="133"/>
      <c r="T807" s="133"/>
      <c r="U807" s="133"/>
      <c r="V807" s="133"/>
      <c r="W807" s="133"/>
      <c r="X807" s="133"/>
    </row>
    <row r="808" spans="1:24" ht="15" x14ac:dyDescent="0.2">
      <c r="A808" s="133"/>
      <c r="B808" s="133"/>
      <c r="C808" s="133"/>
      <c r="D808" s="133"/>
      <c r="E808" s="133"/>
      <c r="F808" s="133"/>
      <c r="G808" s="133"/>
      <c r="H808" s="133"/>
      <c r="I808" s="133"/>
      <c r="J808" s="133"/>
      <c r="K808" s="133"/>
      <c r="L808" s="133"/>
      <c r="M808" s="133"/>
      <c r="N808" s="133"/>
      <c r="O808" s="133"/>
      <c r="P808" s="133"/>
      <c r="Q808" s="133"/>
      <c r="R808" s="133"/>
      <c r="S808" s="133"/>
      <c r="T808" s="133"/>
      <c r="U808" s="133"/>
      <c r="V808" s="133"/>
      <c r="W808" s="133"/>
      <c r="X808" s="133"/>
    </row>
    <row r="809" spans="1:24" ht="15" x14ac:dyDescent="0.2">
      <c r="A809" s="133"/>
      <c r="B809" s="133"/>
      <c r="C809" s="133"/>
      <c r="D809" s="133"/>
      <c r="E809" s="133"/>
      <c r="F809" s="133"/>
      <c r="G809" s="133"/>
      <c r="H809" s="133"/>
      <c r="I809" s="133"/>
      <c r="J809" s="133"/>
      <c r="K809" s="133"/>
      <c r="L809" s="133"/>
      <c r="M809" s="133"/>
      <c r="N809" s="133"/>
      <c r="O809" s="133"/>
      <c r="P809" s="133"/>
      <c r="Q809" s="133"/>
      <c r="R809" s="133"/>
      <c r="S809" s="133"/>
      <c r="T809" s="133"/>
      <c r="U809" s="133"/>
      <c r="V809" s="133"/>
      <c r="W809" s="133"/>
      <c r="X809" s="133"/>
    </row>
    <row r="810" spans="1:24" ht="15" x14ac:dyDescent="0.2">
      <c r="A810" s="133"/>
      <c r="B810" s="133"/>
      <c r="C810" s="133"/>
      <c r="D810" s="133"/>
      <c r="E810" s="133"/>
      <c r="F810" s="133"/>
      <c r="G810" s="133"/>
      <c r="H810" s="133"/>
      <c r="I810" s="133"/>
      <c r="J810" s="133"/>
      <c r="K810" s="133"/>
      <c r="L810" s="133"/>
      <c r="M810" s="133"/>
      <c r="N810" s="133"/>
      <c r="O810" s="133"/>
      <c r="P810" s="133"/>
      <c r="Q810" s="133"/>
      <c r="R810" s="133"/>
      <c r="S810" s="133"/>
      <c r="T810" s="133"/>
      <c r="U810" s="133"/>
      <c r="V810" s="133"/>
      <c r="W810" s="133"/>
      <c r="X810" s="133"/>
    </row>
    <row r="811" spans="1:24" ht="15" x14ac:dyDescent="0.2">
      <c r="A811" s="133"/>
      <c r="B811" s="133"/>
      <c r="C811" s="133"/>
      <c r="D811" s="133"/>
      <c r="E811" s="133"/>
      <c r="F811" s="133"/>
      <c r="G811" s="133"/>
      <c r="H811" s="133"/>
      <c r="I811" s="133"/>
      <c r="J811" s="133"/>
      <c r="K811" s="133"/>
      <c r="L811" s="133"/>
      <c r="M811" s="133"/>
      <c r="N811" s="133"/>
      <c r="O811" s="133"/>
      <c r="P811" s="133"/>
      <c r="Q811" s="133"/>
      <c r="R811" s="133"/>
      <c r="S811" s="133"/>
      <c r="T811" s="133"/>
      <c r="U811" s="133"/>
      <c r="V811" s="133"/>
      <c r="W811" s="133"/>
      <c r="X811" s="133"/>
    </row>
    <row r="812" spans="1:24" ht="15" x14ac:dyDescent="0.2">
      <c r="A812" s="133"/>
      <c r="B812" s="133"/>
      <c r="C812" s="133"/>
      <c r="D812" s="133"/>
      <c r="E812" s="133"/>
      <c r="F812" s="133"/>
      <c r="G812" s="133"/>
      <c r="H812" s="133"/>
      <c r="I812" s="133"/>
      <c r="J812" s="133"/>
      <c r="K812" s="133"/>
      <c r="L812" s="133"/>
      <c r="M812" s="133"/>
      <c r="N812" s="133"/>
      <c r="O812" s="133"/>
      <c r="P812" s="133"/>
      <c r="Q812" s="133"/>
      <c r="R812" s="133"/>
      <c r="S812" s="133"/>
      <c r="T812" s="133"/>
      <c r="U812" s="133"/>
      <c r="V812" s="133"/>
      <c r="W812" s="133"/>
      <c r="X812" s="133"/>
    </row>
    <row r="813" spans="1:24" ht="15" x14ac:dyDescent="0.2">
      <c r="A813" s="133"/>
      <c r="B813" s="133"/>
      <c r="C813" s="133"/>
      <c r="D813" s="133"/>
      <c r="E813" s="133"/>
      <c r="F813" s="133"/>
      <c r="G813" s="133"/>
      <c r="H813" s="133"/>
      <c r="I813" s="133"/>
      <c r="J813" s="133"/>
      <c r="K813" s="133"/>
      <c r="L813" s="133"/>
      <c r="M813" s="133"/>
      <c r="N813" s="133"/>
      <c r="O813" s="133"/>
      <c r="P813" s="133"/>
      <c r="Q813" s="133"/>
      <c r="R813" s="133"/>
      <c r="S813" s="133"/>
      <c r="T813" s="133"/>
      <c r="U813" s="133"/>
      <c r="V813" s="133"/>
      <c r="W813" s="133"/>
      <c r="X813" s="133"/>
    </row>
    <row r="814" spans="1:24" ht="15" x14ac:dyDescent="0.2">
      <c r="A814" s="133"/>
      <c r="B814" s="133"/>
      <c r="C814" s="133"/>
      <c r="D814" s="133"/>
      <c r="E814" s="133"/>
      <c r="F814" s="133"/>
      <c r="G814" s="133"/>
      <c r="H814" s="133"/>
      <c r="I814" s="133"/>
      <c r="J814" s="133"/>
      <c r="K814" s="133"/>
      <c r="L814" s="133"/>
      <c r="M814" s="133"/>
      <c r="N814" s="133"/>
      <c r="O814" s="133"/>
      <c r="P814" s="133"/>
      <c r="Q814" s="133"/>
      <c r="R814" s="133"/>
      <c r="S814" s="133"/>
      <c r="T814" s="133"/>
      <c r="U814" s="133"/>
      <c r="V814" s="133"/>
      <c r="W814" s="133"/>
      <c r="X814" s="133"/>
    </row>
    <row r="815" spans="1:24" ht="15" x14ac:dyDescent="0.2">
      <c r="A815" s="133"/>
      <c r="B815" s="133"/>
      <c r="C815" s="133"/>
      <c r="D815" s="133"/>
      <c r="E815" s="133"/>
      <c r="F815" s="133"/>
      <c r="G815" s="133"/>
      <c r="H815" s="133"/>
      <c r="I815" s="133"/>
      <c r="J815" s="133"/>
      <c r="K815" s="133"/>
      <c r="L815" s="133"/>
      <c r="M815" s="133"/>
      <c r="N815" s="133"/>
      <c r="O815" s="133"/>
      <c r="P815" s="133"/>
      <c r="Q815" s="133"/>
      <c r="R815" s="133"/>
      <c r="S815" s="133"/>
      <c r="T815" s="133"/>
      <c r="U815" s="133"/>
      <c r="V815" s="133"/>
      <c r="W815" s="133"/>
      <c r="X815" s="133"/>
    </row>
    <row r="816" spans="1:24" ht="15" x14ac:dyDescent="0.2">
      <c r="A816" s="133"/>
      <c r="B816" s="133"/>
      <c r="C816" s="133"/>
      <c r="D816" s="133"/>
      <c r="E816" s="133"/>
      <c r="F816" s="133"/>
      <c r="G816" s="133"/>
      <c r="H816" s="133"/>
      <c r="I816" s="133"/>
      <c r="J816" s="133"/>
      <c r="K816" s="133"/>
      <c r="L816" s="133"/>
      <c r="M816" s="133"/>
      <c r="N816" s="133"/>
      <c r="O816" s="133"/>
      <c r="P816" s="133"/>
      <c r="Q816" s="133"/>
      <c r="R816" s="133"/>
      <c r="S816" s="133"/>
      <c r="T816" s="133"/>
      <c r="U816" s="133"/>
      <c r="V816" s="133"/>
      <c r="W816" s="133"/>
      <c r="X816" s="133"/>
    </row>
    <row r="817" spans="1:24" ht="15" x14ac:dyDescent="0.2">
      <c r="A817" s="133"/>
      <c r="B817" s="133"/>
      <c r="C817" s="133"/>
      <c r="D817" s="133"/>
      <c r="E817" s="133"/>
      <c r="F817" s="133"/>
      <c r="G817" s="133"/>
      <c r="H817" s="133"/>
      <c r="I817" s="133"/>
      <c r="J817" s="133"/>
      <c r="K817" s="133"/>
      <c r="L817" s="133"/>
      <c r="M817" s="133"/>
      <c r="N817" s="133"/>
      <c r="O817" s="133"/>
      <c r="P817" s="133"/>
      <c r="Q817" s="133"/>
      <c r="R817" s="133"/>
      <c r="S817" s="133"/>
      <c r="T817" s="133"/>
      <c r="U817" s="133"/>
      <c r="V817" s="133"/>
      <c r="W817" s="133"/>
      <c r="X817" s="133"/>
    </row>
    <row r="818" spans="1:24" ht="15" x14ac:dyDescent="0.2">
      <c r="A818" s="133"/>
      <c r="B818" s="133"/>
      <c r="C818" s="133"/>
      <c r="D818" s="133"/>
      <c r="E818" s="133"/>
      <c r="F818" s="133"/>
      <c r="G818" s="133"/>
      <c r="H818" s="133"/>
      <c r="I818" s="133"/>
      <c r="J818" s="133"/>
      <c r="K818" s="133"/>
      <c r="L818" s="133"/>
      <c r="M818" s="133"/>
      <c r="N818" s="133"/>
      <c r="O818" s="133"/>
      <c r="P818" s="133"/>
      <c r="Q818" s="133"/>
      <c r="R818" s="133"/>
      <c r="S818" s="133"/>
      <c r="T818" s="133"/>
      <c r="U818" s="133"/>
      <c r="V818" s="133"/>
      <c r="W818" s="133"/>
      <c r="X818" s="133"/>
    </row>
    <row r="819" spans="1:24" ht="15" x14ac:dyDescent="0.2">
      <c r="A819" s="133"/>
      <c r="B819" s="133"/>
      <c r="C819" s="133"/>
      <c r="D819" s="133"/>
      <c r="E819" s="133"/>
      <c r="F819" s="133"/>
      <c r="G819" s="133"/>
      <c r="H819" s="133"/>
      <c r="I819" s="133"/>
      <c r="J819" s="133"/>
      <c r="K819" s="133"/>
      <c r="L819" s="133"/>
      <c r="M819" s="133"/>
      <c r="N819" s="133"/>
      <c r="O819" s="133"/>
      <c r="P819" s="133"/>
      <c r="Q819" s="133"/>
      <c r="R819" s="133"/>
      <c r="S819" s="133"/>
      <c r="T819" s="133"/>
      <c r="U819" s="133"/>
      <c r="V819" s="133"/>
      <c r="W819" s="133"/>
      <c r="X819" s="133"/>
    </row>
    <row r="820" spans="1:24" ht="15" x14ac:dyDescent="0.2">
      <c r="A820" s="133"/>
      <c r="B820" s="133"/>
      <c r="C820" s="133"/>
      <c r="D820" s="133"/>
      <c r="E820" s="133"/>
      <c r="F820" s="133"/>
      <c r="G820" s="133"/>
      <c r="H820" s="133"/>
      <c r="I820" s="133"/>
      <c r="J820" s="133"/>
      <c r="K820" s="133"/>
      <c r="L820" s="133"/>
      <c r="M820" s="133"/>
      <c r="N820" s="133"/>
      <c r="O820" s="133"/>
      <c r="P820" s="133"/>
      <c r="Q820" s="133"/>
      <c r="R820" s="133"/>
      <c r="S820" s="133"/>
      <c r="T820" s="133"/>
      <c r="U820" s="133"/>
      <c r="V820" s="133"/>
      <c r="W820" s="133"/>
      <c r="X820" s="133"/>
    </row>
    <row r="821" spans="1:24" ht="15" x14ac:dyDescent="0.2">
      <c r="A821" s="133"/>
      <c r="B821" s="133"/>
      <c r="C821" s="133"/>
      <c r="D821" s="133"/>
      <c r="E821" s="133"/>
      <c r="F821" s="133"/>
      <c r="G821" s="133"/>
      <c r="H821" s="133"/>
      <c r="I821" s="133"/>
      <c r="J821" s="133"/>
      <c r="K821" s="133"/>
      <c r="L821" s="133"/>
      <c r="M821" s="133"/>
      <c r="N821" s="133"/>
      <c r="O821" s="133"/>
      <c r="P821" s="133"/>
      <c r="Q821" s="133"/>
      <c r="R821" s="133"/>
      <c r="S821" s="133"/>
      <c r="T821" s="133"/>
      <c r="U821" s="133"/>
      <c r="V821" s="133"/>
      <c r="W821" s="133"/>
      <c r="X821" s="133"/>
    </row>
    <row r="822" spans="1:24" ht="15" x14ac:dyDescent="0.2">
      <c r="A822" s="133"/>
      <c r="B822" s="133"/>
      <c r="C822" s="133"/>
      <c r="D822" s="133"/>
      <c r="E822" s="133"/>
      <c r="F822" s="133"/>
      <c r="G822" s="133"/>
      <c r="H822" s="133"/>
      <c r="I822" s="133"/>
      <c r="J822" s="133"/>
      <c r="K822" s="133"/>
      <c r="L822" s="133"/>
      <c r="M822" s="133"/>
      <c r="N822" s="133"/>
      <c r="O822" s="133"/>
      <c r="P822" s="133"/>
      <c r="Q822" s="133"/>
      <c r="R822" s="133"/>
      <c r="S822" s="133"/>
      <c r="T822" s="133"/>
      <c r="U822" s="133"/>
      <c r="V822" s="133"/>
      <c r="W822" s="133"/>
      <c r="X822" s="133"/>
    </row>
    <row r="823" spans="1:24" ht="15" x14ac:dyDescent="0.2">
      <c r="A823" s="133"/>
      <c r="B823" s="133"/>
      <c r="C823" s="133"/>
      <c r="D823" s="133"/>
      <c r="E823" s="133"/>
      <c r="F823" s="133"/>
      <c r="G823" s="133"/>
      <c r="H823" s="133"/>
      <c r="I823" s="133"/>
      <c r="J823" s="133"/>
      <c r="K823" s="133"/>
      <c r="L823" s="133"/>
      <c r="M823" s="133"/>
      <c r="N823" s="133"/>
      <c r="O823" s="133"/>
      <c r="P823" s="133"/>
      <c r="Q823" s="133"/>
      <c r="R823" s="133"/>
      <c r="S823" s="133"/>
      <c r="T823" s="133"/>
      <c r="U823" s="133"/>
      <c r="V823" s="133"/>
      <c r="W823" s="133"/>
      <c r="X823" s="133"/>
    </row>
    <row r="824" spans="1:24" ht="15" x14ac:dyDescent="0.2">
      <c r="A824" s="133"/>
      <c r="B824" s="133"/>
      <c r="C824" s="133"/>
      <c r="D824" s="133"/>
      <c r="E824" s="133"/>
      <c r="F824" s="133"/>
      <c r="G824" s="133"/>
      <c r="H824" s="133"/>
      <c r="I824" s="133"/>
      <c r="J824" s="133"/>
      <c r="K824" s="133"/>
      <c r="L824" s="133"/>
      <c r="M824" s="133"/>
      <c r="N824" s="133"/>
      <c r="O824" s="133"/>
      <c r="P824" s="133"/>
      <c r="Q824" s="133"/>
      <c r="R824" s="133"/>
      <c r="S824" s="133"/>
      <c r="T824" s="133"/>
      <c r="U824" s="133"/>
      <c r="V824" s="133"/>
      <c r="W824" s="133"/>
      <c r="X824" s="133"/>
    </row>
    <row r="825" spans="1:24" ht="15" x14ac:dyDescent="0.2">
      <c r="A825" s="133"/>
      <c r="B825" s="133"/>
      <c r="C825" s="133"/>
      <c r="D825" s="133"/>
      <c r="E825" s="133"/>
      <c r="F825" s="133"/>
      <c r="G825" s="133"/>
      <c r="H825" s="133"/>
      <c r="I825" s="133"/>
      <c r="J825" s="133"/>
      <c r="K825" s="133"/>
      <c r="L825" s="133"/>
      <c r="M825" s="133"/>
      <c r="N825" s="133"/>
      <c r="O825" s="133"/>
      <c r="P825" s="133"/>
      <c r="Q825" s="133"/>
      <c r="R825" s="133"/>
      <c r="S825" s="133"/>
      <c r="T825" s="133"/>
      <c r="U825" s="133"/>
      <c r="V825" s="133"/>
      <c r="W825" s="133"/>
      <c r="X825" s="133"/>
    </row>
    <row r="826" spans="1:24" ht="15" x14ac:dyDescent="0.2">
      <c r="A826" s="133"/>
      <c r="B826" s="133"/>
      <c r="C826" s="133"/>
      <c r="D826" s="133"/>
      <c r="E826" s="133"/>
      <c r="F826" s="133"/>
      <c r="G826" s="133"/>
      <c r="H826" s="133"/>
      <c r="I826" s="133"/>
      <c r="J826" s="133"/>
      <c r="K826" s="133"/>
      <c r="L826" s="133"/>
      <c r="M826" s="133"/>
      <c r="N826" s="133"/>
      <c r="O826" s="133"/>
      <c r="P826" s="133"/>
      <c r="Q826" s="133"/>
      <c r="R826" s="133"/>
      <c r="S826" s="133"/>
      <c r="T826" s="133"/>
      <c r="U826" s="133"/>
      <c r="V826" s="133"/>
      <c r="W826" s="133"/>
      <c r="X826" s="133"/>
    </row>
    <row r="827" spans="1:24" ht="15" x14ac:dyDescent="0.2">
      <c r="A827" s="133"/>
      <c r="B827" s="133"/>
      <c r="C827" s="133"/>
      <c r="D827" s="133"/>
      <c r="E827" s="133"/>
      <c r="F827" s="133"/>
      <c r="G827" s="133"/>
      <c r="H827" s="133"/>
      <c r="I827" s="133"/>
      <c r="J827" s="133"/>
      <c r="K827" s="133"/>
      <c r="L827" s="133"/>
      <c r="M827" s="133"/>
      <c r="N827" s="133"/>
      <c r="O827" s="133"/>
      <c r="P827" s="133"/>
      <c r="Q827" s="133"/>
      <c r="R827" s="133"/>
      <c r="S827" s="133"/>
      <c r="T827" s="133"/>
      <c r="U827" s="133"/>
      <c r="V827" s="133"/>
      <c r="W827" s="133"/>
      <c r="X827" s="133"/>
    </row>
    <row r="828" spans="1:24" ht="15" x14ac:dyDescent="0.2">
      <c r="A828" s="133"/>
      <c r="B828" s="133"/>
      <c r="C828" s="133"/>
      <c r="D828" s="133"/>
      <c r="E828" s="133"/>
      <c r="F828" s="133"/>
      <c r="G828" s="133"/>
      <c r="H828" s="133"/>
      <c r="I828" s="133"/>
      <c r="J828" s="133"/>
      <c r="K828" s="133"/>
      <c r="L828" s="133"/>
      <c r="M828" s="133"/>
      <c r="N828" s="133"/>
      <c r="O828" s="133"/>
      <c r="P828" s="133"/>
      <c r="Q828" s="133"/>
      <c r="R828" s="133"/>
      <c r="S828" s="133"/>
      <c r="T828" s="133"/>
      <c r="U828" s="133"/>
      <c r="V828" s="133"/>
      <c r="W828" s="133"/>
      <c r="X828" s="133"/>
    </row>
    <row r="829" spans="1:24" ht="15" x14ac:dyDescent="0.2">
      <c r="A829" s="133"/>
      <c r="B829" s="133"/>
      <c r="C829" s="133"/>
      <c r="D829" s="133"/>
      <c r="E829" s="133"/>
      <c r="F829" s="133"/>
      <c r="G829" s="133"/>
      <c r="H829" s="133"/>
      <c r="I829" s="133"/>
      <c r="J829" s="133"/>
      <c r="K829" s="133"/>
      <c r="L829" s="133"/>
      <c r="M829" s="133"/>
      <c r="N829" s="133"/>
      <c r="O829" s="133"/>
      <c r="P829" s="133"/>
      <c r="Q829" s="133"/>
      <c r="R829" s="133"/>
      <c r="S829" s="133"/>
      <c r="T829" s="133"/>
      <c r="U829" s="133"/>
      <c r="V829" s="133"/>
      <c r="W829" s="133"/>
      <c r="X829" s="133"/>
    </row>
    <row r="830" spans="1:24" ht="15" x14ac:dyDescent="0.2">
      <c r="A830" s="133"/>
      <c r="B830" s="133"/>
      <c r="C830" s="133"/>
      <c r="D830" s="133"/>
      <c r="E830" s="133"/>
      <c r="F830" s="133"/>
      <c r="G830" s="133"/>
      <c r="H830" s="133"/>
      <c r="I830" s="133"/>
      <c r="J830" s="133"/>
      <c r="K830" s="133"/>
      <c r="L830" s="133"/>
      <c r="M830" s="133"/>
      <c r="N830" s="133"/>
      <c r="O830" s="133"/>
      <c r="P830" s="133"/>
      <c r="Q830" s="133"/>
      <c r="R830" s="133"/>
      <c r="S830" s="133"/>
      <c r="T830" s="133"/>
      <c r="U830" s="133"/>
      <c r="V830" s="133"/>
      <c r="W830" s="133"/>
      <c r="X830" s="133"/>
    </row>
    <row r="831" spans="1:24" ht="15" x14ac:dyDescent="0.2">
      <c r="A831" s="133"/>
      <c r="B831" s="133"/>
      <c r="C831" s="133"/>
      <c r="D831" s="133"/>
      <c r="E831" s="133"/>
      <c r="F831" s="133"/>
      <c r="G831" s="133"/>
      <c r="H831" s="133"/>
      <c r="I831" s="133"/>
      <c r="J831" s="133"/>
      <c r="K831" s="133"/>
      <c r="L831" s="133"/>
      <c r="M831" s="133"/>
      <c r="N831" s="133"/>
      <c r="O831" s="133"/>
      <c r="P831" s="133"/>
      <c r="Q831" s="133"/>
      <c r="R831" s="133"/>
      <c r="S831" s="133"/>
      <c r="T831" s="133"/>
      <c r="U831" s="133"/>
      <c r="V831" s="133"/>
      <c r="W831" s="133"/>
      <c r="X831" s="133"/>
    </row>
    <row r="832" spans="1:24" ht="15" x14ac:dyDescent="0.2">
      <c r="A832" s="133"/>
      <c r="B832" s="133"/>
      <c r="C832" s="133"/>
      <c r="D832" s="133"/>
      <c r="E832" s="133"/>
      <c r="F832" s="133"/>
      <c r="G832" s="133"/>
      <c r="H832" s="133"/>
      <c r="I832" s="133"/>
      <c r="J832" s="133"/>
      <c r="K832" s="133"/>
      <c r="L832" s="133"/>
      <c r="M832" s="133"/>
      <c r="N832" s="133"/>
      <c r="O832" s="133"/>
      <c r="P832" s="133"/>
      <c r="Q832" s="133"/>
      <c r="R832" s="133"/>
      <c r="S832" s="133"/>
      <c r="T832" s="133"/>
      <c r="U832" s="133"/>
      <c r="V832" s="133"/>
      <c r="W832" s="133"/>
      <c r="X832" s="133"/>
    </row>
    <row r="833" spans="1:24" ht="15" x14ac:dyDescent="0.2">
      <c r="A833" s="133"/>
      <c r="B833" s="133"/>
      <c r="C833" s="133"/>
      <c r="D833" s="133"/>
      <c r="E833" s="133"/>
      <c r="F833" s="133"/>
      <c r="G833" s="133"/>
      <c r="H833" s="133"/>
      <c r="I833" s="133"/>
      <c r="J833" s="133"/>
      <c r="K833" s="133"/>
      <c r="L833" s="133"/>
      <c r="M833" s="133"/>
      <c r="N833" s="133"/>
      <c r="O833" s="133"/>
      <c r="P833" s="133"/>
      <c r="Q833" s="133"/>
      <c r="R833" s="133"/>
      <c r="S833" s="133"/>
      <c r="T833" s="133"/>
      <c r="U833" s="133"/>
      <c r="V833" s="133"/>
      <c r="W833" s="133"/>
      <c r="X833" s="133"/>
    </row>
    <row r="834" spans="1:24" ht="15" x14ac:dyDescent="0.2">
      <c r="A834" s="133"/>
      <c r="B834" s="133"/>
      <c r="C834" s="133"/>
      <c r="D834" s="133"/>
      <c r="E834" s="133"/>
      <c r="F834" s="133"/>
      <c r="G834" s="133"/>
      <c r="H834" s="133"/>
      <c r="I834" s="133"/>
      <c r="J834" s="133"/>
      <c r="K834" s="133"/>
      <c r="L834" s="133"/>
      <c r="M834" s="133"/>
      <c r="N834" s="133"/>
      <c r="O834" s="133"/>
      <c r="P834" s="133"/>
      <c r="Q834" s="133"/>
      <c r="R834" s="133"/>
      <c r="S834" s="133"/>
      <c r="T834" s="133"/>
      <c r="U834" s="133"/>
      <c r="V834" s="133"/>
      <c r="W834" s="133"/>
      <c r="X834" s="133"/>
    </row>
    <row r="835" spans="1:24" ht="15" x14ac:dyDescent="0.2">
      <c r="A835" s="133"/>
      <c r="B835" s="133"/>
      <c r="C835" s="133"/>
      <c r="D835" s="133"/>
      <c r="E835" s="133"/>
      <c r="F835" s="133"/>
      <c r="G835" s="133"/>
      <c r="H835" s="133"/>
      <c r="I835" s="133"/>
      <c r="J835" s="133"/>
      <c r="K835" s="133"/>
      <c r="L835" s="133"/>
      <c r="M835" s="133"/>
      <c r="N835" s="133"/>
      <c r="O835" s="133"/>
      <c r="P835" s="133"/>
      <c r="Q835" s="133"/>
      <c r="R835" s="133"/>
      <c r="S835" s="133"/>
      <c r="T835" s="133"/>
      <c r="U835" s="133"/>
      <c r="V835" s="133"/>
      <c r="W835" s="133"/>
      <c r="X835" s="133"/>
    </row>
    <row r="836" spans="1:24" ht="15" x14ac:dyDescent="0.2">
      <c r="A836" s="133"/>
      <c r="B836" s="133"/>
      <c r="C836" s="133"/>
      <c r="D836" s="133"/>
      <c r="E836" s="133"/>
      <c r="F836" s="133"/>
      <c r="G836" s="133"/>
      <c r="H836" s="133"/>
      <c r="I836" s="133"/>
      <c r="J836" s="133"/>
      <c r="K836" s="133"/>
      <c r="L836" s="133"/>
      <c r="M836" s="133"/>
      <c r="N836" s="133"/>
      <c r="O836" s="133"/>
      <c r="P836" s="133"/>
      <c r="Q836" s="133"/>
      <c r="R836" s="133"/>
      <c r="S836" s="133"/>
      <c r="T836" s="133"/>
      <c r="U836" s="133"/>
      <c r="V836" s="133"/>
      <c r="W836" s="133"/>
      <c r="X836" s="133"/>
    </row>
    <row r="837" spans="1:24" ht="15" x14ac:dyDescent="0.2">
      <c r="A837" s="133"/>
      <c r="B837" s="133"/>
      <c r="C837" s="133"/>
      <c r="D837" s="133"/>
      <c r="E837" s="133"/>
      <c r="F837" s="133"/>
      <c r="G837" s="133"/>
      <c r="H837" s="133"/>
      <c r="I837" s="133"/>
      <c r="J837" s="133"/>
      <c r="K837" s="133"/>
      <c r="L837" s="133"/>
      <c r="M837" s="133"/>
      <c r="N837" s="133"/>
      <c r="O837" s="133"/>
      <c r="P837" s="133"/>
      <c r="Q837" s="133"/>
      <c r="R837" s="133"/>
      <c r="S837" s="133"/>
      <c r="T837" s="133"/>
      <c r="U837" s="133"/>
      <c r="V837" s="133"/>
      <c r="W837" s="133"/>
      <c r="X837" s="133"/>
    </row>
    <row r="838" spans="1:24" ht="15" x14ac:dyDescent="0.2">
      <c r="A838" s="133"/>
      <c r="B838" s="133"/>
      <c r="C838" s="133"/>
      <c r="D838" s="133"/>
      <c r="E838" s="133"/>
      <c r="F838" s="133"/>
      <c r="G838" s="133"/>
      <c r="H838" s="133"/>
      <c r="I838" s="133"/>
      <c r="J838" s="133"/>
      <c r="K838" s="133"/>
      <c r="L838" s="133"/>
      <c r="M838" s="133"/>
      <c r="N838" s="133"/>
      <c r="O838" s="133"/>
      <c r="P838" s="133"/>
      <c r="Q838" s="133"/>
      <c r="R838" s="133"/>
      <c r="S838" s="133"/>
      <c r="T838" s="133"/>
      <c r="U838" s="133"/>
      <c r="V838" s="133"/>
      <c r="W838" s="133"/>
      <c r="X838" s="133"/>
    </row>
    <row r="839" spans="1:24" ht="15" x14ac:dyDescent="0.2">
      <c r="A839" s="133"/>
      <c r="B839" s="133"/>
      <c r="C839" s="133"/>
      <c r="D839" s="133"/>
      <c r="E839" s="133"/>
      <c r="F839" s="133"/>
      <c r="G839" s="133"/>
      <c r="H839" s="133"/>
      <c r="I839" s="133"/>
      <c r="J839" s="133"/>
      <c r="K839" s="133"/>
      <c r="L839" s="133"/>
      <c r="M839" s="133"/>
      <c r="N839" s="133"/>
      <c r="O839" s="133"/>
      <c r="P839" s="133"/>
      <c r="Q839" s="133"/>
      <c r="R839" s="133"/>
      <c r="S839" s="133"/>
      <c r="T839" s="133"/>
      <c r="U839" s="133"/>
      <c r="V839" s="133"/>
      <c r="W839" s="133"/>
      <c r="X839" s="133"/>
    </row>
    <row r="840" spans="1:24" ht="15" x14ac:dyDescent="0.2">
      <c r="A840" s="133"/>
      <c r="B840" s="133"/>
      <c r="C840" s="133"/>
      <c r="D840" s="133"/>
      <c r="E840" s="133"/>
      <c r="F840" s="133"/>
      <c r="G840" s="133"/>
      <c r="H840" s="133"/>
      <c r="I840" s="133"/>
      <c r="J840" s="133"/>
      <c r="K840" s="133"/>
      <c r="L840" s="133"/>
      <c r="M840" s="133"/>
      <c r="N840" s="133"/>
      <c r="O840" s="133"/>
      <c r="P840" s="133"/>
      <c r="Q840" s="133"/>
      <c r="R840" s="133"/>
      <c r="S840" s="133"/>
      <c r="T840" s="133"/>
      <c r="U840" s="133"/>
      <c r="V840" s="133"/>
      <c r="W840" s="133"/>
      <c r="X840" s="133"/>
    </row>
    <row r="841" spans="1:24" ht="15" x14ac:dyDescent="0.2">
      <c r="A841" s="133"/>
      <c r="B841" s="133"/>
      <c r="C841" s="133"/>
      <c r="D841" s="133"/>
      <c r="E841" s="133"/>
      <c r="F841" s="133"/>
      <c r="G841" s="133"/>
      <c r="H841" s="133"/>
      <c r="I841" s="133"/>
      <c r="J841" s="133"/>
      <c r="K841" s="133"/>
      <c r="L841" s="133"/>
      <c r="M841" s="133"/>
      <c r="N841" s="133"/>
      <c r="O841" s="133"/>
      <c r="P841" s="133"/>
      <c r="Q841" s="133"/>
      <c r="R841" s="133"/>
      <c r="S841" s="133"/>
      <c r="T841" s="133"/>
      <c r="U841" s="133"/>
      <c r="V841" s="133"/>
      <c r="W841" s="133"/>
      <c r="X841" s="133"/>
    </row>
    <row r="842" spans="1:24" ht="15" x14ac:dyDescent="0.2">
      <c r="A842" s="133"/>
      <c r="B842" s="133"/>
      <c r="C842" s="133"/>
      <c r="D842" s="133"/>
      <c r="E842" s="133"/>
      <c r="F842" s="133"/>
      <c r="G842" s="133"/>
      <c r="H842" s="133"/>
      <c r="I842" s="133"/>
      <c r="J842" s="133"/>
      <c r="K842" s="133"/>
      <c r="L842" s="133"/>
      <c r="M842" s="133"/>
      <c r="N842" s="133"/>
      <c r="O842" s="133"/>
      <c r="P842" s="133"/>
      <c r="Q842" s="133"/>
      <c r="R842" s="133"/>
      <c r="S842" s="133"/>
      <c r="T842" s="133"/>
      <c r="U842" s="133"/>
      <c r="V842" s="133"/>
      <c r="W842" s="133"/>
      <c r="X842" s="133"/>
    </row>
    <row r="843" spans="1:24" ht="15" x14ac:dyDescent="0.2">
      <c r="A843" s="133"/>
      <c r="B843" s="133"/>
      <c r="C843" s="133"/>
      <c r="D843" s="133"/>
      <c r="E843" s="133"/>
      <c r="F843" s="133"/>
      <c r="G843" s="133"/>
      <c r="H843" s="133"/>
      <c r="I843" s="133"/>
      <c r="J843" s="133"/>
      <c r="K843" s="133"/>
      <c r="L843" s="133"/>
      <c r="M843" s="133"/>
      <c r="N843" s="133"/>
      <c r="O843" s="133"/>
      <c r="P843" s="133"/>
      <c r="Q843" s="133"/>
      <c r="R843" s="133"/>
      <c r="S843" s="133"/>
      <c r="T843" s="133"/>
      <c r="U843" s="133"/>
      <c r="V843" s="133"/>
      <c r="W843" s="133"/>
      <c r="X843" s="133"/>
    </row>
    <row r="844" spans="1:24" ht="15" x14ac:dyDescent="0.2">
      <c r="A844" s="133"/>
      <c r="B844" s="133"/>
      <c r="C844" s="133"/>
      <c r="D844" s="133"/>
      <c r="E844" s="133"/>
      <c r="F844" s="133"/>
      <c r="G844" s="133"/>
      <c r="H844" s="133"/>
      <c r="I844" s="133"/>
      <c r="J844" s="133"/>
      <c r="K844" s="133"/>
      <c r="L844" s="133"/>
      <c r="M844" s="133"/>
      <c r="N844" s="133"/>
      <c r="O844" s="133"/>
      <c r="P844" s="133"/>
      <c r="Q844" s="133"/>
      <c r="R844" s="133"/>
      <c r="S844" s="133"/>
      <c r="T844" s="133"/>
      <c r="U844" s="133"/>
      <c r="V844" s="133"/>
      <c r="W844" s="133"/>
      <c r="X844" s="133"/>
    </row>
    <row r="845" spans="1:24" ht="15" x14ac:dyDescent="0.2">
      <c r="A845" s="133"/>
      <c r="B845" s="133"/>
      <c r="C845" s="133"/>
      <c r="D845" s="133"/>
      <c r="E845" s="133"/>
      <c r="F845" s="133"/>
      <c r="G845" s="133"/>
      <c r="H845" s="133"/>
      <c r="I845" s="133"/>
      <c r="J845" s="133"/>
      <c r="K845" s="133"/>
      <c r="L845" s="133"/>
      <c r="M845" s="133"/>
      <c r="N845" s="133"/>
      <c r="O845" s="133"/>
      <c r="P845" s="133"/>
      <c r="Q845" s="133"/>
      <c r="R845" s="133"/>
      <c r="S845" s="133"/>
      <c r="T845" s="133"/>
      <c r="U845" s="133"/>
      <c r="V845" s="133"/>
      <c r="W845" s="133"/>
      <c r="X845" s="133"/>
    </row>
    <row r="846" spans="1:24" ht="15" x14ac:dyDescent="0.2">
      <c r="A846" s="133"/>
      <c r="B846" s="133"/>
      <c r="C846" s="133"/>
      <c r="D846" s="133"/>
      <c r="E846" s="133"/>
      <c r="F846" s="133"/>
      <c r="G846" s="133"/>
      <c r="H846" s="133"/>
      <c r="I846" s="133"/>
      <c r="J846" s="133"/>
      <c r="K846" s="133"/>
      <c r="L846" s="133"/>
      <c r="M846" s="133"/>
      <c r="N846" s="133"/>
      <c r="O846" s="133"/>
      <c r="P846" s="133"/>
      <c r="Q846" s="133"/>
      <c r="R846" s="133"/>
      <c r="S846" s="133"/>
      <c r="T846" s="133"/>
      <c r="U846" s="133"/>
      <c r="V846" s="133"/>
      <c r="W846" s="133"/>
      <c r="X846" s="133"/>
    </row>
    <row r="847" spans="1:24" ht="15" x14ac:dyDescent="0.2">
      <c r="A847" s="133"/>
      <c r="B847" s="133"/>
      <c r="C847" s="133"/>
      <c r="D847" s="133"/>
      <c r="E847" s="133"/>
      <c r="F847" s="133"/>
      <c r="G847" s="133"/>
      <c r="H847" s="133"/>
      <c r="I847" s="133"/>
      <c r="J847" s="133"/>
      <c r="K847" s="133"/>
      <c r="L847" s="133"/>
      <c r="M847" s="133"/>
      <c r="N847" s="133"/>
      <c r="O847" s="133"/>
      <c r="P847" s="133"/>
      <c r="Q847" s="133"/>
      <c r="R847" s="133"/>
      <c r="S847" s="133"/>
      <c r="T847" s="133"/>
      <c r="U847" s="133"/>
      <c r="V847" s="133"/>
      <c r="W847" s="133"/>
      <c r="X847" s="133"/>
    </row>
    <row r="848" spans="1:24" ht="15" x14ac:dyDescent="0.2">
      <c r="A848" s="133"/>
      <c r="B848" s="133"/>
      <c r="C848" s="133"/>
      <c r="D848" s="133"/>
      <c r="E848" s="133"/>
      <c r="F848" s="133"/>
      <c r="G848" s="133"/>
      <c r="H848" s="133"/>
      <c r="I848" s="133"/>
      <c r="J848" s="133"/>
      <c r="K848" s="133"/>
      <c r="L848" s="133"/>
      <c r="M848" s="133"/>
      <c r="N848" s="133"/>
      <c r="O848" s="133"/>
      <c r="P848" s="133"/>
      <c r="Q848" s="133"/>
      <c r="R848" s="133"/>
      <c r="S848" s="133"/>
      <c r="T848" s="133"/>
      <c r="U848" s="133"/>
      <c r="V848" s="133"/>
      <c r="W848" s="133"/>
      <c r="X848" s="133"/>
    </row>
    <row r="849" spans="1:24" ht="15" x14ac:dyDescent="0.2">
      <c r="A849" s="133"/>
      <c r="B849" s="133"/>
      <c r="C849" s="133"/>
      <c r="D849" s="133"/>
      <c r="E849" s="133"/>
      <c r="F849" s="133"/>
      <c r="G849" s="133"/>
      <c r="H849" s="133"/>
      <c r="I849" s="133"/>
      <c r="J849" s="133"/>
      <c r="K849" s="133"/>
      <c r="L849" s="133"/>
      <c r="M849" s="133"/>
      <c r="N849" s="133"/>
      <c r="O849" s="133"/>
      <c r="P849" s="133"/>
      <c r="Q849" s="133"/>
      <c r="R849" s="133"/>
      <c r="S849" s="133"/>
      <c r="T849" s="133"/>
      <c r="U849" s="133"/>
      <c r="V849" s="133"/>
      <c r="W849" s="133"/>
      <c r="X849" s="133"/>
    </row>
    <row r="850" spans="1:24" ht="15" x14ac:dyDescent="0.2">
      <c r="A850" s="133"/>
      <c r="B850" s="133"/>
      <c r="C850" s="133"/>
      <c r="D850" s="133"/>
      <c r="E850" s="133"/>
      <c r="F850" s="133"/>
      <c r="G850" s="133"/>
      <c r="H850" s="133"/>
      <c r="I850" s="133"/>
      <c r="J850" s="133"/>
      <c r="K850" s="133"/>
      <c r="L850" s="133"/>
      <c r="M850" s="133"/>
      <c r="N850" s="133"/>
      <c r="O850" s="133"/>
      <c r="P850" s="133"/>
      <c r="Q850" s="133"/>
      <c r="R850" s="133"/>
      <c r="S850" s="133"/>
      <c r="T850" s="133"/>
      <c r="U850" s="133"/>
      <c r="V850" s="133"/>
      <c r="W850" s="133"/>
      <c r="X850" s="133"/>
    </row>
    <row r="851" spans="1:24" ht="15" x14ac:dyDescent="0.2">
      <c r="A851" s="133"/>
      <c r="B851" s="133"/>
      <c r="C851" s="133"/>
      <c r="D851" s="133"/>
      <c r="E851" s="133"/>
      <c r="F851" s="133"/>
      <c r="G851" s="133"/>
      <c r="H851" s="133"/>
      <c r="I851" s="133"/>
      <c r="J851" s="133"/>
      <c r="K851" s="133"/>
      <c r="L851" s="133"/>
      <c r="M851" s="133"/>
      <c r="N851" s="133"/>
      <c r="O851" s="133"/>
      <c r="P851" s="133"/>
      <c r="Q851" s="133"/>
      <c r="R851" s="133"/>
      <c r="S851" s="133"/>
      <c r="T851" s="133"/>
      <c r="U851" s="133"/>
      <c r="V851" s="133"/>
      <c r="W851" s="133"/>
      <c r="X851" s="133"/>
    </row>
    <row r="852" spans="1:24" ht="15" x14ac:dyDescent="0.2">
      <c r="A852" s="133"/>
      <c r="B852" s="133"/>
      <c r="C852" s="133"/>
      <c r="D852" s="133"/>
      <c r="E852" s="133"/>
      <c r="F852" s="133"/>
      <c r="G852" s="133"/>
      <c r="H852" s="133"/>
      <c r="I852" s="133"/>
      <c r="J852" s="133"/>
      <c r="K852" s="133"/>
      <c r="L852" s="133"/>
      <c r="M852" s="133"/>
      <c r="N852" s="133"/>
      <c r="O852" s="133"/>
      <c r="P852" s="133"/>
      <c r="Q852" s="133"/>
      <c r="R852" s="133"/>
      <c r="S852" s="133"/>
      <c r="T852" s="133"/>
      <c r="U852" s="133"/>
      <c r="V852" s="133"/>
      <c r="W852" s="133"/>
      <c r="X852" s="133"/>
    </row>
    <row r="853" spans="1:24" ht="15" x14ac:dyDescent="0.2">
      <c r="A853" s="133"/>
      <c r="B853" s="133"/>
      <c r="C853" s="133"/>
      <c r="D853" s="133"/>
      <c r="E853" s="133"/>
      <c r="F853" s="133"/>
      <c r="G853" s="133"/>
      <c r="H853" s="133"/>
      <c r="I853" s="133"/>
      <c r="J853" s="133"/>
      <c r="K853" s="133"/>
      <c r="L853" s="133"/>
      <c r="M853" s="133"/>
      <c r="N853" s="133"/>
      <c r="O853" s="133"/>
      <c r="P853" s="133"/>
      <c r="Q853" s="133"/>
      <c r="R853" s="133"/>
      <c r="S853" s="133"/>
      <c r="T853" s="133"/>
      <c r="U853" s="133"/>
      <c r="V853" s="133"/>
      <c r="W853" s="133"/>
      <c r="X853" s="133"/>
    </row>
    <row r="854" spans="1:24" ht="15" x14ac:dyDescent="0.2">
      <c r="A854" s="133"/>
      <c r="B854" s="133"/>
      <c r="C854" s="133"/>
      <c r="D854" s="133"/>
      <c r="E854" s="133"/>
      <c r="F854" s="133"/>
      <c r="G854" s="133"/>
      <c r="H854" s="133"/>
      <c r="I854" s="133"/>
      <c r="J854" s="133"/>
      <c r="K854" s="133"/>
      <c r="L854" s="133"/>
      <c r="M854" s="133"/>
      <c r="N854" s="133"/>
      <c r="O854" s="133"/>
      <c r="P854" s="133"/>
      <c r="Q854" s="133"/>
      <c r="R854" s="133"/>
      <c r="S854" s="133"/>
      <c r="T854" s="133"/>
      <c r="U854" s="133"/>
      <c r="V854" s="133"/>
      <c r="W854" s="133"/>
      <c r="X854" s="133"/>
    </row>
    <row r="855" spans="1:24" ht="15" x14ac:dyDescent="0.2">
      <c r="A855" s="133"/>
      <c r="B855" s="133"/>
      <c r="C855" s="133"/>
      <c r="D855" s="133"/>
      <c r="E855" s="133"/>
      <c r="F855" s="133"/>
      <c r="G855" s="133"/>
      <c r="H855" s="133"/>
      <c r="I855" s="133"/>
      <c r="J855" s="133"/>
      <c r="K855" s="133"/>
      <c r="L855" s="133"/>
      <c r="M855" s="133"/>
      <c r="N855" s="133"/>
      <c r="O855" s="133"/>
      <c r="P855" s="133"/>
      <c r="Q855" s="133"/>
      <c r="R855" s="133"/>
      <c r="S855" s="133"/>
      <c r="T855" s="133"/>
      <c r="U855" s="133"/>
      <c r="V855" s="133"/>
      <c r="W855" s="133"/>
      <c r="X855" s="133"/>
    </row>
    <row r="856" spans="1:24" ht="15" x14ac:dyDescent="0.2">
      <c r="A856" s="133"/>
      <c r="B856" s="133"/>
      <c r="C856" s="133"/>
      <c r="D856" s="133"/>
      <c r="E856" s="133"/>
      <c r="F856" s="133"/>
      <c r="G856" s="133"/>
      <c r="H856" s="133"/>
      <c r="I856" s="133"/>
      <c r="J856" s="133"/>
      <c r="K856" s="133"/>
      <c r="L856" s="133"/>
      <c r="M856" s="133"/>
      <c r="N856" s="133"/>
      <c r="O856" s="133"/>
      <c r="P856" s="133"/>
      <c r="Q856" s="133"/>
      <c r="R856" s="133"/>
      <c r="S856" s="133"/>
      <c r="T856" s="133"/>
      <c r="U856" s="133"/>
      <c r="V856" s="133"/>
      <c r="W856" s="133"/>
      <c r="X856" s="133"/>
    </row>
    <row r="857" spans="1:24" ht="15" x14ac:dyDescent="0.2">
      <c r="A857" s="133"/>
      <c r="B857" s="133"/>
      <c r="C857" s="133"/>
      <c r="D857" s="133"/>
      <c r="E857" s="133"/>
      <c r="F857" s="133"/>
      <c r="G857" s="133"/>
      <c r="H857" s="133"/>
      <c r="I857" s="133"/>
      <c r="J857" s="133"/>
      <c r="K857" s="133"/>
      <c r="L857" s="133"/>
      <c r="M857" s="133"/>
      <c r="N857" s="133"/>
      <c r="O857" s="133"/>
      <c r="P857" s="133"/>
      <c r="Q857" s="133"/>
      <c r="R857" s="133"/>
      <c r="S857" s="133"/>
      <c r="T857" s="133"/>
      <c r="U857" s="133"/>
      <c r="V857" s="133"/>
      <c r="W857" s="133"/>
      <c r="X857" s="133"/>
    </row>
    <row r="858" spans="1:24" ht="15" x14ac:dyDescent="0.2">
      <c r="A858" s="133"/>
      <c r="B858" s="133"/>
      <c r="C858" s="133"/>
      <c r="D858" s="133"/>
      <c r="E858" s="133"/>
      <c r="F858" s="133"/>
      <c r="G858" s="133"/>
      <c r="H858" s="133"/>
      <c r="I858" s="133"/>
      <c r="J858" s="133"/>
      <c r="K858" s="133"/>
      <c r="L858" s="133"/>
      <c r="M858" s="133"/>
      <c r="N858" s="133"/>
      <c r="O858" s="133"/>
      <c r="P858" s="133"/>
      <c r="Q858" s="133"/>
      <c r="R858" s="133"/>
      <c r="S858" s="133"/>
      <c r="T858" s="133"/>
      <c r="U858" s="133"/>
      <c r="V858" s="133"/>
      <c r="W858" s="133"/>
      <c r="X858" s="133"/>
    </row>
    <row r="859" spans="1:24" ht="15" x14ac:dyDescent="0.2">
      <c r="A859" s="133"/>
      <c r="B859" s="133"/>
      <c r="C859" s="133"/>
      <c r="D859" s="133"/>
      <c r="E859" s="133"/>
      <c r="F859" s="133"/>
      <c r="G859" s="133"/>
      <c r="H859" s="133"/>
      <c r="I859" s="133"/>
      <c r="J859" s="133"/>
      <c r="K859" s="133"/>
      <c r="L859" s="133"/>
      <c r="M859" s="133"/>
      <c r="N859" s="133"/>
      <c r="O859" s="133"/>
      <c r="P859" s="133"/>
      <c r="Q859" s="133"/>
      <c r="R859" s="133"/>
      <c r="S859" s="133"/>
      <c r="T859" s="133"/>
      <c r="U859" s="133"/>
      <c r="V859" s="133"/>
      <c r="W859" s="133"/>
      <c r="X859" s="133"/>
    </row>
    <row r="860" spans="1:24" ht="15" x14ac:dyDescent="0.2">
      <c r="A860" s="133"/>
      <c r="B860" s="133"/>
      <c r="C860" s="133"/>
      <c r="D860" s="133"/>
      <c r="E860" s="133"/>
      <c r="F860" s="133"/>
      <c r="G860" s="133"/>
      <c r="H860" s="133"/>
      <c r="I860" s="133"/>
      <c r="J860" s="133"/>
      <c r="K860" s="133"/>
      <c r="L860" s="133"/>
      <c r="M860" s="133"/>
      <c r="N860" s="133"/>
      <c r="O860" s="133"/>
      <c r="P860" s="133"/>
      <c r="Q860" s="133"/>
      <c r="R860" s="133"/>
      <c r="S860" s="133"/>
      <c r="T860" s="133"/>
      <c r="U860" s="133"/>
      <c r="V860" s="133"/>
      <c r="W860" s="133"/>
      <c r="X860" s="133"/>
    </row>
    <row r="861" spans="1:24" ht="15" x14ac:dyDescent="0.2">
      <c r="A861" s="133"/>
      <c r="B861" s="133"/>
      <c r="C861" s="133"/>
      <c r="D861" s="133"/>
      <c r="E861" s="133"/>
      <c r="F861" s="133"/>
      <c r="G861" s="133"/>
      <c r="H861" s="133"/>
      <c r="I861" s="133"/>
      <c r="J861" s="133"/>
      <c r="K861" s="133"/>
      <c r="L861" s="133"/>
      <c r="M861" s="133"/>
      <c r="N861" s="133"/>
      <c r="O861" s="133"/>
      <c r="P861" s="133"/>
      <c r="Q861" s="133"/>
      <c r="R861" s="133"/>
      <c r="S861" s="133"/>
      <c r="T861" s="133"/>
      <c r="U861" s="133"/>
      <c r="V861" s="133"/>
      <c r="W861" s="133"/>
      <c r="X861" s="133"/>
    </row>
    <row r="862" spans="1:24" ht="15" x14ac:dyDescent="0.2">
      <c r="A862" s="133"/>
      <c r="B862" s="133"/>
      <c r="C862" s="133"/>
      <c r="D862" s="133"/>
      <c r="E862" s="133"/>
      <c r="F862" s="133"/>
      <c r="G862" s="133"/>
      <c r="H862" s="133"/>
      <c r="I862" s="133"/>
      <c r="J862" s="133"/>
      <c r="K862" s="133"/>
      <c r="L862" s="133"/>
      <c r="M862" s="133"/>
      <c r="N862" s="133"/>
      <c r="O862" s="133"/>
      <c r="P862" s="133"/>
      <c r="Q862" s="133"/>
      <c r="R862" s="133"/>
      <c r="S862" s="133"/>
      <c r="T862" s="133"/>
      <c r="U862" s="133"/>
      <c r="V862" s="133"/>
      <c r="W862" s="133"/>
      <c r="X862" s="133"/>
    </row>
    <row r="863" spans="1:24" ht="15" x14ac:dyDescent="0.2">
      <c r="A863" s="133"/>
      <c r="B863" s="133"/>
      <c r="C863" s="133"/>
      <c r="D863" s="133"/>
      <c r="E863" s="133"/>
      <c r="F863" s="133"/>
      <c r="G863" s="133"/>
      <c r="H863" s="133"/>
      <c r="I863" s="133"/>
      <c r="J863" s="133"/>
      <c r="K863" s="133"/>
      <c r="L863" s="133"/>
      <c r="M863" s="133"/>
      <c r="N863" s="133"/>
      <c r="O863" s="133"/>
      <c r="P863" s="133"/>
      <c r="Q863" s="133"/>
      <c r="R863" s="133"/>
      <c r="S863" s="133"/>
      <c r="T863" s="133"/>
      <c r="U863" s="133"/>
      <c r="V863" s="133"/>
      <c r="W863" s="133"/>
      <c r="X863" s="133"/>
    </row>
    <row r="864" spans="1:24" ht="15" x14ac:dyDescent="0.2">
      <c r="A864" s="133"/>
      <c r="B864" s="133"/>
      <c r="C864" s="133"/>
      <c r="D864" s="133"/>
      <c r="E864" s="133"/>
      <c r="F864" s="133"/>
      <c r="G864" s="133"/>
      <c r="H864" s="133"/>
      <c r="I864" s="133"/>
      <c r="J864" s="133"/>
      <c r="K864" s="133"/>
      <c r="L864" s="133"/>
      <c r="M864" s="133"/>
      <c r="N864" s="133"/>
      <c r="O864" s="133"/>
      <c r="P864" s="133"/>
      <c r="Q864" s="133"/>
      <c r="R864" s="133"/>
      <c r="S864" s="133"/>
      <c r="T864" s="133"/>
      <c r="U864" s="133"/>
      <c r="V864" s="133"/>
      <c r="W864" s="133"/>
      <c r="X864" s="133"/>
    </row>
    <row r="865" spans="1:24" ht="15" x14ac:dyDescent="0.2">
      <c r="A865" s="133"/>
      <c r="B865" s="133"/>
      <c r="C865" s="133"/>
      <c r="D865" s="133"/>
      <c r="E865" s="133"/>
      <c r="F865" s="133"/>
      <c r="G865" s="133"/>
      <c r="H865" s="133"/>
      <c r="I865" s="133"/>
      <c r="J865" s="133"/>
      <c r="K865" s="133"/>
      <c r="L865" s="133"/>
      <c r="M865" s="133"/>
      <c r="N865" s="133"/>
      <c r="O865" s="133"/>
      <c r="P865" s="133"/>
      <c r="Q865" s="133"/>
      <c r="R865" s="133"/>
      <c r="S865" s="133"/>
      <c r="T865" s="133"/>
      <c r="U865" s="133"/>
      <c r="V865" s="133"/>
      <c r="W865" s="133"/>
      <c r="X865" s="133"/>
    </row>
    <row r="866" spans="1:24" ht="15" x14ac:dyDescent="0.2">
      <c r="A866" s="133"/>
      <c r="B866" s="133"/>
      <c r="C866" s="133"/>
      <c r="D866" s="133"/>
      <c r="E866" s="133"/>
      <c r="F866" s="133"/>
      <c r="G866" s="133"/>
      <c r="H866" s="133"/>
      <c r="I866" s="133"/>
      <c r="J866" s="133"/>
      <c r="K866" s="133"/>
      <c r="L866" s="133"/>
      <c r="M866" s="133"/>
      <c r="N866" s="133"/>
      <c r="O866" s="133"/>
      <c r="P866" s="133"/>
      <c r="Q866" s="133"/>
      <c r="R866" s="133"/>
      <c r="S866" s="133"/>
      <c r="T866" s="133"/>
      <c r="U866" s="133"/>
      <c r="V866" s="133"/>
      <c r="W866" s="133"/>
      <c r="X866" s="133"/>
    </row>
    <row r="867" spans="1:24" ht="15" x14ac:dyDescent="0.2">
      <c r="A867" s="133"/>
      <c r="B867" s="133"/>
      <c r="C867" s="133"/>
      <c r="D867" s="133"/>
      <c r="E867" s="133"/>
      <c r="F867" s="133"/>
      <c r="G867" s="133"/>
      <c r="H867" s="133"/>
      <c r="I867" s="133"/>
      <c r="J867" s="133"/>
      <c r="K867" s="133"/>
      <c r="L867" s="133"/>
      <c r="M867" s="133"/>
      <c r="N867" s="133"/>
      <c r="O867" s="133"/>
      <c r="P867" s="133"/>
      <c r="Q867" s="133"/>
      <c r="R867" s="133"/>
      <c r="S867" s="133"/>
      <c r="T867" s="133"/>
      <c r="U867" s="133"/>
      <c r="V867" s="133"/>
      <c r="W867" s="133"/>
      <c r="X867" s="133"/>
    </row>
    <row r="868" spans="1:24" ht="15" x14ac:dyDescent="0.2">
      <c r="A868" s="133"/>
      <c r="B868" s="133"/>
      <c r="C868" s="133"/>
      <c r="D868" s="133"/>
      <c r="E868" s="133"/>
      <c r="F868" s="133"/>
      <c r="G868" s="133"/>
      <c r="H868" s="133"/>
      <c r="I868" s="133"/>
      <c r="J868" s="133"/>
      <c r="K868" s="133"/>
      <c r="L868" s="133"/>
      <c r="M868" s="133"/>
      <c r="N868" s="133"/>
      <c r="O868" s="133"/>
      <c r="P868" s="133"/>
      <c r="Q868" s="133"/>
      <c r="R868" s="133"/>
      <c r="S868" s="133"/>
      <c r="T868" s="133"/>
      <c r="U868" s="133"/>
      <c r="V868" s="133"/>
      <c r="W868" s="133"/>
      <c r="X868" s="133"/>
    </row>
    <row r="869" spans="1:24" ht="15" x14ac:dyDescent="0.2">
      <c r="A869" s="133"/>
      <c r="B869" s="133"/>
      <c r="C869" s="133"/>
      <c r="D869" s="133"/>
      <c r="E869" s="133"/>
      <c r="F869" s="133"/>
      <c r="G869" s="133"/>
      <c r="H869" s="133"/>
      <c r="I869" s="133"/>
      <c r="J869" s="133"/>
      <c r="K869" s="133"/>
      <c r="L869" s="133"/>
      <c r="M869" s="133"/>
      <c r="N869" s="133"/>
      <c r="O869" s="133"/>
      <c r="P869" s="133"/>
      <c r="Q869" s="133"/>
      <c r="R869" s="133"/>
      <c r="S869" s="133"/>
      <c r="T869" s="133"/>
      <c r="U869" s="133"/>
      <c r="V869" s="133"/>
      <c r="W869" s="133"/>
      <c r="X869" s="133"/>
    </row>
    <row r="870" spans="1:24" ht="15" x14ac:dyDescent="0.2">
      <c r="A870" s="133"/>
      <c r="B870" s="133"/>
      <c r="C870" s="133"/>
      <c r="D870" s="133"/>
      <c r="E870" s="133"/>
      <c r="F870" s="133"/>
      <c r="G870" s="133"/>
      <c r="H870" s="133"/>
      <c r="I870" s="133"/>
      <c r="J870" s="133"/>
      <c r="K870" s="133"/>
      <c r="L870" s="133"/>
      <c r="M870" s="133"/>
      <c r="N870" s="133"/>
      <c r="O870" s="133"/>
      <c r="P870" s="133"/>
      <c r="Q870" s="133"/>
      <c r="R870" s="133"/>
      <c r="S870" s="133"/>
      <c r="T870" s="133"/>
      <c r="U870" s="133"/>
      <c r="V870" s="133"/>
      <c r="W870" s="133"/>
      <c r="X870" s="133"/>
    </row>
    <row r="871" spans="1:24" ht="15" x14ac:dyDescent="0.2">
      <c r="A871" s="133"/>
      <c r="B871" s="133"/>
      <c r="C871" s="133"/>
      <c r="D871" s="133"/>
      <c r="E871" s="133"/>
      <c r="F871" s="133"/>
      <c r="G871" s="133"/>
      <c r="H871" s="133"/>
      <c r="I871" s="133"/>
      <c r="J871" s="133"/>
      <c r="K871" s="133"/>
      <c r="L871" s="133"/>
      <c r="M871" s="133"/>
      <c r="N871" s="133"/>
      <c r="O871" s="133"/>
      <c r="P871" s="133"/>
      <c r="Q871" s="133"/>
      <c r="R871" s="133"/>
      <c r="S871" s="133"/>
      <c r="T871" s="133"/>
      <c r="U871" s="133"/>
      <c r="V871" s="133"/>
      <c r="W871" s="133"/>
      <c r="X871" s="133"/>
    </row>
    <row r="872" spans="1:24" ht="15" x14ac:dyDescent="0.2">
      <c r="A872" s="133"/>
      <c r="B872" s="133"/>
      <c r="C872" s="133"/>
      <c r="D872" s="133"/>
      <c r="E872" s="133"/>
      <c r="F872" s="133"/>
      <c r="G872" s="133"/>
      <c r="H872" s="133"/>
      <c r="I872" s="133"/>
      <c r="J872" s="133"/>
      <c r="K872" s="133"/>
      <c r="L872" s="133"/>
      <c r="M872" s="133"/>
      <c r="N872" s="133"/>
      <c r="O872" s="133"/>
      <c r="P872" s="133"/>
      <c r="Q872" s="133"/>
      <c r="R872" s="133"/>
      <c r="S872" s="133"/>
      <c r="T872" s="133"/>
      <c r="U872" s="133"/>
      <c r="V872" s="133"/>
      <c r="W872" s="133"/>
      <c r="X872" s="133"/>
    </row>
    <row r="873" spans="1:24" ht="15" x14ac:dyDescent="0.2">
      <c r="A873" s="133"/>
      <c r="B873" s="133"/>
      <c r="C873" s="133"/>
      <c r="D873" s="133"/>
      <c r="E873" s="133"/>
      <c r="F873" s="133"/>
      <c r="G873" s="133"/>
      <c r="H873" s="133"/>
      <c r="I873" s="133"/>
      <c r="J873" s="133"/>
      <c r="K873" s="133"/>
      <c r="L873" s="133"/>
      <c r="M873" s="133"/>
      <c r="N873" s="133"/>
      <c r="O873" s="133"/>
      <c r="P873" s="133"/>
      <c r="Q873" s="133"/>
      <c r="R873" s="133"/>
      <c r="S873" s="133"/>
      <c r="T873" s="133"/>
      <c r="U873" s="133"/>
      <c r="V873" s="133"/>
      <c r="W873" s="133"/>
      <c r="X873" s="133"/>
    </row>
    <row r="874" spans="1:24" ht="15" x14ac:dyDescent="0.2">
      <c r="A874" s="133"/>
      <c r="B874" s="133"/>
      <c r="C874" s="133"/>
      <c r="D874" s="133"/>
      <c r="E874" s="133"/>
      <c r="F874" s="133"/>
      <c r="G874" s="133"/>
      <c r="H874" s="133"/>
      <c r="I874" s="133"/>
      <c r="J874" s="133"/>
      <c r="K874" s="133"/>
      <c r="L874" s="133"/>
      <c r="M874" s="133"/>
      <c r="N874" s="133"/>
      <c r="O874" s="133"/>
      <c r="P874" s="133"/>
      <c r="Q874" s="133"/>
      <c r="R874" s="133"/>
      <c r="S874" s="133"/>
      <c r="T874" s="133"/>
      <c r="U874" s="133"/>
      <c r="V874" s="133"/>
      <c r="W874" s="133"/>
      <c r="X874" s="133"/>
    </row>
    <row r="875" spans="1:24" ht="15" x14ac:dyDescent="0.2">
      <c r="A875" s="133"/>
      <c r="B875" s="133"/>
      <c r="C875" s="133"/>
      <c r="D875" s="133"/>
      <c r="E875" s="133"/>
      <c r="F875" s="133"/>
      <c r="G875" s="133"/>
      <c r="H875" s="133"/>
      <c r="I875" s="133"/>
      <c r="J875" s="133"/>
      <c r="K875" s="133"/>
      <c r="L875" s="133"/>
      <c r="M875" s="133"/>
      <c r="N875" s="133"/>
      <c r="O875" s="133"/>
      <c r="P875" s="133"/>
      <c r="Q875" s="133"/>
      <c r="R875" s="133"/>
      <c r="S875" s="133"/>
      <c r="T875" s="133"/>
      <c r="U875" s="133"/>
      <c r="V875" s="133"/>
      <c r="W875" s="133"/>
      <c r="X875" s="133"/>
    </row>
    <row r="876" spans="1:24" ht="15" x14ac:dyDescent="0.2">
      <c r="A876" s="133"/>
      <c r="B876" s="133"/>
      <c r="C876" s="133"/>
      <c r="D876" s="133"/>
      <c r="E876" s="133"/>
      <c r="F876" s="133"/>
      <c r="G876" s="133"/>
      <c r="H876" s="133"/>
      <c r="I876" s="133"/>
      <c r="J876" s="133"/>
      <c r="K876" s="133"/>
      <c r="L876" s="133"/>
      <c r="M876" s="133"/>
      <c r="N876" s="133"/>
      <c r="O876" s="133"/>
      <c r="P876" s="133"/>
      <c r="Q876" s="133"/>
      <c r="R876" s="133"/>
      <c r="S876" s="133"/>
      <c r="T876" s="133"/>
      <c r="U876" s="133"/>
      <c r="V876" s="133"/>
      <c r="W876" s="133"/>
      <c r="X876" s="133"/>
    </row>
    <row r="877" spans="1:24" ht="15" x14ac:dyDescent="0.2">
      <c r="A877" s="133"/>
      <c r="B877" s="133"/>
      <c r="C877" s="133"/>
      <c r="D877" s="133"/>
      <c r="E877" s="133"/>
      <c r="F877" s="133"/>
      <c r="G877" s="133"/>
      <c r="H877" s="133"/>
      <c r="I877" s="133"/>
      <c r="J877" s="133"/>
      <c r="K877" s="133"/>
      <c r="L877" s="133"/>
      <c r="M877" s="133"/>
      <c r="N877" s="133"/>
      <c r="O877" s="133"/>
      <c r="P877" s="133"/>
      <c r="Q877" s="133"/>
      <c r="R877" s="133"/>
      <c r="S877" s="133"/>
      <c r="T877" s="133"/>
      <c r="U877" s="133"/>
      <c r="V877" s="133"/>
      <c r="W877" s="133"/>
      <c r="X877" s="133"/>
    </row>
    <row r="878" spans="1:24" ht="15" x14ac:dyDescent="0.2">
      <c r="A878" s="133"/>
      <c r="B878" s="133"/>
      <c r="C878" s="133"/>
      <c r="D878" s="133"/>
      <c r="E878" s="133"/>
      <c r="F878" s="133"/>
      <c r="G878" s="133"/>
      <c r="H878" s="133"/>
      <c r="I878" s="133"/>
      <c r="J878" s="133"/>
      <c r="K878" s="133"/>
      <c r="L878" s="133"/>
      <c r="M878" s="133"/>
      <c r="N878" s="133"/>
      <c r="O878" s="133"/>
      <c r="P878" s="133"/>
      <c r="Q878" s="133"/>
      <c r="R878" s="133"/>
      <c r="S878" s="133"/>
      <c r="T878" s="133"/>
      <c r="U878" s="133"/>
      <c r="V878" s="133"/>
      <c r="W878" s="133"/>
      <c r="X878" s="133"/>
    </row>
    <row r="879" spans="1:24" ht="15" x14ac:dyDescent="0.2">
      <c r="A879" s="133"/>
      <c r="B879" s="133"/>
      <c r="C879" s="133"/>
      <c r="D879" s="133"/>
      <c r="E879" s="133"/>
      <c r="F879" s="133"/>
      <c r="G879" s="133"/>
      <c r="H879" s="133"/>
      <c r="I879" s="133"/>
      <c r="J879" s="133"/>
      <c r="K879" s="133"/>
      <c r="L879" s="133"/>
      <c r="M879" s="133"/>
      <c r="N879" s="133"/>
      <c r="O879" s="133"/>
      <c r="P879" s="133"/>
      <c r="Q879" s="133"/>
      <c r="R879" s="133"/>
      <c r="S879" s="133"/>
      <c r="T879" s="133"/>
      <c r="U879" s="133"/>
      <c r="V879" s="133"/>
      <c r="W879" s="133"/>
      <c r="X879" s="133"/>
    </row>
    <row r="880" spans="1:24" ht="15" x14ac:dyDescent="0.2">
      <c r="A880" s="133"/>
      <c r="B880" s="133"/>
      <c r="C880" s="133"/>
      <c r="D880" s="133"/>
      <c r="E880" s="133"/>
      <c r="F880" s="133"/>
      <c r="G880" s="133"/>
      <c r="H880" s="133"/>
      <c r="I880" s="133"/>
      <c r="J880" s="133"/>
      <c r="K880" s="133"/>
      <c r="L880" s="133"/>
      <c r="M880" s="133"/>
      <c r="N880" s="133"/>
      <c r="O880" s="133"/>
      <c r="P880" s="133"/>
      <c r="Q880" s="133"/>
      <c r="R880" s="133"/>
      <c r="S880" s="133"/>
      <c r="T880" s="133"/>
      <c r="U880" s="133"/>
      <c r="V880" s="133"/>
      <c r="W880" s="133"/>
      <c r="X880" s="133"/>
    </row>
    <row r="881" spans="1:24" ht="15" x14ac:dyDescent="0.2">
      <c r="A881" s="133"/>
      <c r="B881" s="133"/>
      <c r="C881" s="133"/>
      <c r="D881" s="133"/>
      <c r="E881" s="133"/>
      <c r="F881" s="133"/>
      <c r="G881" s="133"/>
      <c r="H881" s="133"/>
      <c r="I881" s="133"/>
      <c r="J881" s="133"/>
      <c r="K881" s="133"/>
      <c r="L881" s="133"/>
      <c r="M881" s="133"/>
      <c r="N881" s="133"/>
      <c r="O881" s="133"/>
      <c r="P881" s="133"/>
      <c r="Q881" s="133"/>
      <c r="R881" s="133"/>
      <c r="S881" s="133"/>
      <c r="T881" s="133"/>
      <c r="U881" s="133"/>
      <c r="V881" s="133"/>
      <c r="W881" s="133"/>
      <c r="X881" s="133"/>
    </row>
    <row r="882" spans="1:24" ht="15" x14ac:dyDescent="0.2">
      <c r="A882" s="133"/>
      <c r="B882" s="133"/>
      <c r="C882" s="133"/>
      <c r="D882" s="133"/>
      <c r="E882" s="133"/>
      <c r="F882" s="133"/>
      <c r="G882" s="133"/>
      <c r="H882" s="133"/>
      <c r="I882" s="133"/>
      <c r="J882" s="133"/>
      <c r="K882" s="133"/>
      <c r="L882" s="133"/>
      <c r="M882" s="133"/>
      <c r="N882" s="133"/>
      <c r="O882" s="133"/>
      <c r="P882" s="133"/>
      <c r="Q882" s="133"/>
      <c r="R882" s="133"/>
      <c r="S882" s="133"/>
      <c r="T882" s="133"/>
      <c r="U882" s="133"/>
      <c r="V882" s="133"/>
      <c r="W882" s="133"/>
      <c r="X882" s="133"/>
    </row>
    <row r="883" spans="1:24" ht="15" x14ac:dyDescent="0.2">
      <c r="A883" s="133"/>
      <c r="B883" s="133"/>
      <c r="C883" s="133"/>
      <c r="D883" s="133"/>
      <c r="E883" s="133"/>
      <c r="F883" s="133"/>
      <c r="G883" s="133"/>
      <c r="H883" s="133"/>
      <c r="I883" s="133"/>
      <c r="J883" s="133"/>
      <c r="K883" s="133"/>
      <c r="L883" s="133"/>
      <c r="M883" s="133"/>
      <c r="N883" s="133"/>
      <c r="O883" s="133"/>
      <c r="P883" s="133"/>
      <c r="Q883" s="133"/>
      <c r="R883" s="133"/>
      <c r="S883" s="133"/>
      <c r="T883" s="133"/>
      <c r="U883" s="133"/>
      <c r="V883" s="133"/>
      <c r="W883" s="133"/>
      <c r="X883" s="133"/>
    </row>
    <row r="884" spans="1:24" ht="15" x14ac:dyDescent="0.2">
      <c r="A884" s="133"/>
      <c r="B884" s="133"/>
      <c r="C884" s="133"/>
      <c r="D884" s="133"/>
      <c r="E884" s="133"/>
      <c r="F884" s="133"/>
      <c r="G884" s="133"/>
      <c r="H884" s="133"/>
      <c r="I884" s="133"/>
      <c r="J884" s="133"/>
      <c r="K884" s="133"/>
      <c r="L884" s="133"/>
      <c r="M884" s="133"/>
      <c r="N884" s="133"/>
      <c r="O884" s="133"/>
      <c r="P884" s="133"/>
      <c r="Q884" s="133"/>
      <c r="R884" s="133"/>
      <c r="S884" s="133"/>
      <c r="T884" s="133"/>
      <c r="U884" s="133"/>
      <c r="V884" s="133"/>
      <c r="W884" s="133"/>
      <c r="X884" s="133"/>
    </row>
    <row r="885" spans="1:24" ht="15" x14ac:dyDescent="0.2">
      <c r="A885" s="133"/>
      <c r="B885" s="133"/>
      <c r="C885" s="133"/>
      <c r="D885" s="133"/>
      <c r="E885" s="133"/>
      <c r="F885" s="133"/>
      <c r="G885" s="133"/>
      <c r="H885" s="133"/>
      <c r="I885" s="133"/>
      <c r="J885" s="133"/>
      <c r="K885" s="133"/>
      <c r="L885" s="133"/>
      <c r="M885" s="133"/>
      <c r="N885" s="133"/>
      <c r="O885" s="133"/>
      <c r="P885" s="133"/>
      <c r="Q885" s="133"/>
      <c r="R885" s="133"/>
      <c r="S885" s="133"/>
      <c r="T885" s="133"/>
      <c r="U885" s="133"/>
      <c r="V885" s="133"/>
      <c r="W885" s="133"/>
      <c r="X885" s="133"/>
    </row>
    <row r="886" spans="1:24" ht="15" x14ac:dyDescent="0.2">
      <c r="A886" s="133"/>
      <c r="B886" s="133"/>
      <c r="C886" s="133"/>
      <c r="D886" s="133"/>
      <c r="E886" s="133"/>
      <c r="F886" s="133"/>
      <c r="G886" s="133"/>
      <c r="H886" s="133"/>
      <c r="I886" s="133"/>
      <c r="J886" s="133"/>
      <c r="K886" s="133"/>
      <c r="L886" s="133"/>
      <c r="M886" s="133"/>
      <c r="N886" s="133"/>
      <c r="O886" s="133"/>
      <c r="P886" s="133"/>
      <c r="Q886" s="133"/>
      <c r="R886" s="133"/>
      <c r="S886" s="133"/>
      <c r="T886" s="133"/>
      <c r="U886" s="133"/>
      <c r="V886" s="133"/>
      <c r="W886" s="133"/>
      <c r="X886" s="133"/>
    </row>
    <row r="887" spans="1:24" ht="15" x14ac:dyDescent="0.2">
      <c r="A887" s="133"/>
      <c r="B887" s="133"/>
      <c r="C887" s="133"/>
      <c r="D887" s="133"/>
      <c r="E887" s="133"/>
      <c r="F887" s="133"/>
      <c r="G887" s="133"/>
      <c r="H887" s="133"/>
      <c r="I887" s="133"/>
      <c r="J887" s="133"/>
      <c r="K887" s="133"/>
      <c r="L887" s="133"/>
      <c r="M887" s="133"/>
      <c r="N887" s="133"/>
      <c r="O887" s="133"/>
      <c r="P887" s="133"/>
      <c r="Q887" s="133"/>
      <c r="R887" s="133"/>
      <c r="S887" s="133"/>
      <c r="T887" s="133"/>
      <c r="U887" s="133"/>
      <c r="V887" s="133"/>
      <c r="W887" s="133"/>
      <c r="X887" s="133"/>
    </row>
    <row r="888" spans="1:24" ht="15" x14ac:dyDescent="0.2">
      <c r="A888" s="133"/>
      <c r="B888" s="133"/>
      <c r="C888" s="133"/>
      <c r="D888" s="133"/>
      <c r="E888" s="133"/>
      <c r="F888" s="133"/>
      <c r="G888" s="133"/>
      <c r="H888" s="133"/>
      <c r="I888" s="133"/>
      <c r="J888" s="133"/>
      <c r="K888" s="133"/>
      <c r="L888" s="133"/>
      <c r="M888" s="133"/>
      <c r="N888" s="133"/>
      <c r="O888" s="133"/>
      <c r="P888" s="133"/>
      <c r="Q888" s="133"/>
      <c r="R888" s="133"/>
      <c r="S888" s="133"/>
      <c r="T888" s="133"/>
      <c r="U888" s="133"/>
      <c r="V888" s="133"/>
      <c r="W888" s="133"/>
      <c r="X888" s="133"/>
    </row>
    <row r="889" spans="1:24" ht="15" x14ac:dyDescent="0.2">
      <c r="A889" s="133"/>
      <c r="B889" s="133"/>
      <c r="C889" s="133"/>
      <c r="D889" s="133"/>
      <c r="E889" s="133"/>
      <c r="F889" s="133"/>
      <c r="G889" s="133"/>
      <c r="H889" s="133"/>
      <c r="I889" s="133"/>
      <c r="J889" s="133"/>
      <c r="K889" s="133"/>
      <c r="L889" s="133"/>
      <c r="M889" s="133"/>
      <c r="N889" s="133"/>
      <c r="O889" s="133"/>
      <c r="P889" s="133"/>
      <c r="Q889" s="133"/>
      <c r="R889" s="133"/>
      <c r="S889" s="133"/>
      <c r="T889" s="133"/>
      <c r="U889" s="133"/>
      <c r="V889" s="133"/>
      <c r="W889" s="133"/>
      <c r="X889" s="133"/>
    </row>
    <row r="890" spans="1:24" ht="15" x14ac:dyDescent="0.2">
      <c r="A890" s="133"/>
      <c r="B890" s="133"/>
      <c r="C890" s="133"/>
      <c r="D890" s="133"/>
      <c r="E890" s="133"/>
      <c r="F890" s="133"/>
      <c r="G890" s="133"/>
      <c r="H890" s="133"/>
      <c r="I890" s="133"/>
      <c r="J890" s="133"/>
      <c r="K890" s="133"/>
      <c r="L890" s="133"/>
      <c r="M890" s="133"/>
      <c r="N890" s="133"/>
      <c r="O890" s="133"/>
      <c r="P890" s="133"/>
      <c r="Q890" s="133"/>
      <c r="R890" s="133"/>
      <c r="S890" s="133"/>
      <c r="T890" s="133"/>
      <c r="U890" s="133"/>
      <c r="V890" s="133"/>
      <c r="W890" s="133"/>
      <c r="X890" s="133"/>
    </row>
    <row r="891" spans="1:24" ht="15" x14ac:dyDescent="0.2">
      <c r="A891" s="133"/>
      <c r="B891" s="133"/>
      <c r="C891" s="133"/>
      <c r="D891" s="133"/>
      <c r="E891" s="133"/>
      <c r="F891" s="133"/>
      <c r="G891" s="133"/>
      <c r="H891" s="133"/>
      <c r="I891" s="133"/>
      <c r="J891" s="133"/>
      <c r="K891" s="133"/>
      <c r="L891" s="133"/>
      <c r="M891" s="133"/>
      <c r="N891" s="133"/>
      <c r="O891" s="133"/>
      <c r="P891" s="133"/>
      <c r="Q891" s="133"/>
      <c r="R891" s="133"/>
      <c r="S891" s="133"/>
      <c r="T891" s="133"/>
      <c r="U891" s="133"/>
      <c r="V891" s="133"/>
      <c r="W891" s="133"/>
      <c r="X891" s="133"/>
    </row>
    <row r="892" spans="1:24" ht="15" x14ac:dyDescent="0.2">
      <c r="A892" s="133"/>
      <c r="B892" s="133"/>
      <c r="C892" s="133"/>
      <c r="D892" s="133"/>
      <c r="E892" s="133"/>
      <c r="F892" s="133"/>
      <c r="G892" s="133"/>
      <c r="H892" s="133"/>
      <c r="I892" s="133"/>
      <c r="J892" s="133"/>
      <c r="K892" s="133"/>
      <c r="L892" s="133"/>
      <c r="M892" s="133"/>
      <c r="N892" s="133"/>
      <c r="O892" s="133"/>
      <c r="P892" s="133"/>
      <c r="Q892" s="133"/>
      <c r="R892" s="133"/>
      <c r="S892" s="133"/>
      <c r="T892" s="133"/>
      <c r="U892" s="133"/>
      <c r="V892" s="133"/>
      <c r="W892" s="133"/>
      <c r="X892" s="133"/>
    </row>
    <row r="893" spans="1:24" ht="15" x14ac:dyDescent="0.2">
      <c r="A893" s="133"/>
      <c r="B893" s="133"/>
      <c r="C893" s="133"/>
      <c r="D893" s="133"/>
      <c r="E893" s="133"/>
      <c r="F893" s="133"/>
      <c r="G893" s="133"/>
      <c r="H893" s="133"/>
      <c r="I893" s="133"/>
      <c r="J893" s="133"/>
      <c r="K893" s="133"/>
      <c r="L893" s="133"/>
      <c r="M893" s="133"/>
      <c r="N893" s="133"/>
      <c r="O893" s="133"/>
      <c r="P893" s="133"/>
      <c r="Q893" s="133"/>
      <c r="R893" s="133"/>
      <c r="S893" s="133"/>
      <c r="T893" s="133"/>
      <c r="U893" s="133"/>
      <c r="V893" s="133"/>
      <c r="W893" s="133"/>
      <c r="X893" s="133"/>
    </row>
    <row r="894" spans="1:24" ht="15" x14ac:dyDescent="0.2">
      <c r="A894" s="133"/>
      <c r="B894" s="133"/>
      <c r="C894" s="133"/>
      <c r="D894" s="133"/>
      <c r="E894" s="133"/>
      <c r="F894" s="133"/>
      <c r="G894" s="133"/>
      <c r="H894" s="133"/>
      <c r="I894" s="133"/>
      <c r="J894" s="133"/>
      <c r="K894" s="133"/>
      <c r="L894" s="133"/>
      <c r="M894" s="133"/>
      <c r="N894" s="133"/>
      <c r="O894" s="133"/>
      <c r="P894" s="133"/>
      <c r="Q894" s="133"/>
      <c r="R894" s="133"/>
      <c r="S894" s="133"/>
      <c r="T894" s="133"/>
      <c r="U894" s="133"/>
      <c r="V894" s="133"/>
      <c r="W894" s="133"/>
      <c r="X894" s="133"/>
    </row>
    <row r="895" spans="1:24" ht="15" x14ac:dyDescent="0.2">
      <c r="A895" s="133"/>
      <c r="B895" s="133"/>
      <c r="C895" s="133"/>
      <c r="D895" s="133"/>
      <c r="E895" s="133"/>
      <c r="F895" s="133"/>
      <c r="G895" s="133"/>
      <c r="H895" s="133"/>
      <c r="I895" s="133"/>
      <c r="J895" s="133"/>
      <c r="K895" s="133"/>
      <c r="L895" s="133"/>
      <c r="M895" s="133"/>
      <c r="N895" s="133"/>
      <c r="O895" s="133"/>
      <c r="P895" s="133"/>
      <c r="Q895" s="133"/>
      <c r="R895" s="133"/>
      <c r="S895" s="133"/>
      <c r="T895" s="133"/>
      <c r="U895" s="133"/>
      <c r="V895" s="133"/>
      <c r="W895" s="133"/>
      <c r="X895" s="133"/>
    </row>
    <row r="896" spans="1:24" ht="15" x14ac:dyDescent="0.2">
      <c r="A896" s="133"/>
      <c r="B896" s="133"/>
      <c r="C896" s="133"/>
      <c r="D896" s="133"/>
      <c r="E896" s="133"/>
      <c r="F896" s="133"/>
      <c r="G896" s="133"/>
      <c r="H896" s="133"/>
      <c r="I896" s="133"/>
      <c r="J896" s="133"/>
      <c r="K896" s="133"/>
      <c r="L896" s="133"/>
      <c r="M896" s="133"/>
      <c r="N896" s="133"/>
      <c r="O896" s="133"/>
      <c r="P896" s="133"/>
      <c r="Q896" s="133"/>
      <c r="R896" s="133"/>
      <c r="S896" s="133"/>
      <c r="T896" s="133"/>
      <c r="U896" s="133"/>
      <c r="V896" s="133"/>
      <c r="W896" s="133"/>
      <c r="X896" s="133"/>
    </row>
    <row r="897" spans="1:24" ht="15" x14ac:dyDescent="0.2">
      <c r="A897" s="133"/>
      <c r="B897" s="133"/>
      <c r="C897" s="133"/>
      <c r="D897" s="133"/>
      <c r="E897" s="133"/>
      <c r="F897" s="133"/>
      <c r="G897" s="133"/>
      <c r="H897" s="133"/>
      <c r="I897" s="133"/>
      <c r="J897" s="133"/>
      <c r="K897" s="133"/>
      <c r="L897" s="133"/>
      <c r="M897" s="133"/>
      <c r="N897" s="133"/>
      <c r="O897" s="133"/>
      <c r="P897" s="133"/>
      <c r="Q897" s="133"/>
      <c r="R897" s="133"/>
      <c r="S897" s="133"/>
      <c r="T897" s="133"/>
      <c r="U897" s="133"/>
      <c r="V897" s="133"/>
      <c r="W897" s="133"/>
      <c r="X897" s="133"/>
    </row>
    <row r="898" spans="1:24" ht="15" x14ac:dyDescent="0.2">
      <c r="A898" s="133"/>
      <c r="B898" s="133"/>
      <c r="C898" s="133"/>
      <c r="D898" s="133"/>
      <c r="E898" s="133"/>
      <c r="F898" s="133"/>
      <c r="G898" s="133"/>
      <c r="H898" s="133"/>
      <c r="I898" s="133"/>
      <c r="J898" s="133"/>
      <c r="K898" s="133"/>
      <c r="L898" s="133"/>
      <c r="M898" s="133"/>
      <c r="N898" s="133"/>
      <c r="O898" s="133"/>
      <c r="P898" s="133"/>
      <c r="Q898" s="133"/>
      <c r="R898" s="133"/>
      <c r="S898" s="133"/>
      <c r="T898" s="133"/>
      <c r="U898" s="133"/>
      <c r="V898" s="133"/>
      <c r="W898" s="133"/>
      <c r="X898" s="133"/>
    </row>
    <row r="899" spans="1:24" ht="15" x14ac:dyDescent="0.2">
      <c r="A899" s="133"/>
      <c r="B899" s="133"/>
      <c r="C899" s="133"/>
      <c r="D899" s="133"/>
      <c r="E899" s="133"/>
      <c r="F899" s="133"/>
      <c r="G899" s="133"/>
      <c r="H899" s="133"/>
      <c r="I899" s="133"/>
      <c r="J899" s="133"/>
      <c r="K899" s="133"/>
      <c r="L899" s="133"/>
      <c r="M899" s="133"/>
      <c r="N899" s="133"/>
      <c r="O899" s="133"/>
      <c r="P899" s="133"/>
      <c r="Q899" s="133"/>
      <c r="R899" s="133"/>
      <c r="S899" s="133"/>
      <c r="T899" s="133"/>
      <c r="U899" s="133"/>
      <c r="V899" s="133"/>
      <c r="W899" s="133"/>
      <c r="X899" s="133"/>
    </row>
    <row r="900" spans="1:24" ht="15" x14ac:dyDescent="0.2">
      <c r="A900" s="133"/>
      <c r="B900" s="133"/>
      <c r="C900" s="133"/>
      <c r="D900" s="133"/>
      <c r="E900" s="133"/>
      <c r="F900" s="133"/>
      <c r="G900" s="133"/>
      <c r="H900" s="133"/>
      <c r="I900" s="133"/>
      <c r="J900" s="133"/>
      <c r="K900" s="133"/>
      <c r="L900" s="133"/>
      <c r="M900" s="133"/>
      <c r="N900" s="133"/>
      <c r="O900" s="133"/>
      <c r="P900" s="133"/>
      <c r="Q900" s="133"/>
      <c r="R900" s="133"/>
      <c r="S900" s="133"/>
      <c r="T900" s="133"/>
      <c r="U900" s="133"/>
      <c r="V900" s="133"/>
      <c r="W900" s="133"/>
      <c r="X900" s="133"/>
    </row>
    <row r="901" spans="1:24" ht="15" x14ac:dyDescent="0.2">
      <c r="A901" s="133"/>
      <c r="B901" s="133"/>
      <c r="C901" s="133"/>
      <c r="D901" s="133"/>
      <c r="E901" s="133"/>
      <c r="F901" s="133"/>
      <c r="G901" s="133"/>
      <c r="H901" s="133"/>
      <c r="I901" s="133"/>
      <c r="J901" s="133"/>
      <c r="K901" s="133"/>
      <c r="L901" s="133"/>
      <c r="M901" s="133"/>
      <c r="N901" s="133"/>
      <c r="O901" s="133"/>
      <c r="P901" s="133"/>
      <c r="Q901" s="133"/>
      <c r="R901" s="133"/>
      <c r="S901" s="133"/>
      <c r="T901" s="133"/>
      <c r="U901" s="133"/>
      <c r="V901" s="133"/>
      <c r="W901" s="133"/>
      <c r="X901" s="133"/>
    </row>
    <row r="902" spans="1:24" ht="15" x14ac:dyDescent="0.2">
      <c r="A902" s="133"/>
      <c r="B902" s="133"/>
      <c r="C902" s="133"/>
      <c r="D902" s="133"/>
      <c r="E902" s="133"/>
      <c r="F902" s="133"/>
      <c r="G902" s="133"/>
      <c r="H902" s="133"/>
      <c r="I902" s="133"/>
      <c r="J902" s="133"/>
      <c r="K902" s="133"/>
      <c r="L902" s="133"/>
      <c r="M902" s="133"/>
      <c r="N902" s="133"/>
      <c r="O902" s="133"/>
      <c r="P902" s="133"/>
      <c r="Q902" s="133"/>
      <c r="R902" s="133"/>
      <c r="S902" s="133"/>
      <c r="T902" s="133"/>
      <c r="U902" s="133"/>
      <c r="V902" s="133"/>
      <c r="W902" s="133"/>
      <c r="X902" s="133"/>
    </row>
    <row r="903" spans="1:24" ht="15" x14ac:dyDescent="0.2">
      <c r="A903" s="133"/>
      <c r="B903" s="133"/>
      <c r="C903" s="133"/>
      <c r="D903" s="133"/>
      <c r="E903" s="133"/>
      <c r="F903" s="133"/>
      <c r="G903" s="133"/>
      <c r="H903" s="133"/>
      <c r="I903" s="133"/>
      <c r="J903" s="133"/>
      <c r="K903" s="133"/>
      <c r="L903" s="133"/>
      <c r="M903" s="133"/>
      <c r="N903" s="133"/>
      <c r="O903" s="133"/>
      <c r="P903" s="133"/>
      <c r="Q903" s="133"/>
      <c r="R903" s="133"/>
      <c r="S903" s="133"/>
      <c r="T903" s="133"/>
      <c r="U903" s="133"/>
      <c r="V903" s="133"/>
      <c r="W903" s="133"/>
      <c r="X903" s="133"/>
    </row>
    <row r="904" spans="1:24" ht="15" x14ac:dyDescent="0.2">
      <c r="A904" s="133"/>
      <c r="B904" s="133"/>
      <c r="C904" s="133"/>
      <c r="D904" s="133"/>
      <c r="E904" s="133"/>
      <c r="F904" s="133"/>
      <c r="G904" s="133"/>
      <c r="H904" s="133"/>
      <c r="I904" s="133"/>
      <c r="J904" s="133"/>
      <c r="K904" s="133"/>
      <c r="L904" s="133"/>
      <c r="M904" s="133"/>
      <c r="N904" s="133"/>
      <c r="O904" s="133"/>
      <c r="P904" s="133"/>
      <c r="Q904" s="133"/>
      <c r="R904" s="133"/>
      <c r="S904" s="133"/>
      <c r="T904" s="133"/>
      <c r="U904" s="133"/>
      <c r="V904" s="133"/>
      <c r="W904" s="133"/>
      <c r="X904" s="133"/>
    </row>
    <row r="905" spans="1:24" ht="15" x14ac:dyDescent="0.2">
      <c r="A905" s="133"/>
      <c r="B905" s="133"/>
      <c r="C905" s="133"/>
      <c r="D905" s="133"/>
      <c r="E905" s="133"/>
      <c r="F905" s="133"/>
      <c r="G905" s="133"/>
      <c r="H905" s="133"/>
      <c r="I905" s="133"/>
      <c r="J905" s="133"/>
      <c r="K905" s="133"/>
      <c r="L905" s="133"/>
      <c r="M905" s="133"/>
      <c r="N905" s="133"/>
      <c r="O905" s="133"/>
      <c r="P905" s="133"/>
      <c r="Q905" s="133"/>
      <c r="R905" s="133"/>
      <c r="S905" s="133"/>
      <c r="T905" s="133"/>
      <c r="U905" s="133"/>
      <c r="V905" s="133"/>
      <c r="W905" s="133"/>
      <c r="X905" s="133"/>
    </row>
    <row r="906" spans="1:24" ht="15" x14ac:dyDescent="0.2">
      <c r="A906" s="133"/>
      <c r="B906" s="133"/>
      <c r="C906" s="133"/>
      <c r="D906" s="133"/>
      <c r="E906" s="133"/>
      <c r="F906" s="133"/>
      <c r="G906" s="133"/>
      <c r="H906" s="133"/>
      <c r="I906" s="133"/>
      <c r="J906" s="133"/>
      <c r="K906" s="133"/>
      <c r="L906" s="133"/>
      <c r="M906" s="133"/>
      <c r="N906" s="133"/>
      <c r="O906" s="133"/>
      <c r="P906" s="133"/>
      <c r="Q906" s="133"/>
      <c r="R906" s="133"/>
      <c r="S906" s="133"/>
      <c r="T906" s="133"/>
      <c r="U906" s="133"/>
      <c r="V906" s="133"/>
      <c r="W906" s="133"/>
      <c r="X906" s="133"/>
    </row>
    <row r="907" spans="1:24" ht="15" x14ac:dyDescent="0.2">
      <c r="A907" s="133"/>
      <c r="B907" s="133"/>
      <c r="C907" s="133"/>
      <c r="D907" s="133"/>
      <c r="E907" s="133"/>
      <c r="F907" s="133"/>
      <c r="G907" s="133"/>
      <c r="H907" s="133"/>
      <c r="I907" s="133"/>
      <c r="J907" s="133"/>
      <c r="K907" s="133"/>
      <c r="L907" s="133"/>
      <c r="M907" s="133"/>
      <c r="N907" s="133"/>
      <c r="O907" s="133"/>
      <c r="P907" s="133"/>
      <c r="Q907" s="133"/>
      <c r="R907" s="133"/>
      <c r="S907" s="133"/>
      <c r="T907" s="133"/>
      <c r="U907" s="133"/>
      <c r="V907" s="133"/>
      <c r="W907" s="133"/>
      <c r="X907" s="133"/>
    </row>
    <row r="908" spans="1:24" ht="15" x14ac:dyDescent="0.2">
      <c r="A908" s="133"/>
      <c r="B908" s="133"/>
      <c r="C908" s="133"/>
      <c r="D908" s="133"/>
      <c r="E908" s="133"/>
      <c r="F908" s="133"/>
      <c r="G908" s="133"/>
      <c r="H908" s="133"/>
      <c r="I908" s="133"/>
      <c r="J908" s="133"/>
      <c r="K908" s="133"/>
      <c r="L908" s="133"/>
      <c r="M908" s="133"/>
      <c r="N908" s="133"/>
      <c r="O908" s="133"/>
      <c r="P908" s="133"/>
      <c r="Q908" s="133"/>
      <c r="R908" s="133"/>
      <c r="S908" s="133"/>
      <c r="T908" s="133"/>
      <c r="U908" s="133"/>
      <c r="V908" s="133"/>
      <c r="W908" s="133"/>
      <c r="X908" s="133"/>
    </row>
    <row r="909" spans="1:24" ht="15" x14ac:dyDescent="0.2">
      <c r="A909" s="133"/>
      <c r="B909" s="133"/>
      <c r="C909" s="133"/>
      <c r="D909" s="133"/>
      <c r="E909" s="133"/>
      <c r="F909" s="133"/>
      <c r="G909" s="133"/>
      <c r="H909" s="133"/>
      <c r="I909" s="133"/>
      <c r="J909" s="133"/>
      <c r="K909" s="133"/>
      <c r="L909" s="133"/>
      <c r="M909" s="133"/>
      <c r="N909" s="133"/>
      <c r="O909" s="133"/>
      <c r="P909" s="133"/>
      <c r="Q909" s="133"/>
      <c r="R909" s="133"/>
      <c r="S909" s="133"/>
      <c r="T909" s="133"/>
      <c r="U909" s="133"/>
      <c r="V909" s="133"/>
      <c r="W909" s="133"/>
      <c r="X909" s="133"/>
    </row>
    <row r="910" spans="1:24" ht="15" x14ac:dyDescent="0.2">
      <c r="A910" s="133"/>
      <c r="B910" s="133"/>
      <c r="C910" s="133"/>
      <c r="D910" s="133"/>
      <c r="E910" s="133"/>
      <c r="F910" s="133"/>
      <c r="G910" s="133"/>
      <c r="H910" s="133"/>
      <c r="I910" s="133"/>
      <c r="J910" s="133"/>
      <c r="K910" s="133"/>
      <c r="L910" s="133"/>
      <c r="M910" s="133"/>
      <c r="N910" s="133"/>
      <c r="O910" s="133"/>
      <c r="P910" s="133"/>
      <c r="Q910" s="133"/>
      <c r="R910" s="133"/>
      <c r="S910" s="133"/>
      <c r="T910" s="133"/>
      <c r="U910" s="133"/>
      <c r="V910" s="133"/>
      <c r="W910" s="133"/>
      <c r="X910" s="133"/>
    </row>
    <row r="911" spans="1:24" ht="15" x14ac:dyDescent="0.2">
      <c r="A911" s="133"/>
      <c r="B911" s="133"/>
      <c r="C911" s="133"/>
      <c r="D911" s="133"/>
      <c r="E911" s="133"/>
      <c r="F911" s="133"/>
      <c r="G911" s="133"/>
      <c r="H911" s="133"/>
      <c r="I911" s="133"/>
      <c r="J911" s="133"/>
      <c r="K911" s="133"/>
      <c r="L911" s="133"/>
      <c r="M911" s="133"/>
      <c r="N911" s="133"/>
      <c r="O911" s="133"/>
      <c r="P911" s="133"/>
      <c r="Q911" s="133"/>
      <c r="R911" s="133"/>
      <c r="S911" s="133"/>
      <c r="T911" s="133"/>
      <c r="U911" s="133"/>
      <c r="V911" s="133"/>
      <c r="W911" s="133"/>
      <c r="X911" s="133"/>
    </row>
    <row r="912" spans="1:24" ht="15" x14ac:dyDescent="0.2">
      <c r="A912" s="133"/>
      <c r="B912" s="133"/>
      <c r="C912" s="133"/>
      <c r="D912" s="133"/>
      <c r="E912" s="133"/>
      <c r="F912" s="133"/>
      <c r="G912" s="133"/>
      <c r="H912" s="133"/>
      <c r="I912" s="133"/>
      <c r="J912" s="133"/>
      <c r="K912" s="133"/>
      <c r="L912" s="133"/>
      <c r="M912" s="133"/>
      <c r="N912" s="133"/>
      <c r="O912" s="133"/>
      <c r="P912" s="133"/>
      <c r="Q912" s="133"/>
      <c r="R912" s="133"/>
      <c r="S912" s="133"/>
      <c r="T912" s="133"/>
      <c r="U912" s="133"/>
      <c r="V912" s="133"/>
      <c r="W912" s="133"/>
      <c r="X912" s="133"/>
    </row>
    <row r="913" spans="1:24" ht="15" x14ac:dyDescent="0.2">
      <c r="A913" s="133"/>
      <c r="B913" s="133"/>
      <c r="C913" s="133"/>
      <c r="D913" s="133"/>
      <c r="E913" s="133"/>
      <c r="F913" s="133"/>
      <c r="G913" s="133"/>
      <c r="H913" s="133"/>
      <c r="I913" s="133"/>
      <c r="J913" s="133"/>
      <c r="K913" s="133"/>
      <c r="L913" s="133"/>
      <c r="M913" s="133"/>
      <c r="N913" s="133"/>
      <c r="O913" s="133"/>
      <c r="P913" s="133"/>
      <c r="Q913" s="133"/>
      <c r="R913" s="133"/>
      <c r="S913" s="133"/>
      <c r="T913" s="133"/>
      <c r="U913" s="133"/>
      <c r="V913" s="133"/>
      <c r="W913" s="133"/>
      <c r="X913" s="133"/>
    </row>
    <row r="914" spans="1:24" ht="15" x14ac:dyDescent="0.2">
      <c r="A914" s="133"/>
      <c r="B914" s="133"/>
      <c r="C914" s="133"/>
      <c r="D914" s="133"/>
      <c r="E914" s="133"/>
      <c r="F914" s="133"/>
      <c r="G914" s="133"/>
      <c r="H914" s="133"/>
      <c r="I914" s="133"/>
      <c r="J914" s="133"/>
      <c r="K914" s="133"/>
      <c r="L914" s="133"/>
      <c r="M914" s="133"/>
      <c r="N914" s="133"/>
      <c r="O914" s="133"/>
      <c r="P914" s="133"/>
      <c r="Q914" s="133"/>
      <c r="R914" s="133"/>
      <c r="S914" s="133"/>
      <c r="T914" s="133"/>
      <c r="U914" s="133"/>
      <c r="V914" s="133"/>
      <c r="W914" s="133"/>
      <c r="X914" s="133"/>
    </row>
    <row r="915" spans="1:24" ht="15" x14ac:dyDescent="0.2">
      <c r="A915" s="133"/>
      <c r="B915" s="133"/>
      <c r="C915" s="133"/>
      <c r="D915" s="133"/>
      <c r="E915" s="133"/>
      <c r="F915" s="133"/>
      <c r="G915" s="133"/>
      <c r="H915" s="133"/>
      <c r="I915" s="133"/>
      <c r="J915" s="133"/>
      <c r="K915" s="133"/>
      <c r="L915" s="133"/>
      <c r="M915" s="133"/>
      <c r="N915" s="133"/>
      <c r="O915" s="133"/>
      <c r="P915" s="133"/>
      <c r="Q915" s="133"/>
      <c r="R915" s="133"/>
      <c r="S915" s="133"/>
      <c r="T915" s="133"/>
      <c r="U915" s="133"/>
      <c r="V915" s="133"/>
      <c r="W915" s="133"/>
      <c r="X915" s="133"/>
    </row>
    <row r="916" spans="1:24" ht="15" x14ac:dyDescent="0.2">
      <c r="A916" s="133"/>
      <c r="B916" s="133"/>
      <c r="C916" s="133"/>
      <c r="D916" s="133"/>
      <c r="E916" s="133"/>
      <c r="F916" s="133"/>
      <c r="G916" s="133"/>
      <c r="H916" s="133"/>
      <c r="I916" s="133"/>
      <c r="J916" s="133"/>
      <c r="K916" s="133"/>
      <c r="L916" s="133"/>
      <c r="M916" s="133"/>
      <c r="N916" s="133"/>
      <c r="O916" s="133"/>
      <c r="P916" s="133"/>
      <c r="Q916" s="133"/>
      <c r="R916" s="133"/>
      <c r="S916" s="133"/>
      <c r="T916" s="133"/>
      <c r="U916" s="133"/>
      <c r="V916" s="133"/>
      <c r="W916" s="133"/>
      <c r="X916" s="133"/>
    </row>
    <row r="917" spans="1:24" ht="15" x14ac:dyDescent="0.2">
      <c r="A917" s="133"/>
      <c r="B917" s="133"/>
      <c r="C917" s="133"/>
      <c r="D917" s="133"/>
      <c r="E917" s="133"/>
      <c r="F917" s="133"/>
      <c r="G917" s="133"/>
      <c r="H917" s="133"/>
      <c r="I917" s="133"/>
      <c r="J917" s="133"/>
      <c r="K917" s="133"/>
      <c r="L917" s="133"/>
      <c r="M917" s="133"/>
      <c r="N917" s="133"/>
      <c r="O917" s="133"/>
      <c r="P917" s="133"/>
      <c r="Q917" s="133"/>
      <c r="R917" s="133"/>
      <c r="S917" s="133"/>
      <c r="T917" s="133"/>
      <c r="U917" s="133"/>
      <c r="V917" s="133"/>
      <c r="W917" s="133"/>
      <c r="X917" s="133"/>
    </row>
    <row r="918" spans="1:24" ht="15" x14ac:dyDescent="0.2">
      <c r="A918" s="133"/>
      <c r="B918" s="133"/>
      <c r="C918" s="133"/>
      <c r="D918" s="133"/>
      <c r="E918" s="133"/>
      <c r="F918" s="133"/>
      <c r="G918" s="133"/>
      <c r="H918" s="133"/>
      <c r="I918" s="133"/>
      <c r="J918" s="133"/>
      <c r="K918" s="133"/>
      <c r="L918" s="133"/>
      <c r="M918" s="133"/>
      <c r="N918" s="133"/>
      <c r="O918" s="133"/>
      <c r="P918" s="133"/>
      <c r="Q918" s="133"/>
      <c r="R918" s="133"/>
      <c r="S918" s="133"/>
      <c r="T918" s="133"/>
      <c r="U918" s="133"/>
      <c r="V918" s="133"/>
      <c r="W918" s="133"/>
      <c r="X918" s="133"/>
    </row>
    <row r="919" spans="1:24" ht="15" x14ac:dyDescent="0.2">
      <c r="A919" s="133"/>
      <c r="B919" s="133"/>
      <c r="C919" s="133"/>
      <c r="D919" s="133"/>
      <c r="E919" s="133"/>
      <c r="F919" s="133"/>
      <c r="G919" s="133"/>
      <c r="H919" s="133"/>
      <c r="I919" s="133"/>
      <c r="J919" s="133"/>
      <c r="K919" s="133"/>
      <c r="L919" s="133"/>
      <c r="M919" s="133"/>
      <c r="N919" s="133"/>
      <c r="O919" s="133"/>
      <c r="P919" s="133"/>
      <c r="Q919" s="133"/>
      <c r="R919" s="133"/>
      <c r="S919" s="133"/>
      <c r="T919" s="133"/>
      <c r="U919" s="133"/>
      <c r="V919" s="133"/>
      <c r="W919" s="133"/>
      <c r="X919" s="133"/>
    </row>
    <row r="920" spans="1:24" ht="15" x14ac:dyDescent="0.2">
      <c r="A920" s="133"/>
      <c r="B920" s="133"/>
      <c r="C920" s="133"/>
      <c r="D920" s="133"/>
      <c r="E920" s="133"/>
      <c r="F920" s="133"/>
      <c r="G920" s="133"/>
      <c r="H920" s="133"/>
      <c r="I920" s="133"/>
      <c r="J920" s="133"/>
      <c r="K920" s="133"/>
      <c r="L920" s="133"/>
      <c r="M920" s="133"/>
      <c r="N920" s="133"/>
      <c r="O920" s="133"/>
      <c r="P920" s="133"/>
      <c r="Q920" s="133"/>
      <c r="R920" s="133"/>
      <c r="S920" s="133"/>
      <c r="T920" s="133"/>
      <c r="U920" s="133"/>
      <c r="V920" s="133"/>
      <c r="W920" s="133"/>
      <c r="X920" s="133"/>
    </row>
    <row r="921" spans="1:24" ht="15" x14ac:dyDescent="0.2">
      <c r="A921" s="133"/>
      <c r="B921" s="133"/>
      <c r="C921" s="133"/>
      <c r="D921" s="133"/>
      <c r="E921" s="133"/>
      <c r="F921" s="133"/>
      <c r="G921" s="133"/>
      <c r="H921" s="133"/>
      <c r="I921" s="133"/>
      <c r="J921" s="133"/>
      <c r="K921" s="133"/>
      <c r="L921" s="133"/>
      <c r="M921" s="133"/>
      <c r="N921" s="133"/>
      <c r="O921" s="133"/>
      <c r="P921" s="133"/>
      <c r="Q921" s="133"/>
      <c r="R921" s="133"/>
      <c r="S921" s="133"/>
      <c r="T921" s="133"/>
      <c r="U921" s="133"/>
      <c r="V921" s="133"/>
      <c r="W921" s="133"/>
      <c r="X921" s="133"/>
    </row>
    <row r="922" spans="1:24" ht="15" x14ac:dyDescent="0.2">
      <c r="A922" s="133"/>
      <c r="B922" s="133"/>
      <c r="C922" s="133"/>
      <c r="D922" s="133"/>
      <c r="E922" s="133"/>
      <c r="F922" s="133"/>
      <c r="G922" s="133"/>
      <c r="H922" s="133"/>
      <c r="I922" s="133"/>
      <c r="J922" s="133"/>
      <c r="K922" s="133"/>
      <c r="L922" s="133"/>
      <c r="M922" s="133"/>
      <c r="N922" s="133"/>
      <c r="O922" s="133"/>
      <c r="P922" s="133"/>
      <c r="Q922" s="133"/>
      <c r="R922" s="133"/>
      <c r="S922" s="133"/>
      <c r="T922" s="133"/>
      <c r="U922" s="133"/>
      <c r="V922" s="133"/>
      <c r="W922" s="133"/>
      <c r="X922" s="133"/>
    </row>
    <row r="923" spans="1:24" ht="15" x14ac:dyDescent="0.2">
      <c r="A923" s="133"/>
      <c r="B923" s="133"/>
      <c r="C923" s="133"/>
      <c r="D923" s="133"/>
      <c r="E923" s="133"/>
      <c r="F923" s="133"/>
      <c r="G923" s="133"/>
      <c r="H923" s="133"/>
      <c r="I923" s="133"/>
      <c r="J923" s="133"/>
      <c r="K923" s="133"/>
      <c r="L923" s="133"/>
      <c r="M923" s="133"/>
      <c r="N923" s="133"/>
      <c r="O923" s="133"/>
      <c r="P923" s="133"/>
      <c r="Q923" s="133"/>
      <c r="R923" s="133"/>
      <c r="S923" s="133"/>
      <c r="T923" s="133"/>
      <c r="U923" s="133"/>
      <c r="V923" s="133"/>
      <c r="W923" s="133"/>
      <c r="X923" s="133"/>
    </row>
    <row r="924" spans="1:24" ht="15" x14ac:dyDescent="0.2">
      <c r="A924" s="133"/>
      <c r="B924" s="133"/>
      <c r="C924" s="133"/>
      <c r="D924" s="133"/>
      <c r="E924" s="133"/>
      <c r="F924" s="133"/>
      <c r="G924" s="133"/>
      <c r="H924" s="133"/>
      <c r="I924" s="133"/>
      <c r="J924" s="133"/>
      <c r="K924" s="133"/>
      <c r="L924" s="133"/>
      <c r="M924" s="133"/>
      <c r="N924" s="133"/>
      <c r="O924" s="133"/>
      <c r="P924" s="133"/>
      <c r="Q924" s="133"/>
      <c r="R924" s="133"/>
      <c r="S924" s="133"/>
      <c r="T924" s="133"/>
      <c r="U924" s="133"/>
      <c r="V924" s="133"/>
      <c r="W924" s="133"/>
      <c r="X924" s="133"/>
    </row>
    <row r="925" spans="1:24" ht="15" x14ac:dyDescent="0.2">
      <c r="A925" s="133"/>
      <c r="B925" s="133"/>
      <c r="C925" s="133"/>
      <c r="D925" s="133"/>
      <c r="E925" s="133"/>
      <c r="F925" s="133"/>
      <c r="G925" s="133"/>
      <c r="H925" s="133"/>
      <c r="I925" s="133"/>
      <c r="J925" s="133"/>
      <c r="K925" s="133"/>
      <c r="L925" s="133"/>
      <c r="M925" s="133"/>
      <c r="N925" s="133"/>
      <c r="O925" s="133"/>
      <c r="P925" s="133"/>
      <c r="Q925" s="133"/>
      <c r="R925" s="133"/>
      <c r="S925" s="133"/>
      <c r="T925" s="133"/>
      <c r="U925" s="133"/>
      <c r="V925" s="133"/>
      <c r="W925" s="133"/>
      <c r="X925" s="133"/>
    </row>
    <row r="926" spans="1:24" ht="15" x14ac:dyDescent="0.2">
      <c r="A926" s="133"/>
      <c r="B926" s="133"/>
      <c r="C926" s="133"/>
      <c r="D926" s="133"/>
      <c r="E926" s="133"/>
      <c r="F926" s="133"/>
      <c r="G926" s="133"/>
      <c r="H926" s="133"/>
      <c r="I926" s="133"/>
      <c r="J926" s="133"/>
      <c r="K926" s="133"/>
      <c r="L926" s="133"/>
      <c r="M926" s="133"/>
      <c r="N926" s="133"/>
      <c r="O926" s="133"/>
      <c r="P926" s="133"/>
      <c r="Q926" s="133"/>
      <c r="R926" s="133"/>
      <c r="S926" s="133"/>
      <c r="T926" s="133"/>
      <c r="U926" s="133"/>
      <c r="V926" s="133"/>
      <c r="W926" s="133"/>
      <c r="X926" s="133"/>
    </row>
    <row r="927" spans="1:24" ht="15" x14ac:dyDescent="0.2">
      <c r="A927" s="133"/>
      <c r="B927" s="133"/>
      <c r="C927" s="133"/>
      <c r="D927" s="133"/>
      <c r="E927" s="133"/>
      <c r="F927" s="133"/>
      <c r="G927" s="133"/>
      <c r="H927" s="133"/>
      <c r="I927" s="133"/>
      <c r="J927" s="133"/>
      <c r="K927" s="133"/>
      <c r="L927" s="133"/>
      <c r="M927" s="133"/>
      <c r="N927" s="133"/>
      <c r="O927" s="133"/>
      <c r="P927" s="133"/>
      <c r="Q927" s="133"/>
      <c r="R927" s="133"/>
      <c r="S927" s="133"/>
      <c r="T927" s="133"/>
      <c r="U927" s="133"/>
      <c r="V927" s="133"/>
      <c r="W927" s="133"/>
      <c r="X927" s="133"/>
    </row>
    <row r="928" spans="1:24" ht="15" x14ac:dyDescent="0.2">
      <c r="A928" s="133"/>
      <c r="B928" s="133"/>
      <c r="C928" s="133"/>
      <c r="D928" s="133"/>
      <c r="E928" s="133"/>
      <c r="F928" s="133"/>
      <c r="G928" s="133"/>
      <c r="H928" s="133"/>
      <c r="I928" s="133"/>
      <c r="J928" s="133"/>
      <c r="K928" s="133"/>
      <c r="L928" s="133"/>
      <c r="M928" s="133"/>
      <c r="N928" s="133"/>
      <c r="O928" s="133"/>
      <c r="P928" s="133"/>
      <c r="Q928" s="133"/>
      <c r="R928" s="133"/>
      <c r="S928" s="133"/>
      <c r="T928" s="133"/>
      <c r="U928" s="133"/>
      <c r="V928" s="133"/>
      <c r="W928" s="133"/>
      <c r="X928" s="133"/>
    </row>
    <row r="929" spans="1:24" ht="15" x14ac:dyDescent="0.2">
      <c r="A929" s="133"/>
      <c r="B929" s="133"/>
      <c r="C929" s="133"/>
      <c r="D929" s="133"/>
      <c r="E929" s="133"/>
      <c r="F929" s="133"/>
      <c r="G929" s="133"/>
      <c r="H929" s="133"/>
      <c r="I929" s="133"/>
      <c r="J929" s="133"/>
      <c r="K929" s="133"/>
      <c r="L929" s="133"/>
      <c r="M929" s="133"/>
      <c r="N929" s="133"/>
      <c r="O929" s="133"/>
      <c r="P929" s="133"/>
      <c r="Q929" s="133"/>
      <c r="R929" s="133"/>
      <c r="S929" s="133"/>
      <c r="T929" s="133"/>
      <c r="U929" s="133"/>
      <c r="V929" s="133"/>
      <c r="W929" s="133"/>
      <c r="X929" s="133"/>
    </row>
    <row r="930" spans="1:24" ht="15" x14ac:dyDescent="0.2">
      <c r="A930" s="133"/>
      <c r="B930" s="133"/>
      <c r="C930" s="133"/>
      <c r="D930" s="133"/>
      <c r="E930" s="133"/>
      <c r="F930" s="133"/>
      <c r="G930" s="133"/>
      <c r="H930" s="133"/>
      <c r="I930" s="133"/>
      <c r="J930" s="133"/>
      <c r="K930" s="133"/>
      <c r="L930" s="133"/>
      <c r="M930" s="133"/>
      <c r="N930" s="133"/>
      <c r="O930" s="133"/>
      <c r="P930" s="133"/>
      <c r="Q930" s="133"/>
      <c r="R930" s="133"/>
      <c r="S930" s="133"/>
      <c r="T930" s="133"/>
      <c r="U930" s="133"/>
      <c r="V930" s="133"/>
      <c r="W930" s="133"/>
      <c r="X930" s="133"/>
    </row>
    <row r="931" spans="1:24" ht="15" x14ac:dyDescent="0.2">
      <c r="A931" s="133"/>
      <c r="B931" s="133"/>
      <c r="C931" s="133"/>
      <c r="D931" s="133"/>
      <c r="E931" s="133"/>
      <c r="F931" s="133"/>
      <c r="G931" s="133"/>
      <c r="H931" s="133"/>
      <c r="I931" s="133"/>
      <c r="J931" s="133"/>
      <c r="K931" s="133"/>
      <c r="L931" s="133"/>
      <c r="M931" s="133"/>
      <c r="N931" s="133"/>
      <c r="O931" s="133"/>
      <c r="P931" s="133"/>
      <c r="Q931" s="133"/>
      <c r="R931" s="133"/>
      <c r="S931" s="133"/>
      <c r="T931" s="133"/>
      <c r="U931" s="133"/>
      <c r="V931" s="133"/>
      <c r="W931" s="133"/>
      <c r="X931" s="133"/>
    </row>
    <row r="932" spans="1:24" ht="15" x14ac:dyDescent="0.2">
      <c r="A932" s="133"/>
      <c r="B932" s="133"/>
      <c r="C932" s="133"/>
      <c r="D932" s="133"/>
      <c r="E932" s="133"/>
      <c r="F932" s="133"/>
      <c r="G932" s="133"/>
      <c r="H932" s="133"/>
      <c r="I932" s="133"/>
      <c r="J932" s="133"/>
      <c r="K932" s="133"/>
      <c r="L932" s="133"/>
      <c r="M932" s="133"/>
      <c r="N932" s="133"/>
      <c r="O932" s="133"/>
      <c r="P932" s="133"/>
      <c r="Q932" s="133"/>
      <c r="R932" s="133"/>
      <c r="S932" s="133"/>
      <c r="T932" s="133"/>
      <c r="U932" s="133"/>
      <c r="V932" s="133"/>
      <c r="W932" s="133"/>
      <c r="X932" s="133"/>
    </row>
    <row r="933" spans="1:24" ht="15" x14ac:dyDescent="0.2">
      <c r="A933" s="133"/>
      <c r="B933" s="133"/>
      <c r="C933" s="133"/>
      <c r="D933" s="133"/>
      <c r="E933" s="133"/>
      <c r="F933" s="133"/>
      <c r="G933" s="133"/>
      <c r="H933" s="133"/>
      <c r="I933" s="133"/>
      <c r="J933" s="133"/>
      <c r="K933" s="133"/>
      <c r="L933" s="133"/>
      <c r="M933" s="133"/>
      <c r="N933" s="133"/>
      <c r="O933" s="133"/>
      <c r="P933" s="133"/>
      <c r="Q933" s="133"/>
      <c r="R933" s="133"/>
      <c r="S933" s="133"/>
      <c r="T933" s="133"/>
      <c r="U933" s="133"/>
      <c r="V933" s="133"/>
      <c r="W933" s="133"/>
      <c r="X933" s="133"/>
    </row>
    <row r="934" spans="1:24" ht="15" x14ac:dyDescent="0.2">
      <c r="A934" s="133"/>
      <c r="B934" s="133"/>
      <c r="C934" s="133"/>
      <c r="D934" s="133"/>
      <c r="E934" s="133"/>
      <c r="F934" s="133"/>
      <c r="G934" s="133"/>
      <c r="H934" s="133"/>
      <c r="I934" s="133"/>
      <c r="J934" s="133"/>
      <c r="K934" s="133"/>
      <c r="L934" s="133"/>
      <c r="M934" s="133"/>
      <c r="N934" s="133"/>
      <c r="O934" s="133"/>
      <c r="P934" s="133"/>
      <c r="Q934" s="133"/>
      <c r="R934" s="133"/>
      <c r="S934" s="133"/>
      <c r="T934" s="133"/>
      <c r="U934" s="133"/>
      <c r="V934" s="133"/>
      <c r="W934" s="133"/>
      <c r="X934" s="133"/>
    </row>
    <row r="935" spans="1:24" ht="15" x14ac:dyDescent="0.2">
      <c r="A935" s="133"/>
      <c r="B935" s="133"/>
      <c r="C935" s="133"/>
      <c r="D935" s="133"/>
      <c r="E935" s="133"/>
      <c r="F935" s="133"/>
      <c r="G935" s="133"/>
      <c r="H935" s="133"/>
      <c r="I935" s="133"/>
      <c r="J935" s="133"/>
      <c r="K935" s="133"/>
      <c r="L935" s="133"/>
      <c r="M935" s="133"/>
      <c r="N935" s="133"/>
      <c r="O935" s="133"/>
      <c r="P935" s="133"/>
      <c r="Q935" s="133"/>
      <c r="R935" s="133"/>
      <c r="S935" s="133"/>
      <c r="T935" s="133"/>
      <c r="U935" s="133"/>
      <c r="V935" s="133"/>
      <c r="W935" s="133"/>
      <c r="X935" s="133"/>
    </row>
    <row r="936" spans="1:24" ht="15" x14ac:dyDescent="0.2">
      <c r="A936" s="133"/>
      <c r="B936" s="133"/>
      <c r="C936" s="133"/>
      <c r="D936" s="133"/>
      <c r="E936" s="133"/>
      <c r="F936" s="133"/>
      <c r="G936" s="133"/>
      <c r="H936" s="133"/>
      <c r="I936" s="133"/>
      <c r="J936" s="133"/>
      <c r="K936" s="133"/>
      <c r="L936" s="133"/>
      <c r="M936" s="133"/>
      <c r="N936" s="133"/>
      <c r="O936" s="133"/>
      <c r="P936" s="133"/>
      <c r="Q936" s="133"/>
      <c r="R936" s="133"/>
      <c r="S936" s="133"/>
      <c r="T936" s="133"/>
      <c r="U936" s="133"/>
      <c r="V936" s="133"/>
      <c r="W936" s="133"/>
      <c r="X936" s="133"/>
    </row>
    <row r="937" spans="1:24" ht="15" x14ac:dyDescent="0.2">
      <c r="A937" s="133"/>
      <c r="B937" s="133"/>
      <c r="C937" s="133"/>
      <c r="D937" s="133"/>
      <c r="E937" s="133"/>
      <c r="F937" s="133"/>
      <c r="G937" s="133"/>
      <c r="H937" s="133"/>
      <c r="I937" s="133"/>
      <c r="J937" s="133"/>
      <c r="K937" s="133"/>
      <c r="L937" s="133"/>
      <c r="M937" s="133"/>
      <c r="N937" s="133"/>
      <c r="O937" s="133"/>
      <c r="P937" s="133"/>
      <c r="Q937" s="133"/>
      <c r="R937" s="133"/>
      <c r="S937" s="133"/>
      <c r="T937" s="133"/>
      <c r="U937" s="133"/>
      <c r="V937" s="133"/>
      <c r="W937" s="133"/>
      <c r="X937" s="133"/>
    </row>
    <row r="938" spans="1:24" ht="15" x14ac:dyDescent="0.2">
      <c r="A938" s="133"/>
      <c r="B938" s="133"/>
      <c r="C938" s="133"/>
      <c r="D938" s="133"/>
      <c r="E938" s="133"/>
      <c r="F938" s="133"/>
      <c r="G938" s="133"/>
      <c r="H938" s="133"/>
      <c r="I938" s="133"/>
      <c r="J938" s="133"/>
      <c r="K938" s="133"/>
      <c r="L938" s="133"/>
      <c r="M938" s="133"/>
      <c r="N938" s="133"/>
      <c r="O938" s="133"/>
      <c r="P938" s="133"/>
      <c r="Q938" s="133"/>
      <c r="R938" s="133"/>
      <c r="S938" s="133"/>
      <c r="T938" s="133"/>
      <c r="U938" s="133"/>
      <c r="V938" s="133"/>
      <c r="W938" s="133"/>
      <c r="X938" s="133"/>
    </row>
    <row r="939" spans="1:24" ht="15" x14ac:dyDescent="0.2">
      <c r="A939" s="133"/>
      <c r="B939" s="133"/>
      <c r="C939" s="133"/>
      <c r="D939" s="133"/>
      <c r="E939" s="133"/>
      <c r="F939" s="133"/>
      <c r="G939" s="133"/>
      <c r="H939" s="133"/>
      <c r="I939" s="133"/>
      <c r="J939" s="133"/>
      <c r="K939" s="133"/>
      <c r="L939" s="133"/>
      <c r="M939" s="133"/>
      <c r="N939" s="133"/>
      <c r="O939" s="133"/>
      <c r="P939" s="133"/>
      <c r="Q939" s="133"/>
      <c r="R939" s="133"/>
      <c r="S939" s="133"/>
      <c r="T939" s="133"/>
      <c r="U939" s="133"/>
      <c r="V939" s="133"/>
      <c r="W939" s="133"/>
      <c r="X939" s="133"/>
    </row>
    <row r="940" spans="1:24" ht="15" x14ac:dyDescent="0.2">
      <c r="A940" s="133"/>
      <c r="B940" s="133"/>
      <c r="C940" s="133"/>
      <c r="D940" s="133"/>
      <c r="E940" s="133"/>
      <c r="F940" s="133"/>
      <c r="G940" s="133"/>
      <c r="H940" s="133"/>
      <c r="I940" s="133"/>
      <c r="J940" s="133"/>
      <c r="K940" s="133"/>
      <c r="L940" s="133"/>
      <c r="M940" s="133"/>
      <c r="N940" s="133"/>
      <c r="O940" s="133"/>
      <c r="P940" s="133"/>
      <c r="Q940" s="133"/>
      <c r="R940" s="133"/>
      <c r="S940" s="133"/>
      <c r="T940" s="133"/>
      <c r="U940" s="133"/>
      <c r="V940" s="133"/>
      <c r="W940" s="133"/>
      <c r="X940" s="133"/>
    </row>
    <row r="941" spans="1:24" ht="15" x14ac:dyDescent="0.2">
      <c r="A941" s="133"/>
      <c r="B941" s="133"/>
      <c r="C941" s="133"/>
      <c r="D941" s="133"/>
      <c r="E941" s="133"/>
      <c r="F941" s="133"/>
      <c r="G941" s="133"/>
      <c r="H941" s="133"/>
      <c r="I941" s="133"/>
      <c r="J941" s="133"/>
      <c r="K941" s="133"/>
      <c r="L941" s="133"/>
      <c r="M941" s="133"/>
      <c r="N941" s="133"/>
      <c r="O941" s="133"/>
      <c r="P941" s="133"/>
      <c r="Q941" s="133"/>
      <c r="R941" s="133"/>
      <c r="S941" s="133"/>
      <c r="T941" s="133"/>
      <c r="U941" s="133"/>
      <c r="V941" s="133"/>
      <c r="W941" s="133"/>
      <c r="X941" s="133"/>
    </row>
    <row r="942" spans="1:24" ht="15" x14ac:dyDescent="0.2">
      <c r="A942" s="133"/>
      <c r="B942" s="133"/>
      <c r="C942" s="133"/>
      <c r="D942" s="133"/>
      <c r="E942" s="133"/>
      <c r="F942" s="133"/>
      <c r="G942" s="133"/>
      <c r="H942" s="133"/>
      <c r="I942" s="133"/>
      <c r="J942" s="133"/>
      <c r="K942" s="133"/>
      <c r="L942" s="133"/>
      <c r="M942" s="133"/>
      <c r="N942" s="133"/>
      <c r="O942" s="133"/>
      <c r="P942" s="133"/>
      <c r="Q942" s="133"/>
      <c r="R942" s="133"/>
      <c r="S942" s="133"/>
      <c r="T942" s="133"/>
      <c r="U942" s="133"/>
      <c r="V942" s="133"/>
      <c r="W942" s="133"/>
      <c r="X942" s="133"/>
    </row>
    <row r="943" spans="1:24" ht="15" x14ac:dyDescent="0.2">
      <c r="A943" s="133"/>
      <c r="B943" s="133"/>
      <c r="C943" s="133"/>
      <c r="D943" s="133"/>
      <c r="E943" s="133"/>
      <c r="F943" s="133"/>
      <c r="G943" s="133"/>
      <c r="H943" s="133"/>
      <c r="I943" s="133"/>
      <c r="J943" s="133"/>
      <c r="K943" s="133"/>
      <c r="L943" s="133"/>
      <c r="M943" s="133"/>
      <c r="N943" s="133"/>
      <c r="O943" s="133"/>
      <c r="P943" s="133"/>
      <c r="Q943" s="133"/>
      <c r="R943" s="133"/>
      <c r="S943" s="133"/>
      <c r="T943" s="133"/>
      <c r="U943" s="133"/>
      <c r="V943" s="133"/>
      <c r="W943" s="133"/>
      <c r="X943" s="133"/>
    </row>
    <row r="944" spans="1:24" ht="15" x14ac:dyDescent="0.2">
      <c r="A944" s="133"/>
      <c r="B944" s="133"/>
      <c r="C944" s="133"/>
      <c r="D944" s="133"/>
      <c r="E944" s="133"/>
      <c r="F944" s="133"/>
      <c r="G944" s="133"/>
      <c r="H944" s="133"/>
      <c r="I944" s="133"/>
      <c r="J944" s="133"/>
      <c r="K944" s="133"/>
      <c r="L944" s="133"/>
      <c r="M944" s="133"/>
      <c r="N944" s="133"/>
      <c r="O944" s="133"/>
      <c r="P944" s="133"/>
      <c r="Q944" s="133"/>
      <c r="R944" s="133"/>
      <c r="S944" s="133"/>
      <c r="T944" s="133"/>
      <c r="U944" s="133"/>
      <c r="V944" s="133"/>
      <c r="W944" s="133"/>
      <c r="X944" s="133"/>
    </row>
    <row r="945" spans="1:24" ht="15" x14ac:dyDescent="0.2">
      <c r="A945" s="133"/>
      <c r="B945" s="133"/>
      <c r="C945" s="133"/>
      <c r="D945" s="133"/>
      <c r="E945" s="133"/>
      <c r="F945" s="133"/>
      <c r="G945" s="133"/>
      <c r="H945" s="133"/>
      <c r="I945" s="133"/>
      <c r="J945" s="133"/>
      <c r="K945" s="133"/>
      <c r="L945" s="133"/>
      <c r="M945" s="133"/>
      <c r="N945" s="133"/>
      <c r="O945" s="133"/>
      <c r="P945" s="133"/>
      <c r="Q945" s="133"/>
      <c r="R945" s="133"/>
      <c r="S945" s="133"/>
      <c r="T945" s="133"/>
      <c r="U945" s="133"/>
      <c r="V945" s="133"/>
      <c r="W945" s="133"/>
      <c r="X945" s="133"/>
    </row>
    <row r="946" spans="1:24" ht="15" x14ac:dyDescent="0.2">
      <c r="A946" s="133"/>
      <c r="B946" s="133"/>
      <c r="C946" s="133"/>
      <c r="D946" s="133"/>
      <c r="E946" s="133"/>
      <c r="F946" s="133"/>
      <c r="G946" s="133"/>
      <c r="H946" s="133"/>
      <c r="I946" s="133"/>
      <c r="J946" s="133"/>
      <c r="K946" s="133"/>
      <c r="L946" s="133"/>
      <c r="M946" s="133"/>
      <c r="N946" s="133"/>
      <c r="O946" s="133"/>
      <c r="P946" s="133"/>
      <c r="Q946" s="133"/>
      <c r="R946" s="133"/>
      <c r="S946" s="133"/>
      <c r="T946" s="133"/>
      <c r="U946" s="133"/>
      <c r="V946" s="133"/>
      <c r="W946" s="133"/>
      <c r="X946" s="133"/>
    </row>
    <row r="947" spans="1:24" ht="15" x14ac:dyDescent="0.2">
      <c r="A947" s="133"/>
      <c r="B947" s="133"/>
      <c r="C947" s="133"/>
      <c r="D947" s="133"/>
      <c r="E947" s="133"/>
      <c r="F947" s="133"/>
      <c r="G947" s="133"/>
      <c r="H947" s="133"/>
      <c r="I947" s="133"/>
      <c r="J947" s="133"/>
      <c r="K947" s="133"/>
      <c r="L947" s="133"/>
      <c r="M947" s="133"/>
      <c r="N947" s="133"/>
      <c r="O947" s="133"/>
      <c r="P947" s="133"/>
      <c r="Q947" s="133"/>
      <c r="R947" s="133"/>
      <c r="S947" s="133"/>
      <c r="T947" s="133"/>
      <c r="U947" s="133"/>
      <c r="V947" s="133"/>
      <c r="W947" s="133"/>
      <c r="X947" s="133"/>
    </row>
    <row r="948" spans="1:24" ht="15" x14ac:dyDescent="0.2">
      <c r="A948" s="133"/>
      <c r="B948" s="133"/>
      <c r="C948" s="133"/>
      <c r="D948" s="133"/>
      <c r="E948" s="133"/>
      <c r="F948" s="133"/>
      <c r="G948" s="133"/>
      <c r="H948" s="133"/>
      <c r="I948" s="133"/>
      <c r="J948" s="133"/>
      <c r="K948" s="133"/>
      <c r="L948" s="133"/>
      <c r="M948" s="133"/>
      <c r="N948" s="133"/>
      <c r="O948" s="133"/>
      <c r="P948" s="133"/>
      <c r="Q948" s="133"/>
      <c r="R948" s="133"/>
      <c r="S948" s="133"/>
      <c r="T948" s="133"/>
      <c r="U948" s="133"/>
      <c r="V948" s="133"/>
      <c r="W948" s="133"/>
      <c r="X948" s="133"/>
    </row>
    <row r="949" spans="1:24" ht="15" x14ac:dyDescent="0.2">
      <c r="A949" s="133"/>
      <c r="B949" s="133"/>
      <c r="C949" s="133"/>
      <c r="D949" s="133"/>
      <c r="E949" s="133"/>
      <c r="F949" s="133"/>
      <c r="G949" s="133"/>
      <c r="H949" s="133"/>
      <c r="I949" s="133"/>
      <c r="J949" s="133"/>
      <c r="K949" s="133"/>
      <c r="L949" s="133"/>
      <c r="M949" s="133"/>
      <c r="N949" s="133"/>
      <c r="O949" s="133"/>
      <c r="P949" s="133"/>
      <c r="Q949" s="133"/>
      <c r="R949" s="133"/>
      <c r="S949" s="133"/>
      <c r="T949" s="133"/>
      <c r="U949" s="133"/>
      <c r="V949" s="133"/>
      <c r="W949" s="133"/>
      <c r="X949" s="133"/>
    </row>
    <row r="950" spans="1:24" ht="15" x14ac:dyDescent="0.2">
      <c r="A950" s="133"/>
      <c r="B950" s="133"/>
      <c r="C950" s="133"/>
      <c r="D950" s="133"/>
      <c r="E950" s="133"/>
      <c r="F950" s="133"/>
      <c r="G950" s="133"/>
      <c r="H950" s="133"/>
      <c r="I950" s="133"/>
      <c r="J950" s="133"/>
      <c r="K950" s="133"/>
      <c r="L950" s="133"/>
      <c r="M950" s="133"/>
      <c r="N950" s="133"/>
      <c r="O950" s="133"/>
      <c r="P950" s="133"/>
      <c r="Q950" s="133"/>
      <c r="R950" s="133"/>
      <c r="S950" s="133"/>
      <c r="T950" s="133"/>
      <c r="U950" s="133"/>
      <c r="V950" s="133"/>
      <c r="W950" s="133"/>
      <c r="X950" s="133"/>
    </row>
    <row r="951" spans="1:24" ht="15" x14ac:dyDescent="0.2">
      <c r="A951" s="133"/>
      <c r="B951" s="133"/>
      <c r="C951" s="133"/>
      <c r="D951" s="133"/>
      <c r="E951" s="133"/>
      <c r="F951" s="133"/>
      <c r="G951" s="133"/>
      <c r="H951" s="133"/>
      <c r="I951" s="133"/>
      <c r="J951" s="133"/>
      <c r="K951" s="133"/>
      <c r="L951" s="133"/>
      <c r="M951" s="133"/>
      <c r="N951" s="133"/>
      <c r="O951" s="133"/>
      <c r="P951" s="133"/>
      <c r="Q951" s="133"/>
      <c r="R951" s="133"/>
      <c r="S951" s="133"/>
      <c r="T951" s="133"/>
      <c r="U951" s="133"/>
      <c r="V951" s="133"/>
      <c r="W951" s="133"/>
      <c r="X951" s="133"/>
    </row>
    <row r="952" spans="1:24" ht="15" x14ac:dyDescent="0.2">
      <c r="A952" s="133"/>
      <c r="B952" s="133"/>
      <c r="C952" s="133"/>
      <c r="D952" s="133"/>
      <c r="E952" s="133"/>
      <c r="F952" s="133"/>
      <c r="G952" s="133"/>
      <c r="H952" s="133"/>
      <c r="I952" s="133"/>
      <c r="J952" s="133"/>
      <c r="K952" s="133"/>
      <c r="L952" s="133"/>
      <c r="M952" s="133"/>
      <c r="N952" s="133"/>
      <c r="O952" s="133"/>
      <c r="P952" s="133"/>
      <c r="Q952" s="133"/>
      <c r="R952" s="133"/>
      <c r="S952" s="133"/>
      <c r="T952" s="133"/>
      <c r="U952" s="133"/>
      <c r="V952" s="133"/>
      <c r="W952" s="133"/>
      <c r="X952" s="133"/>
    </row>
    <row r="953" spans="1:24" ht="15" x14ac:dyDescent="0.2">
      <c r="A953" s="133"/>
      <c r="B953" s="133"/>
      <c r="C953" s="133"/>
      <c r="D953" s="133"/>
      <c r="E953" s="133"/>
      <c r="F953" s="133"/>
      <c r="G953" s="133"/>
      <c r="H953" s="133"/>
      <c r="I953" s="133"/>
      <c r="J953" s="133"/>
      <c r="K953" s="133"/>
      <c r="L953" s="133"/>
      <c r="M953" s="133"/>
      <c r="N953" s="133"/>
      <c r="O953" s="133"/>
      <c r="P953" s="133"/>
      <c r="Q953" s="133"/>
      <c r="R953" s="133"/>
      <c r="S953" s="133"/>
      <c r="T953" s="133"/>
      <c r="U953" s="133"/>
      <c r="V953" s="133"/>
      <c r="W953" s="133"/>
      <c r="X953" s="133"/>
    </row>
    <row r="954" spans="1:24" ht="15" x14ac:dyDescent="0.2">
      <c r="A954" s="133"/>
      <c r="B954" s="133"/>
      <c r="C954" s="133"/>
      <c r="D954" s="133"/>
      <c r="E954" s="133"/>
      <c r="F954" s="133"/>
      <c r="G954" s="133"/>
      <c r="H954" s="133"/>
      <c r="I954" s="133"/>
      <c r="J954" s="133"/>
      <c r="K954" s="133"/>
      <c r="L954" s="133"/>
      <c r="M954" s="133"/>
      <c r="N954" s="133"/>
      <c r="O954" s="133"/>
      <c r="P954" s="133"/>
      <c r="Q954" s="133"/>
      <c r="R954" s="133"/>
      <c r="S954" s="133"/>
      <c r="T954" s="133"/>
      <c r="U954" s="133"/>
      <c r="V954" s="133"/>
      <c r="W954" s="133"/>
      <c r="X954" s="133"/>
    </row>
    <row r="955" spans="1:24" ht="15" x14ac:dyDescent="0.2">
      <c r="A955" s="133"/>
      <c r="B955" s="133"/>
      <c r="C955" s="133"/>
      <c r="D955" s="133"/>
      <c r="E955" s="133"/>
      <c r="F955" s="133"/>
      <c r="G955" s="133"/>
      <c r="H955" s="133"/>
      <c r="I955" s="133"/>
      <c r="J955" s="133"/>
      <c r="K955" s="133"/>
      <c r="L955" s="133"/>
      <c r="M955" s="133"/>
      <c r="N955" s="133"/>
      <c r="O955" s="133"/>
      <c r="P955" s="133"/>
      <c r="Q955" s="133"/>
      <c r="R955" s="133"/>
      <c r="S955" s="133"/>
      <c r="T955" s="133"/>
      <c r="U955" s="133"/>
      <c r="V955" s="133"/>
      <c r="W955" s="133"/>
      <c r="X955" s="133"/>
    </row>
    <row r="956" spans="1:24" ht="15" x14ac:dyDescent="0.2">
      <c r="A956" s="133"/>
      <c r="B956" s="133"/>
      <c r="C956" s="133"/>
      <c r="D956" s="133"/>
      <c r="E956" s="133"/>
      <c r="F956" s="133"/>
      <c r="G956" s="133"/>
      <c r="H956" s="133"/>
      <c r="I956" s="133"/>
      <c r="J956" s="133"/>
      <c r="K956" s="133"/>
      <c r="L956" s="133"/>
      <c r="M956" s="133"/>
      <c r="N956" s="133"/>
      <c r="O956" s="133"/>
      <c r="P956" s="133"/>
      <c r="Q956" s="133"/>
      <c r="R956" s="133"/>
      <c r="S956" s="133"/>
      <c r="T956" s="133"/>
      <c r="U956" s="133"/>
      <c r="V956" s="133"/>
      <c r="W956" s="133"/>
      <c r="X956" s="133"/>
    </row>
    <row r="957" spans="1:24" ht="15" x14ac:dyDescent="0.2">
      <c r="A957" s="133"/>
      <c r="B957" s="133"/>
      <c r="C957" s="133"/>
      <c r="D957" s="133"/>
      <c r="E957" s="133"/>
      <c r="F957" s="133"/>
      <c r="G957" s="133"/>
      <c r="H957" s="133"/>
      <c r="I957" s="133"/>
      <c r="J957" s="133"/>
      <c r="K957" s="133"/>
      <c r="L957" s="133"/>
      <c r="M957" s="133"/>
      <c r="N957" s="133"/>
      <c r="O957" s="133"/>
      <c r="P957" s="133"/>
      <c r="Q957" s="133"/>
      <c r="R957" s="133"/>
      <c r="S957" s="133"/>
      <c r="T957" s="133"/>
      <c r="U957" s="133"/>
      <c r="V957" s="133"/>
      <c r="W957" s="133"/>
      <c r="X957" s="133"/>
    </row>
    <row r="958" spans="1:24" ht="15" x14ac:dyDescent="0.2">
      <c r="A958" s="133"/>
      <c r="B958" s="133"/>
      <c r="C958" s="133"/>
      <c r="D958" s="133"/>
      <c r="E958" s="133"/>
      <c r="F958" s="133"/>
      <c r="G958" s="133"/>
      <c r="H958" s="133"/>
      <c r="I958" s="133"/>
      <c r="J958" s="133"/>
      <c r="K958" s="133"/>
      <c r="L958" s="133"/>
      <c r="M958" s="133"/>
      <c r="N958" s="133"/>
      <c r="O958" s="133"/>
      <c r="P958" s="133"/>
      <c r="Q958" s="133"/>
      <c r="R958" s="133"/>
      <c r="S958" s="133"/>
      <c r="T958" s="133"/>
      <c r="U958" s="133"/>
      <c r="V958" s="133"/>
      <c r="W958" s="133"/>
      <c r="X958" s="133"/>
    </row>
    <row r="959" spans="1:24" ht="15" x14ac:dyDescent="0.2">
      <c r="A959" s="133"/>
      <c r="B959" s="133"/>
      <c r="C959" s="133"/>
      <c r="D959" s="133"/>
      <c r="E959" s="133"/>
      <c r="F959" s="133"/>
      <c r="G959" s="133"/>
      <c r="H959" s="133"/>
      <c r="I959" s="133"/>
      <c r="J959" s="133"/>
      <c r="K959" s="133"/>
      <c r="L959" s="133"/>
      <c r="M959" s="133"/>
      <c r="N959" s="133"/>
      <c r="O959" s="133"/>
      <c r="P959" s="133"/>
      <c r="Q959" s="133"/>
      <c r="R959" s="133"/>
      <c r="S959" s="133"/>
      <c r="T959" s="133"/>
      <c r="U959" s="133"/>
      <c r="V959" s="133"/>
      <c r="W959" s="133"/>
      <c r="X959" s="133"/>
    </row>
    <row r="960" spans="1:24" ht="15" x14ac:dyDescent="0.2">
      <c r="A960" s="133"/>
      <c r="B960" s="133"/>
      <c r="C960" s="133"/>
      <c r="D960" s="133"/>
      <c r="E960" s="133"/>
      <c r="F960" s="133"/>
      <c r="G960" s="133"/>
      <c r="H960" s="133"/>
      <c r="I960" s="133"/>
      <c r="J960" s="133"/>
      <c r="K960" s="133"/>
      <c r="L960" s="133"/>
      <c r="M960" s="133"/>
      <c r="N960" s="133"/>
      <c r="O960" s="133"/>
      <c r="P960" s="133"/>
      <c r="Q960" s="133"/>
      <c r="R960" s="133"/>
      <c r="S960" s="133"/>
      <c r="T960" s="133"/>
      <c r="U960" s="133"/>
      <c r="V960" s="133"/>
      <c r="W960" s="133"/>
      <c r="X960" s="133"/>
    </row>
    <row r="961" spans="1:24" ht="15" x14ac:dyDescent="0.2">
      <c r="A961" s="133"/>
      <c r="B961" s="133"/>
      <c r="C961" s="133"/>
      <c r="D961" s="133"/>
      <c r="E961" s="133"/>
      <c r="F961" s="133"/>
      <c r="G961" s="133"/>
      <c r="H961" s="133"/>
      <c r="I961" s="133"/>
      <c r="J961" s="133"/>
      <c r="K961" s="133"/>
      <c r="L961" s="133"/>
      <c r="M961" s="133"/>
      <c r="N961" s="133"/>
      <c r="O961" s="133"/>
      <c r="P961" s="133"/>
      <c r="Q961" s="133"/>
      <c r="R961" s="133"/>
      <c r="S961" s="133"/>
      <c r="T961" s="133"/>
      <c r="U961" s="133"/>
      <c r="V961" s="133"/>
      <c r="W961" s="133"/>
      <c r="X961" s="133"/>
    </row>
    <row r="962" spans="1:24" ht="15" x14ac:dyDescent="0.2">
      <c r="A962" s="133"/>
      <c r="B962" s="133"/>
      <c r="C962" s="133"/>
      <c r="D962" s="133"/>
      <c r="E962" s="133"/>
      <c r="F962" s="133"/>
      <c r="G962" s="133"/>
      <c r="H962" s="133"/>
      <c r="I962" s="133"/>
      <c r="J962" s="133"/>
      <c r="K962" s="133"/>
      <c r="L962" s="133"/>
      <c r="M962" s="133"/>
      <c r="N962" s="133"/>
      <c r="O962" s="133"/>
      <c r="P962" s="133"/>
      <c r="Q962" s="133"/>
      <c r="R962" s="133"/>
      <c r="S962" s="133"/>
      <c r="T962" s="133"/>
      <c r="U962" s="133"/>
      <c r="V962" s="133"/>
      <c r="W962" s="133"/>
      <c r="X962" s="133"/>
    </row>
    <row r="963" spans="1:24" ht="15" x14ac:dyDescent="0.2">
      <c r="A963" s="133"/>
      <c r="B963" s="133"/>
      <c r="C963" s="133"/>
      <c r="D963" s="133"/>
      <c r="E963" s="133"/>
      <c r="F963" s="133"/>
      <c r="G963" s="133"/>
      <c r="H963" s="133"/>
      <c r="I963" s="133"/>
      <c r="J963" s="133"/>
      <c r="K963" s="133"/>
      <c r="L963" s="133"/>
      <c r="M963" s="133"/>
      <c r="N963" s="133"/>
      <c r="O963" s="133"/>
      <c r="P963" s="133"/>
      <c r="Q963" s="133"/>
      <c r="R963" s="133"/>
      <c r="S963" s="133"/>
      <c r="T963" s="133"/>
      <c r="U963" s="133"/>
      <c r="V963" s="133"/>
      <c r="W963" s="133"/>
      <c r="X963" s="133"/>
    </row>
    <row r="964" spans="1:24" ht="15" x14ac:dyDescent="0.2">
      <c r="A964" s="133"/>
      <c r="B964" s="133"/>
      <c r="C964" s="133"/>
      <c r="D964" s="133"/>
      <c r="E964" s="133"/>
      <c r="F964" s="133"/>
      <c r="G964" s="133"/>
      <c r="H964" s="133"/>
      <c r="I964" s="133"/>
      <c r="J964" s="133"/>
      <c r="K964" s="133"/>
      <c r="L964" s="133"/>
      <c r="M964" s="133"/>
      <c r="N964" s="133"/>
      <c r="O964" s="133"/>
      <c r="P964" s="133"/>
      <c r="Q964" s="133"/>
      <c r="R964" s="133"/>
      <c r="S964" s="133"/>
      <c r="T964" s="133"/>
      <c r="U964" s="133"/>
      <c r="V964" s="133"/>
      <c r="W964" s="133"/>
      <c r="X964" s="133"/>
    </row>
    <row r="965" spans="1:24" ht="15" x14ac:dyDescent="0.2">
      <c r="A965" s="133"/>
      <c r="B965" s="133"/>
      <c r="C965" s="133"/>
      <c r="D965" s="133"/>
      <c r="E965" s="133"/>
      <c r="F965" s="133"/>
      <c r="G965" s="133"/>
      <c r="H965" s="133"/>
      <c r="I965" s="133"/>
      <c r="J965" s="133"/>
      <c r="K965" s="133"/>
      <c r="L965" s="133"/>
      <c r="M965" s="133"/>
      <c r="N965" s="133"/>
      <c r="O965" s="133"/>
      <c r="P965" s="133"/>
      <c r="Q965" s="133"/>
      <c r="R965" s="133"/>
      <c r="S965" s="133"/>
      <c r="T965" s="133"/>
      <c r="U965" s="133"/>
      <c r="V965" s="133"/>
      <c r="W965" s="133"/>
      <c r="X965" s="133"/>
    </row>
    <row r="966" spans="1:24" ht="15" x14ac:dyDescent="0.2">
      <c r="A966" s="133"/>
      <c r="B966" s="133"/>
      <c r="C966" s="133"/>
      <c r="D966" s="133"/>
      <c r="E966" s="133"/>
      <c r="F966" s="133"/>
      <c r="G966" s="133"/>
      <c r="H966" s="133"/>
      <c r="I966" s="133"/>
      <c r="J966" s="133"/>
      <c r="K966" s="133"/>
      <c r="L966" s="133"/>
      <c r="M966" s="133"/>
      <c r="N966" s="133"/>
      <c r="O966" s="133"/>
      <c r="P966" s="133"/>
      <c r="Q966" s="133"/>
      <c r="R966" s="133"/>
      <c r="S966" s="133"/>
      <c r="T966" s="133"/>
      <c r="U966" s="133"/>
      <c r="V966" s="133"/>
      <c r="W966" s="133"/>
      <c r="X966" s="133"/>
    </row>
    <row r="967" spans="1:24" ht="15" x14ac:dyDescent="0.2">
      <c r="A967" s="133"/>
      <c r="B967" s="133"/>
      <c r="C967" s="133"/>
      <c r="D967" s="133"/>
      <c r="E967" s="133"/>
      <c r="F967" s="133"/>
      <c r="G967" s="133"/>
      <c r="H967" s="133"/>
      <c r="I967" s="133"/>
      <c r="J967" s="133"/>
      <c r="K967" s="133"/>
      <c r="L967" s="133"/>
      <c r="M967" s="133"/>
      <c r="N967" s="133"/>
      <c r="O967" s="133"/>
      <c r="P967" s="133"/>
      <c r="Q967" s="133"/>
      <c r="R967" s="133"/>
      <c r="S967" s="133"/>
      <c r="T967" s="133"/>
      <c r="U967" s="133"/>
      <c r="V967" s="133"/>
      <c r="W967" s="133"/>
      <c r="X967" s="133"/>
    </row>
    <row r="968" spans="1:24" ht="15" x14ac:dyDescent="0.2">
      <c r="A968" s="133"/>
      <c r="B968" s="133"/>
      <c r="C968" s="133"/>
      <c r="D968" s="133"/>
      <c r="E968" s="133"/>
      <c r="F968" s="133"/>
      <c r="G968" s="133"/>
      <c r="H968" s="133"/>
      <c r="I968" s="133"/>
      <c r="J968" s="133"/>
      <c r="K968" s="133"/>
      <c r="L968" s="133"/>
      <c r="M968" s="133"/>
      <c r="N968" s="133"/>
      <c r="O968" s="133"/>
      <c r="P968" s="133"/>
      <c r="Q968" s="133"/>
      <c r="R968" s="133"/>
      <c r="S968" s="133"/>
      <c r="T968" s="133"/>
      <c r="U968" s="133"/>
      <c r="V968" s="133"/>
      <c r="W968" s="133"/>
      <c r="X968" s="133"/>
    </row>
    <row r="969" spans="1:24" ht="15" x14ac:dyDescent="0.2">
      <c r="A969" s="133"/>
      <c r="B969" s="133"/>
      <c r="C969" s="133"/>
      <c r="D969" s="133"/>
      <c r="E969" s="133"/>
      <c r="F969" s="133"/>
      <c r="G969" s="133"/>
      <c r="H969" s="133"/>
      <c r="I969" s="133"/>
      <c r="J969" s="133"/>
      <c r="K969" s="133"/>
      <c r="L969" s="133"/>
      <c r="M969" s="133"/>
      <c r="N969" s="133"/>
      <c r="O969" s="133"/>
      <c r="P969" s="133"/>
      <c r="Q969" s="133"/>
      <c r="R969" s="133"/>
      <c r="S969" s="133"/>
      <c r="T969" s="133"/>
      <c r="U969" s="133"/>
      <c r="V969" s="133"/>
      <c r="W969" s="133"/>
      <c r="X969" s="133"/>
    </row>
    <row r="970" spans="1:24" ht="15" x14ac:dyDescent="0.2">
      <c r="A970" s="133"/>
      <c r="B970" s="133"/>
      <c r="C970" s="133"/>
      <c r="D970" s="133"/>
      <c r="E970" s="133"/>
      <c r="F970" s="133"/>
      <c r="G970" s="133"/>
      <c r="H970" s="133"/>
      <c r="I970" s="133"/>
      <c r="J970" s="133"/>
      <c r="K970" s="133"/>
      <c r="L970" s="133"/>
      <c r="M970" s="133"/>
      <c r="N970" s="133"/>
      <c r="O970" s="133"/>
      <c r="P970" s="133"/>
      <c r="Q970" s="133"/>
      <c r="R970" s="133"/>
      <c r="S970" s="133"/>
      <c r="T970" s="133"/>
      <c r="U970" s="133"/>
      <c r="V970" s="133"/>
      <c r="W970" s="133"/>
      <c r="X970" s="133"/>
    </row>
    <row r="971" spans="1:24" ht="15" x14ac:dyDescent="0.2">
      <c r="A971" s="133"/>
      <c r="B971" s="133"/>
      <c r="C971" s="133"/>
      <c r="D971" s="133"/>
      <c r="E971" s="133"/>
      <c r="F971" s="133"/>
      <c r="G971" s="133"/>
      <c r="H971" s="133"/>
      <c r="I971" s="133"/>
      <c r="J971" s="133"/>
      <c r="K971" s="133"/>
      <c r="L971" s="133"/>
      <c r="M971" s="133"/>
      <c r="N971" s="133"/>
      <c r="O971" s="133"/>
      <c r="P971" s="133"/>
      <c r="Q971" s="133"/>
      <c r="R971" s="133"/>
      <c r="S971" s="133"/>
      <c r="T971" s="133"/>
      <c r="U971" s="133"/>
      <c r="V971" s="133"/>
      <c r="W971" s="133"/>
      <c r="X971" s="133"/>
    </row>
    <row r="972" spans="1:24" ht="15" x14ac:dyDescent="0.2">
      <c r="A972" s="133"/>
      <c r="B972" s="133"/>
      <c r="C972" s="133"/>
      <c r="D972" s="133"/>
      <c r="E972" s="133"/>
      <c r="F972" s="133"/>
      <c r="G972" s="133"/>
      <c r="H972" s="133"/>
      <c r="I972" s="133"/>
      <c r="J972" s="133"/>
      <c r="K972" s="133"/>
      <c r="L972" s="133"/>
      <c r="M972" s="133"/>
      <c r="N972" s="133"/>
      <c r="O972" s="133"/>
      <c r="P972" s="133"/>
      <c r="Q972" s="133"/>
      <c r="R972" s="133"/>
      <c r="S972" s="133"/>
      <c r="T972" s="133"/>
      <c r="U972" s="133"/>
      <c r="V972" s="133"/>
      <c r="W972" s="133"/>
      <c r="X972" s="133"/>
    </row>
    <row r="973" spans="1:24" ht="15" x14ac:dyDescent="0.2">
      <c r="A973" s="133"/>
      <c r="B973" s="133"/>
      <c r="C973" s="133"/>
      <c r="D973" s="133"/>
      <c r="E973" s="133"/>
      <c r="F973" s="133"/>
      <c r="G973" s="133"/>
      <c r="H973" s="133"/>
      <c r="I973" s="133"/>
      <c r="J973" s="133"/>
      <c r="K973" s="133"/>
      <c r="L973" s="133"/>
      <c r="M973" s="133"/>
      <c r="N973" s="133"/>
      <c r="O973" s="133"/>
      <c r="P973" s="133"/>
      <c r="Q973" s="133"/>
      <c r="R973" s="133"/>
      <c r="S973" s="133"/>
      <c r="T973" s="133"/>
      <c r="U973" s="133"/>
      <c r="V973" s="133"/>
      <c r="W973" s="133"/>
      <c r="X973" s="133"/>
    </row>
    <row r="974" spans="1:24" ht="15" x14ac:dyDescent="0.2">
      <c r="A974" s="133"/>
      <c r="B974" s="133"/>
      <c r="C974" s="133"/>
      <c r="D974" s="133"/>
      <c r="E974" s="133"/>
      <c r="F974" s="133"/>
      <c r="G974" s="133"/>
      <c r="H974" s="133"/>
      <c r="I974" s="133"/>
      <c r="J974" s="133"/>
      <c r="K974" s="133"/>
      <c r="L974" s="133"/>
      <c r="M974" s="133"/>
      <c r="N974" s="133"/>
      <c r="O974" s="133"/>
      <c r="P974" s="133"/>
      <c r="Q974" s="133"/>
      <c r="R974" s="133"/>
      <c r="S974" s="133"/>
      <c r="T974" s="133"/>
      <c r="U974" s="133"/>
      <c r="V974" s="133"/>
      <c r="W974" s="133"/>
      <c r="X974" s="133"/>
    </row>
    <row r="975" spans="1:24" ht="15" x14ac:dyDescent="0.2">
      <c r="A975" s="133"/>
      <c r="B975" s="133"/>
      <c r="C975" s="133"/>
      <c r="D975" s="133"/>
      <c r="E975" s="133"/>
      <c r="F975" s="133"/>
      <c r="G975" s="133"/>
      <c r="H975" s="133"/>
      <c r="I975" s="133"/>
      <c r="J975" s="133"/>
      <c r="K975" s="133"/>
      <c r="L975" s="133"/>
      <c r="M975" s="133"/>
      <c r="N975" s="133"/>
      <c r="O975" s="133"/>
      <c r="P975" s="133"/>
      <c r="Q975" s="133"/>
      <c r="R975" s="133"/>
      <c r="S975" s="133"/>
      <c r="T975" s="133"/>
      <c r="U975" s="133"/>
      <c r="V975" s="133"/>
      <c r="W975" s="133"/>
      <c r="X975" s="133"/>
    </row>
    <row r="976" spans="1:24" ht="15" x14ac:dyDescent="0.2">
      <c r="A976" s="133"/>
      <c r="B976" s="133"/>
      <c r="C976" s="133"/>
      <c r="D976" s="133"/>
      <c r="E976" s="133"/>
      <c r="F976" s="133"/>
      <c r="G976" s="133"/>
      <c r="H976" s="133"/>
      <c r="I976" s="133"/>
      <c r="J976" s="133"/>
      <c r="K976" s="133"/>
      <c r="L976" s="133"/>
      <c r="M976" s="133"/>
      <c r="N976" s="133"/>
      <c r="O976" s="133"/>
      <c r="P976" s="133"/>
      <c r="Q976" s="133"/>
      <c r="R976" s="133"/>
      <c r="S976" s="133"/>
      <c r="T976" s="133"/>
      <c r="U976" s="133"/>
      <c r="V976" s="133"/>
      <c r="W976" s="133"/>
      <c r="X976" s="133"/>
    </row>
    <row r="977" spans="1:24" ht="15" x14ac:dyDescent="0.2">
      <c r="A977" s="133"/>
      <c r="B977" s="133"/>
      <c r="C977" s="133"/>
      <c r="D977" s="133"/>
      <c r="E977" s="133"/>
      <c r="F977" s="133"/>
      <c r="G977" s="133"/>
      <c r="H977" s="133"/>
      <c r="I977" s="133"/>
      <c r="J977" s="133"/>
      <c r="K977" s="133"/>
      <c r="L977" s="133"/>
      <c r="M977" s="133"/>
      <c r="N977" s="133"/>
      <c r="O977" s="133"/>
      <c r="P977" s="133"/>
      <c r="Q977" s="133"/>
      <c r="R977" s="133"/>
      <c r="S977" s="133"/>
      <c r="T977" s="133"/>
      <c r="U977" s="133"/>
      <c r="V977" s="133"/>
      <c r="W977" s="133"/>
      <c r="X977" s="133"/>
    </row>
    <row r="978" spans="1:24" ht="15" x14ac:dyDescent="0.2">
      <c r="A978" s="133"/>
      <c r="B978" s="133"/>
      <c r="C978" s="133"/>
      <c r="D978" s="133"/>
      <c r="E978" s="133"/>
      <c r="F978" s="133"/>
      <c r="G978" s="133"/>
      <c r="H978" s="133"/>
      <c r="I978" s="133"/>
      <c r="J978" s="133"/>
      <c r="K978" s="133"/>
      <c r="L978" s="133"/>
      <c r="M978" s="133"/>
      <c r="N978" s="133"/>
      <c r="O978" s="133"/>
      <c r="P978" s="133"/>
      <c r="Q978" s="133"/>
      <c r="R978" s="133"/>
      <c r="S978" s="133"/>
      <c r="T978" s="133"/>
      <c r="U978" s="133"/>
      <c r="V978" s="133"/>
      <c r="W978" s="133"/>
      <c r="X978" s="133"/>
    </row>
    <row r="979" spans="1:24" ht="15" x14ac:dyDescent="0.2">
      <c r="A979" s="133"/>
      <c r="B979" s="133"/>
      <c r="C979" s="133"/>
      <c r="D979" s="133"/>
      <c r="E979" s="133"/>
      <c r="F979" s="133"/>
      <c r="G979" s="133"/>
      <c r="H979" s="133"/>
      <c r="I979" s="133"/>
      <c r="J979" s="133"/>
      <c r="K979" s="133"/>
      <c r="L979" s="133"/>
      <c r="M979" s="133"/>
      <c r="N979" s="133"/>
      <c r="O979" s="133"/>
      <c r="P979" s="133"/>
      <c r="Q979" s="133"/>
      <c r="R979" s="133"/>
      <c r="S979" s="133"/>
      <c r="T979" s="133"/>
      <c r="U979" s="133"/>
      <c r="V979" s="133"/>
      <c r="W979" s="133"/>
      <c r="X979" s="133"/>
    </row>
    <row r="980" spans="1:24" ht="15" x14ac:dyDescent="0.2">
      <c r="A980" s="133"/>
      <c r="B980" s="133"/>
      <c r="C980" s="133"/>
      <c r="D980" s="133"/>
      <c r="E980" s="133"/>
      <c r="F980" s="133"/>
      <c r="G980" s="133"/>
      <c r="H980" s="133"/>
      <c r="I980" s="133"/>
      <c r="J980" s="133"/>
      <c r="K980" s="133"/>
      <c r="L980" s="133"/>
      <c r="M980" s="133"/>
      <c r="N980" s="133"/>
      <c r="O980" s="133"/>
      <c r="P980" s="133"/>
      <c r="Q980" s="133"/>
      <c r="R980" s="133"/>
      <c r="S980" s="133"/>
      <c r="T980" s="133"/>
      <c r="U980" s="133"/>
      <c r="V980" s="133"/>
      <c r="W980" s="133"/>
      <c r="X980" s="133"/>
    </row>
    <row r="981" spans="1:24" ht="15" x14ac:dyDescent="0.2">
      <c r="A981" s="133"/>
      <c r="B981" s="133"/>
      <c r="C981" s="133"/>
      <c r="D981" s="133"/>
      <c r="E981" s="133"/>
      <c r="F981" s="133"/>
      <c r="G981" s="133"/>
      <c r="H981" s="133"/>
      <c r="I981" s="133"/>
      <c r="J981" s="133"/>
      <c r="K981" s="133"/>
      <c r="L981" s="133"/>
      <c r="M981" s="133"/>
      <c r="N981" s="133"/>
      <c r="O981" s="133"/>
      <c r="P981" s="133"/>
      <c r="Q981" s="133"/>
      <c r="R981" s="133"/>
      <c r="S981" s="133"/>
      <c r="T981" s="133"/>
      <c r="U981" s="133"/>
      <c r="V981" s="133"/>
      <c r="W981" s="133"/>
      <c r="X981" s="133"/>
    </row>
    <row r="982" spans="1:24" ht="15" x14ac:dyDescent="0.2">
      <c r="A982" s="133"/>
      <c r="B982" s="133"/>
      <c r="C982" s="133"/>
      <c r="D982" s="133"/>
      <c r="E982" s="133"/>
      <c r="F982" s="133"/>
      <c r="G982" s="133"/>
      <c r="H982" s="133"/>
      <c r="I982" s="133"/>
      <c r="J982" s="133"/>
      <c r="K982" s="133"/>
      <c r="L982" s="133"/>
      <c r="M982" s="133"/>
      <c r="N982" s="133"/>
      <c r="O982" s="133"/>
      <c r="P982" s="133"/>
      <c r="Q982" s="133"/>
      <c r="R982" s="133"/>
      <c r="S982" s="133"/>
      <c r="T982" s="133"/>
      <c r="U982" s="133"/>
      <c r="V982" s="133"/>
      <c r="W982" s="133"/>
      <c r="X982" s="133"/>
    </row>
    <row r="983" spans="1:24" ht="15" x14ac:dyDescent="0.2">
      <c r="A983" s="133"/>
      <c r="B983" s="133"/>
      <c r="C983" s="133"/>
      <c r="D983" s="133"/>
      <c r="E983" s="133"/>
      <c r="F983" s="133"/>
      <c r="G983" s="133"/>
      <c r="H983" s="133"/>
      <c r="I983" s="133"/>
      <c r="J983" s="133"/>
      <c r="K983" s="133"/>
      <c r="L983" s="133"/>
      <c r="M983" s="133"/>
      <c r="N983" s="133"/>
      <c r="O983" s="133"/>
      <c r="P983" s="133"/>
      <c r="Q983" s="133"/>
      <c r="R983" s="133"/>
      <c r="S983" s="133"/>
      <c r="T983" s="133"/>
      <c r="U983" s="133"/>
      <c r="V983" s="133"/>
      <c r="W983" s="133"/>
      <c r="X983" s="133"/>
    </row>
    <row r="984" spans="1:24" ht="15" x14ac:dyDescent="0.2">
      <c r="A984" s="133"/>
      <c r="B984" s="133"/>
      <c r="C984" s="133"/>
      <c r="D984" s="133"/>
      <c r="E984" s="133"/>
      <c r="F984" s="133"/>
      <c r="G984" s="133"/>
      <c r="H984" s="133"/>
      <c r="I984" s="133"/>
      <c r="J984" s="133"/>
      <c r="K984" s="133"/>
      <c r="L984" s="133"/>
      <c r="M984" s="133"/>
      <c r="N984" s="133"/>
      <c r="O984" s="133"/>
      <c r="P984" s="133"/>
      <c r="Q984" s="133"/>
      <c r="R984" s="133"/>
      <c r="S984" s="133"/>
      <c r="T984" s="133"/>
      <c r="U984" s="133"/>
      <c r="V984" s="133"/>
      <c r="W984" s="133"/>
      <c r="X984" s="133"/>
    </row>
    <row r="985" spans="1:24" ht="15" x14ac:dyDescent="0.2">
      <c r="A985" s="133"/>
      <c r="B985" s="133"/>
      <c r="C985" s="133"/>
      <c r="D985" s="133"/>
      <c r="E985" s="133"/>
      <c r="F985" s="133"/>
      <c r="G985" s="133"/>
      <c r="H985" s="133"/>
      <c r="I985" s="133"/>
      <c r="J985" s="133"/>
      <c r="K985" s="133"/>
      <c r="L985" s="133"/>
      <c r="M985" s="133"/>
      <c r="N985" s="133"/>
      <c r="O985" s="133"/>
      <c r="P985" s="133"/>
      <c r="Q985" s="133"/>
      <c r="R985" s="133"/>
      <c r="S985" s="133"/>
      <c r="T985" s="133"/>
      <c r="U985" s="133"/>
      <c r="V985" s="133"/>
      <c r="W985" s="133"/>
      <c r="X985" s="133"/>
    </row>
    <row r="986" spans="1:24" ht="15" x14ac:dyDescent="0.2">
      <c r="A986" s="133"/>
      <c r="B986" s="133"/>
      <c r="C986" s="133"/>
      <c r="D986" s="133"/>
      <c r="E986" s="133"/>
      <c r="F986" s="133"/>
      <c r="G986" s="133"/>
      <c r="H986" s="133"/>
      <c r="I986" s="133"/>
      <c r="J986" s="133"/>
      <c r="K986" s="133"/>
      <c r="L986" s="133"/>
      <c r="M986" s="133"/>
      <c r="N986" s="133"/>
      <c r="O986" s="133"/>
      <c r="P986" s="133"/>
      <c r="Q986" s="133"/>
      <c r="R986" s="133"/>
      <c r="S986" s="133"/>
      <c r="T986" s="133"/>
      <c r="U986" s="133"/>
      <c r="V986" s="133"/>
      <c r="W986" s="133"/>
      <c r="X986" s="133"/>
    </row>
    <row r="987" spans="1:24" ht="15" x14ac:dyDescent="0.2">
      <c r="A987" s="133"/>
      <c r="B987" s="133"/>
      <c r="C987" s="133"/>
      <c r="D987" s="133"/>
      <c r="E987" s="133"/>
      <c r="F987" s="133"/>
      <c r="G987" s="133"/>
      <c r="H987" s="133"/>
      <c r="I987" s="133"/>
      <c r="J987" s="133"/>
      <c r="K987" s="133"/>
      <c r="L987" s="133"/>
      <c r="M987" s="133"/>
      <c r="N987" s="133"/>
      <c r="O987" s="133"/>
      <c r="P987" s="133"/>
      <c r="Q987" s="133"/>
      <c r="R987" s="133"/>
      <c r="S987" s="133"/>
      <c r="T987" s="133"/>
      <c r="U987" s="133"/>
      <c r="V987" s="133"/>
      <c r="W987" s="133"/>
      <c r="X987" s="133"/>
    </row>
    <row r="988" spans="1:24" ht="15" x14ac:dyDescent="0.2">
      <c r="A988" s="133"/>
      <c r="B988" s="133"/>
      <c r="C988" s="133"/>
      <c r="D988" s="133"/>
      <c r="E988" s="133"/>
      <c r="F988" s="133"/>
      <c r="G988" s="133"/>
      <c r="H988" s="133"/>
      <c r="I988" s="133"/>
      <c r="J988" s="133"/>
      <c r="K988" s="133"/>
      <c r="L988" s="133"/>
      <c r="M988" s="133"/>
      <c r="N988" s="133"/>
      <c r="O988" s="133"/>
      <c r="P988" s="133"/>
      <c r="Q988" s="133"/>
      <c r="R988" s="133"/>
      <c r="S988" s="133"/>
      <c r="T988" s="133"/>
      <c r="U988" s="133"/>
      <c r="V988" s="133"/>
      <c r="W988" s="133"/>
      <c r="X988" s="133"/>
    </row>
    <row r="989" spans="1:24" ht="15" x14ac:dyDescent="0.2">
      <c r="A989" s="133"/>
      <c r="B989" s="133"/>
      <c r="C989" s="133"/>
      <c r="D989" s="133"/>
      <c r="E989" s="133"/>
      <c r="F989" s="133"/>
      <c r="G989" s="133"/>
      <c r="H989" s="133"/>
      <c r="I989" s="133"/>
      <c r="J989" s="133"/>
      <c r="K989" s="133"/>
      <c r="L989" s="133"/>
      <c r="M989" s="133"/>
      <c r="N989" s="133"/>
      <c r="O989" s="133"/>
      <c r="P989" s="133"/>
      <c r="Q989" s="133"/>
      <c r="R989" s="133"/>
      <c r="S989" s="133"/>
      <c r="T989" s="133"/>
      <c r="U989" s="133"/>
      <c r="V989" s="133"/>
      <c r="W989" s="133"/>
      <c r="X989" s="133"/>
    </row>
    <row r="990" spans="1:24" ht="15" x14ac:dyDescent="0.2">
      <c r="A990" s="133"/>
      <c r="B990" s="133"/>
      <c r="C990" s="133"/>
      <c r="D990" s="133"/>
      <c r="E990" s="133"/>
      <c r="F990" s="133"/>
      <c r="G990" s="133"/>
      <c r="H990" s="133"/>
      <c r="I990" s="133"/>
      <c r="J990" s="133"/>
      <c r="K990" s="133"/>
      <c r="L990" s="133"/>
      <c r="M990" s="133"/>
      <c r="N990" s="133"/>
      <c r="O990" s="133"/>
      <c r="P990" s="133"/>
      <c r="Q990" s="133"/>
      <c r="R990" s="133"/>
      <c r="S990" s="133"/>
      <c r="T990" s="133"/>
      <c r="U990" s="133"/>
      <c r="V990" s="133"/>
      <c r="W990" s="133"/>
      <c r="X990" s="133"/>
    </row>
    <row r="991" spans="1:24" ht="15" x14ac:dyDescent="0.2">
      <c r="A991" s="133"/>
      <c r="B991" s="133"/>
      <c r="C991" s="133"/>
      <c r="D991" s="133"/>
      <c r="E991" s="133"/>
      <c r="F991" s="133"/>
      <c r="G991" s="133"/>
      <c r="H991" s="133"/>
      <c r="I991" s="133"/>
      <c r="J991" s="133"/>
      <c r="K991" s="133"/>
      <c r="L991" s="133"/>
      <c r="M991" s="133"/>
      <c r="N991" s="133"/>
      <c r="O991" s="133"/>
      <c r="P991" s="133"/>
      <c r="Q991" s="133"/>
      <c r="R991" s="133"/>
      <c r="S991" s="133"/>
      <c r="T991" s="133"/>
      <c r="U991" s="133"/>
      <c r="V991" s="133"/>
      <c r="W991" s="133"/>
      <c r="X991" s="133"/>
    </row>
    <row r="992" spans="1:24" ht="15" x14ac:dyDescent="0.2">
      <c r="A992" s="133"/>
      <c r="B992" s="133"/>
      <c r="C992" s="133"/>
      <c r="D992" s="133"/>
      <c r="E992" s="133"/>
      <c r="F992" s="133"/>
      <c r="G992" s="133"/>
      <c r="H992" s="133"/>
      <c r="I992" s="133"/>
      <c r="J992" s="133"/>
      <c r="K992" s="133"/>
      <c r="L992" s="133"/>
      <c r="M992" s="133"/>
      <c r="N992" s="133"/>
      <c r="O992" s="133"/>
      <c r="P992" s="133"/>
      <c r="Q992" s="133"/>
      <c r="R992" s="133"/>
      <c r="S992" s="133"/>
      <c r="T992" s="133"/>
      <c r="U992" s="133"/>
      <c r="V992" s="133"/>
      <c r="W992" s="133"/>
      <c r="X992" s="133"/>
    </row>
    <row r="993" spans="1:24" ht="15" x14ac:dyDescent="0.2">
      <c r="A993" s="133"/>
      <c r="B993" s="133"/>
      <c r="C993" s="133"/>
      <c r="D993" s="133"/>
      <c r="E993" s="133"/>
      <c r="F993" s="133"/>
      <c r="G993" s="133"/>
      <c r="H993" s="133"/>
      <c r="I993" s="133"/>
      <c r="J993" s="133"/>
      <c r="K993" s="133"/>
      <c r="L993" s="133"/>
      <c r="M993" s="133"/>
      <c r="N993" s="133"/>
      <c r="O993" s="133"/>
      <c r="P993" s="133"/>
      <c r="Q993" s="133"/>
      <c r="R993" s="133"/>
      <c r="S993" s="133"/>
      <c r="T993" s="133"/>
      <c r="U993" s="133"/>
      <c r="V993" s="133"/>
      <c r="W993" s="133"/>
      <c r="X993" s="133"/>
    </row>
    <row r="994" spans="1:24" ht="15" x14ac:dyDescent="0.2">
      <c r="A994" s="133"/>
      <c r="B994" s="133"/>
      <c r="C994" s="133"/>
      <c r="D994" s="133"/>
      <c r="E994" s="133"/>
      <c r="F994" s="133"/>
      <c r="G994" s="133"/>
      <c r="H994" s="133"/>
      <c r="I994" s="133"/>
      <c r="J994" s="133"/>
      <c r="K994" s="133"/>
      <c r="L994" s="133"/>
      <c r="M994" s="133"/>
      <c r="N994" s="133"/>
      <c r="O994" s="133"/>
      <c r="P994" s="133"/>
      <c r="Q994" s="133"/>
      <c r="R994" s="133"/>
      <c r="S994" s="133"/>
      <c r="T994" s="133"/>
      <c r="U994" s="133"/>
      <c r="V994" s="133"/>
      <c r="W994" s="133"/>
      <c r="X994" s="133"/>
    </row>
    <row r="995" spans="1:24" ht="15" x14ac:dyDescent="0.2">
      <c r="A995" s="133"/>
      <c r="B995" s="133"/>
      <c r="C995" s="133"/>
      <c r="D995" s="133"/>
      <c r="E995" s="133"/>
      <c r="F995" s="133"/>
      <c r="G995" s="133"/>
      <c r="H995" s="133"/>
      <c r="I995" s="133"/>
      <c r="J995" s="133"/>
      <c r="K995" s="133"/>
      <c r="L995" s="133"/>
      <c r="M995" s="133"/>
      <c r="N995" s="133"/>
      <c r="O995" s="133"/>
      <c r="P995" s="133"/>
      <c r="Q995" s="133"/>
      <c r="R995" s="133"/>
      <c r="S995" s="133"/>
      <c r="T995" s="133"/>
      <c r="U995" s="133"/>
      <c r="V995" s="133"/>
      <c r="W995" s="133"/>
      <c r="X995" s="133"/>
    </row>
    <row r="996" spans="1:24" ht="15" x14ac:dyDescent="0.2">
      <c r="A996" s="133"/>
      <c r="B996" s="133"/>
      <c r="C996" s="133"/>
      <c r="D996" s="133"/>
      <c r="E996" s="133"/>
      <c r="F996" s="133"/>
      <c r="G996" s="133"/>
      <c r="H996" s="133"/>
      <c r="I996" s="133"/>
      <c r="J996" s="133"/>
      <c r="K996" s="133"/>
      <c r="L996" s="133"/>
      <c r="M996" s="133"/>
      <c r="N996" s="133"/>
      <c r="O996" s="133"/>
      <c r="P996" s="133"/>
      <c r="Q996" s="133"/>
      <c r="R996" s="133"/>
      <c r="S996" s="133"/>
      <c r="T996" s="133"/>
      <c r="U996" s="133"/>
      <c r="V996" s="133"/>
      <c r="W996" s="133"/>
      <c r="X996" s="133"/>
    </row>
    <row r="997" spans="1:24" ht="15" x14ac:dyDescent="0.2">
      <c r="A997" s="133"/>
      <c r="B997" s="133"/>
      <c r="C997" s="133"/>
      <c r="D997" s="133"/>
      <c r="E997" s="133"/>
      <c r="F997" s="133"/>
      <c r="G997" s="133"/>
      <c r="H997" s="133"/>
      <c r="I997" s="133"/>
      <c r="J997" s="133"/>
      <c r="K997" s="133"/>
      <c r="L997" s="133"/>
      <c r="M997" s="133"/>
      <c r="N997" s="133"/>
      <c r="O997" s="133"/>
      <c r="P997" s="133"/>
      <c r="Q997" s="133"/>
      <c r="R997" s="133"/>
      <c r="S997" s="133"/>
      <c r="T997" s="133"/>
      <c r="U997" s="133"/>
      <c r="V997" s="133"/>
      <c r="W997" s="133"/>
      <c r="X997" s="133"/>
    </row>
    <row r="998" spans="1:24" ht="15" x14ac:dyDescent="0.2">
      <c r="A998" s="133"/>
      <c r="B998" s="133"/>
      <c r="C998" s="133"/>
      <c r="D998" s="133"/>
      <c r="E998" s="133"/>
      <c r="F998" s="133"/>
      <c r="G998" s="133"/>
      <c r="H998" s="133"/>
      <c r="I998" s="133"/>
      <c r="J998" s="133"/>
      <c r="K998" s="133"/>
      <c r="L998" s="133"/>
      <c r="M998" s="133"/>
      <c r="N998" s="133"/>
      <c r="O998" s="133"/>
      <c r="P998" s="133"/>
      <c r="Q998" s="133"/>
      <c r="R998" s="133"/>
      <c r="S998" s="133"/>
      <c r="T998" s="133"/>
      <c r="U998" s="133"/>
      <c r="V998" s="133"/>
      <c r="W998" s="133"/>
      <c r="X998" s="133"/>
    </row>
    <row r="999" spans="1:24" ht="15" x14ac:dyDescent="0.2">
      <c r="A999" s="133"/>
      <c r="B999" s="133"/>
      <c r="C999" s="133"/>
      <c r="D999" s="133"/>
      <c r="E999" s="133"/>
      <c r="F999" s="133"/>
      <c r="G999" s="133"/>
      <c r="H999" s="133"/>
      <c r="I999" s="133"/>
      <c r="J999" s="133"/>
      <c r="K999" s="133"/>
      <c r="L999" s="133"/>
      <c r="M999" s="133"/>
      <c r="N999" s="133"/>
      <c r="O999" s="133"/>
      <c r="P999" s="133"/>
      <c r="Q999" s="133"/>
      <c r="R999" s="133"/>
      <c r="S999" s="133"/>
      <c r="T999" s="133"/>
      <c r="U999" s="133"/>
      <c r="V999" s="133"/>
      <c r="W999" s="133"/>
      <c r="X999" s="133"/>
    </row>
    <row r="1000" spans="1:24" ht="15" x14ac:dyDescent="0.2">
      <c r="A1000" s="133"/>
      <c r="B1000" s="133"/>
      <c r="C1000" s="133"/>
      <c r="D1000" s="133"/>
      <c r="E1000" s="133"/>
      <c r="F1000" s="133"/>
      <c r="G1000" s="133"/>
      <c r="H1000" s="133"/>
      <c r="I1000" s="133"/>
      <c r="J1000" s="133"/>
      <c r="K1000" s="133"/>
      <c r="L1000" s="133"/>
      <c r="M1000" s="133"/>
      <c r="N1000" s="133"/>
      <c r="O1000" s="133"/>
      <c r="P1000" s="133"/>
      <c r="Q1000" s="133"/>
      <c r="R1000" s="133"/>
      <c r="S1000" s="133"/>
      <c r="T1000" s="133"/>
      <c r="U1000" s="133"/>
      <c r="V1000" s="133"/>
      <c r="W1000" s="133"/>
      <c r="X1000" s="133"/>
    </row>
    <row r="1001" spans="1:24" ht="15" x14ac:dyDescent="0.2">
      <c r="A1001" s="133"/>
      <c r="B1001" s="133"/>
      <c r="C1001" s="133"/>
      <c r="D1001" s="133"/>
      <c r="E1001" s="133"/>
      <c r="F1001" s="133"/>
      <c r="G1001" s="133"/>
      <c r="H1001" s="133"/>
      <c r="I1001" s="133"/>
      <c r="J1001" s="133"/>
      <c r="K1001" s="133"/>
      <c r="L1001" s="133"/>
      <c r="M1001" s="133"/>
      <c r="N1001" s="133"/>
      <c r="O1001" s="133"/>
      <c r="P1001" s="133"/>
      <c r="Q1001" s="133"/>
      <c r="R1001" s="133"/>
      <c r="S1001" s="133"/>
      <c r="T1001" s="133"/>
      <c r="U1001" s="133"/>
      <c r="V1001" s="133"/>
      <c r="W1001" s="133"/>
      <c r="X1001" s="133"/>
    </row>
    <row r="1002" spans="1:24" ht="15" x14ac:dyDescent="0.2">
      <c r="A1002" s="133"/>
      <c r="B1002" s="133"/>
      <c r="C1002" s="133"/>
      <c r="D1002" s="133"/>
      <c r="E1002" s="133"/>
      <c r="F1002" s="133"/>
      <c r="G1002" s="133"/>
      <c r="H1002" s="133"/>
      <c r="I1002" s="133"/>
      <c r="J1002" s="133"/>
      <c r="K1002" s="133"/>
      <c r="L1002" s="133"/>
      <c r="M1002" s="133"/>
      <c r="N1002" s="133"/>
      <c r="O1002" s="133"/>
      <c r="P1002" s="133"/>
      <c r="Q1002" s="133"/>
      <c r="R1002" s="133"/>
      <c r="S1002" s="133"/>
      <c r="T1002" s="133"/>
      <c r="U1002" s="133"/>
      <c r="V1002" s="133"/>
      <c r="W1002" s="133"/>
      <c r="X1002" s="133"/>
    </row>
    <row r="1003" spans="1:24" ht="15" x14ac:dyDescent="0.2">
      <c r="A1003" s="133"/>
      <c r="B1003" s="133"/>
      <c r="C1003" s="133"/>
      <c r="D1003" s="133"/>
      <c r="E1003" s="133"/>
      <c r="F1003" s="133"/>
      <c r="G1003" s="133"/>
      <c r="H1003" s="133"/>
      <c r="I1003" s="133"/>
      <c r="J1003" s="133"/>
      <c r="K1003" s="133"/>
      <c r="L1003" s="133"/>
      <c r="M1003" s="133"/>
      <c r="N1003" s="133"/>
      <c r="O1003" s="133"/>
      <c r="P1003" s="133"/>
      <c r="Q1003" s="133"/>
      <c r="R1003" s="133"/>
      <c r="S1003" s="133"/>
      <c r="T1003" s="133"/>
      <c r="U1003" s="133"/>
      <c r="V1003" s="133"/>
      <c r="W1003" s="133"/>
      <c r="X1003" s="133"/>
    </row>
    <row r="1004" spans="1:24" ht="15" x14ac:dyDescent="0.2">
      <c r="A1004" s="133"/>
      <c r="B1004" s="133"/>
      <c r="C1004" s="133"/>
      <c r="D1004" s="133"/>
      <c r="E1004" s="133"/>
      <c r="F1004" s="133"/>
      <c r="G1004" s="133"/>
      <c r="H1004" s="133"/>
      <c r="I1004" s="133"/>
      <c r="J1004" s="133"/>
      <c r="K1004" s="133"/>
      <c r="L1004" s="133"/>
      <c r="M1004" s="133"/>
      <c r="N1004" s="133"/>
      <c r="O1004" s="133"/>
      <c r="P1004" s="133"/>
      <c r="Q1004" s="133"/>
      <c r="R1004" s="133"/>
      <c r="S1004" s="133"/>
      <c r="T1004" s="133"/>
      <c r="U1004" s="133"/>
      <c r="V1004" s="133"/>
      <c r="W1004" s="133"/>
      <c r="X1004" s="133"/>
    </row>
    <row r="1005" spans="1:24" ht="15" x14ac:dyDescent="0.2">
      <c r="A1005" s="133"/>
      <c r="B1005" s="133"/>
      <c r="C1005" s="133"/>
      <c r="D1005" s="133"/>
      <c r="E1005" s="133"/>
      <c r="F1005" s="133"/>
      <c r="G1005" s="133"/>
      <c r="H1005" s="133"/>
      <c r="I1005" s="133"/>
      <c r="J1005" s="133"/>
      <c r="K1005" s="133"/>
      <c r="L1005" s="133"/>
      <c r="M1005" s="133"/>
      <c r="N1005" s="133"/>
      <c r="O1005" s="133"/>
      <c r="P1005" s="133"/>
      <c r="Q1005" s="133"/>
      <c r="R1005" s="133"/>
      <c r="S1005" s="133"/>
      <c r="T1005" s="133"/>
      <c r="U1005" s="133"/>
      <c r="V1005" s="133"/>
      <c r="W1005" s="133"/>
      <c r="X1005" s="133"/>
    </row>
    <row r="1006" spans="1:24" ht="15" x14ac:dyDescent="0.2">
      <c r="A1006" s="133"/>
      <c r="B1006" s="133"/>
      <c r="C1006" s="133"/>
      <c r="D1006" s="133"/>
      <c r="E1006" s="133"/>
      <c r="F1006" s="133"/>
      <c r="G1006" s="133"/>
      <c r="H1006" s="133"/>
      <c r="I1006" s="133"/>
      <c r="J1006" s="133"/>
      <c r="K1006" s="133"/>
      <c r="L1006" s="133"/>
      <c r="M1006" s="133"/>
      <c r="N1006" s="133"/>
      <c r="O1006" s="133"/>
      <c r="P1006" s="133"/>
      <c r="Q1006" s="133"/>
      <c r="R1006" s="133"/>
      <c r="S1006" s="133"/>
      <c r="T1006" s="133"/>
      <c r="U1006" s="133"/>
      <c r="V1006" s="133"/>
      <c r="W1006" s="133"/>
      <c r="X1006" s="133"/>
    </row>
    <row r="1007" spans="1:24" ht="15" x14ac:dyDescent="0.2">
      <c r="A1007" s="133"/>
      <c r="B1007" s="133"/>
      <c r="C1007" s="133"/>
      <c r="D1007" s="133"/>
      <c r="E1007" s="133"/>
      <c r="F1007" s="133"/>
      <c r="G1007" s="133"/>
      <c r="H1007" s="133"/>
      <c r="I1007" s="133"/>
      <c r="J1007" s="133"/>
      <c r="K1007" s="133"/>
      <c r="L1007" s="133"/>
      <c r="M1007" s="133"/>
      <c r="N1007" s="133"/>
      <c r="O1007" s="133"/>
      <c r="P1007" s="133"/>
      <c r="Q1007" s="133"/>
      <c r="R1007" s="133"/>
      <c r="S1007" s="133"/>
      <c r="T1007" s="133"/>
      <c r="U1007" s="133"/>
      <c r="V1007" s="133"/>
      <c r="W1007" s="133"/>
      <c r="X1007" s="133"/>
    </row>
    <row r="1008" spans="1:24" ht="15" x14ac:dyDescent="0.2">
      <c r="A1008" s="133"/>
      <c r="B1008" s="133"/>
      <c r="C1008" s="133"/>
      <c r="D1008" s="133"/>
      <c r="E1008" s="133"/>
      <c r="F1008" s="133"/>
      <c r="G1008" s="133"/>
      <c r="H1008" s="133"/>
      <c r="I1008" s="133"/>
      <c r="J1008" s="133"/>
      <c r="K1008" s="133"/>
      <c r="L1008" s="133"/>
      <c r="M1008" s="133"/>
      <c r="N1008" s="133"/>
      <c r="O1008" s="133"/>
      <c r="P1008" s="133"/>
      <c r="Q1008" s="133"/>
      <c r="R1008" s="133"/>
      <c r="S1008" s="133"/>
      <c r="T1008" s="133"/>
      <c r="U1008" s="133"/>
      <c r="V1008" s="133"/>
      <c r="W1008" s="133"/>
      <c r="X1008" s="133"/>
    </row>
    <row r="1009" spans="1:24" ht="15" x14ac:dyDescent="0.2">
      <c r="A1009" s="133"/>
      <c r="B1009" s="133"/>
      <c r="C1009" s="133"/>
      <c r="D1009" s="133"/>
      <c r="E1009" s="133"/>
      <c r="F1009" s="133"/>
      <c r="G1009" s="133"/>
      <c r="H1009" s="133"/>
      <c r="I1009" s="133"/>
      <c r="J1009" s="133"/>
      <c r="K1009" s="133"/>
      <c r="L1009" s="133"/>
      <c r="M1009" s="133"/>
      <c r="N1009" s="133"/>
      <c r="O1009" s="133"/>
      <c r="P1009" s="133"/>
      <c r="Q1009" s="133"/>
      <c r="R1009" s="133"/>
      <c r="S1009" s="133"/>
      <c r="T1009" s="133"/>
      <c r="U1009" s="133"/>
      <c r="V1009" s="133"/>
      <c r="W1009" s="133"/>
      <c r="X1009" s="133"/>
    </row>
    <row r="1010" spans="1:24" ht="15" x14ac:dyDescent="0.2">
      <c r="A1010" s="133"/>
      <c r="B1010" s="133"/>
      <c r="C1010" s="133"/>
      <c r="D1010" s="133"/>
      <c r="E1010" s="133"/>
      <c r="F1010" s="133"/>
      <c r="G1010" s="133"/>
      <c r="H1010" s="133"/>
      <c r="I1010" s="133"/>
      <c r="J1010" s="133"/>
      <c r="K1010" s="133"/>
      <c r="L1010" s="133"/>
      <c r="M1010" s="133"/>
      <c r="N1010" s="133"/>
      <c r="O1010" s="133"/>
      <c r="P1010" s="133"/>
      <c r="Q1010" s="133"/>
      <c r="R1010" s="133"/>
      <c r="S1010" s="133"/>
      <c r="T1010" s="133"/>
      <c r="U1010" s="133"/>
      <c r="V1010" s="133"/>
      <c r="W1010" s="133"/>
      <c r="X1010" s="133"/>
    </row>
    <row r="1011" spans="1:24" ht="15" x14ac:dyDescent="0.2">
      <c r="A1011" s="133"/>
      <c r="B1011" s="133"/>
      <c r="C1011" s="133"/>
      <c r="D1011" s="133"/>
      <c r="E1011" s="133"/>
      <c r="F1011" s="133"/>
      <c r="G1011" s="133"/>
      <c r="H1011" s="133"/>
      <c r="I1011" s="133"/>
      <c r="J1011" s="133"/>
      <c r="K1011" s="133"/>
      <c r="L1011" s="133"/>
      <c r="M1011" s="133"/>
      <c r="N1011" s="133"/>
      <c r="O1011" s="133"/>
      <c r="P1011" s="133"/>
      <c r="Q1011" s="133"/>
      <c r="R1011" s="133"/>
      <c r="S1011" s="133"/>
      <c r="T1011" s="133"/>
      <c r="U1011" s="133"/>
      <c r="V1011" s="133"/>
      <c r="W1011" s="133"/>
      <c r="X1011" s="133"/>
    </row>
    <row r="1012" spans="1:24" ht="15" x14ac:dyDescent="0.2">
      <c r="A1012" s="133"/>
      <c r="B1012" s="133"/>
      <c r="C1012" s="133"/>
      <c r="D1012" s="133"/>
      <c r="E1012" s="133"/>
      <c r="F1012" s="133"/>
      <c r="G1012" s="133"/>
      <c r="H1012" s="133"/>
      <c r="I1012" s="133"/>
      <c r="J1012" s="133"/>
      <c r="K1012" s="133"/>
      <c r="L1012" s="133"/>
      <c r="M1012" s="133"/>
      <c r="N1012" s="133"/>
      <c r="O1012" s="133"/>
      <c r="P1012" s="133"/>
      <c r="Q1012" s="133"/>
      <c r="R1012" s="133"/>
      <c r="S1012" s="133"/>
      <c r="T1012" s="133"/>
      <c r="U1012" s="133"/>
      <c r="V1012" s="133"/>
      <c r="W1012" s="133"/>
      <c r="X1012" s="133"/>
    </row>
    <row r="1013" spans="1:24" ht="15" x14ac:dyDescent="0.2">
      <c r="A1013" s="133"/>
      <c r="B1013" s="133"/>
      <c r="C1013" s="133"/>
      <c r="D1013" s="133"/>
      <c r="E1013" s="133"/>
      <c r="F1013" s="133"/>
      <c r="G1013" s="133"/>
      <c r="H1013" s="133"/>
      <c r="I1013" s="133"/>
      <c r="J1013" s="133"/>
      <c r="K1013" s="133"/>
      <c r="L1013" s="133"/>
      <c r="M1013" s="133"/>
      <c r="N1013" s="133"/>
      <c r="O1013" s="133"/>
      <c r="P1013" s="133"/>
      <c r="Q1013" s="133"/>
      <c r="R1013" s="133"/>
      <c r="S1013" s="133"/>
      <c r="T1013" s="133"/>
      <c r="U1013" s="133"/>
      <c r="V1013" s="133"/>
      <c r="W1013" s="133"/>
      <c r="X1013" s="133"/>
    </row>
    <row r="1014" spans="1:24" ht="15" x14ac:dyDescent="0.2">
      <c r="A1014" s="133"/>
      <c r="B1014" s="133"/>
      <c r="C1014" s="133"/>
      <c r="D1014" s="133"/>
      <c r="E1014" s="133"/>
      <c r="F1014" s="133"/>
      <c r="G1014" s="133"/>
      <c r="H1014" s="133"/>
      <c r="I1014" s="133"/>
      <c r="J1014" s="133"/>
      <c r="K1014" s="133"/>
      <c r="L1014" s="133"/>
      <c r="M1014" s="133"/>
      <c r="N1014" s="133"/>
      <c r="O1014" s="133"/>
      <c r="P1014" s="133"/>
      <c r="Q1014" s="133"/>
      <c r="R1014" s="133"/>
      <c r="S1014" s="133"/>
      <c r="T1014" s="133"/>
      <c r="U1014" s="133"/>
      <c r="V1014" s="133"/>
      <c r="W1014" s="133"/>
      <c r="X1014" s="133"/>
    </row>
    <row r="1015" spans="1:24" ht="15" x14ac:dyDescent="0.2">
      <c r="A1015" s="133"/>
      <c r="B1015" s="133"/>
      <c r="C1015" s="133"/>
      <c r="D1015" s="133"/>
      <c r="E1015" s="133"/>
      <c r="F1015" s="133"/>
      <c r="G1015" s="133"/>
      <c r="H1015" s="133"/>
      <c r="I1015" s="133"/>
      <c r="J1015" s="133"/>
      <c r="K1015" s="133"/>
      <c r="L1015" s="133"/>
      <c r="M1015" s="133"/>
      <c r="N1015" s="133"/>
      <c r="O1015" s="133"/>
      <c r="P1015" s="133"/>
      <c r="Q1015" s="133"/>
      <c r="R1015" s="133"/>
      <c r="S1015" s="133"/>
      <c r="T1015" s="133"/>
      <c r="U1015" s="133"/>
      <c r="V1015" s="133"/>
      <c r="W1015" s="133"/>
      <c r="X1015" s="133"/>
    </row>
    <row r="1016" spans="1:24" ht="15" x14ac:dyDescent="0.2">
      <c r="A1016" s="133"/>
      <c r="B1016" s="133"/>
      <c r="C1016" s="133"/>
      <c r="D1016" s="133"/>
      <c r="E1016" s="133"/>
      <c r="F1016" s="133"/>
      <c r="G1016" s="133"/>
      <c r="H1016" s="133"/>
      <c r="I1016" s="133"/>
      <c r="J1016" s="133"/>
      <c r="K1016" s="133"/>
      <c r="L1016" s="133"/>
      <c r="M1016" s="133"/>
      <c r="N1016" s="133"/>
      <c r="O1016" s="133"/>
      <c r="P1016" s="133"/>
      <c r="Q1016" s="133"/>
      <c r="R1016" s="133"/>
      <c r="S1016" s="133"/>
      <c r="T1016" s="133"/>
      <c r="U1016" s="133"/>
      <c r="V1016" s="133"/>
      <c r="W1016" s="133"/>
      <c r="X1016" s="133"/>
    </row>
    <row r="1017" spans="1:24" ht="15" x14ac:dyDescent="0.2">
      <c r="A1017" s="133"/>
      <c r="B1017" s="133"/>
      <c r="C1017" s="133"/>
      <c r="D1017" s="133"/>
      <c r="E1017" s="133"/>
      <c r="F1017" s="133"/>
      <c r="G1017" s="133"/>
      <c r="H1017" s="133"/>
      <c r="I1017" s="133"/>
      <c r="J1017" s="133"/>
      <c r="K1017" s="133"/>
      <c r="L1017" s="133"/>
      <c r="M1017" s="133"/>
      <c r="N1017" s="133"/>
      <c r="O1017" s="133"/>
      <c r="P1017" s="133"/>
      <c r="Q1017" s="133"/>
      <c r="R1017" s="133"/>
      <c r="S1017" s="133"/>
      <c r="T1017" s="133"/>
      <c r="U1017" s="133"/>
      <c r="V1017" s="133"/>
      <c r="W1017" s="133"/>
      <c r="X1017" s="133"/>
    </row>
    <row r="1018" spans="1:24" ht="15" x14ac:dyDescent="0.2">
      <c r="A1018" s="133"/>
      <c r="B1018" s="133"/>
      <c r="C1018" s="133"/>
      <c r="D1018" s="133"/>
      <c r="E1018" s="133"/>
      <c r="F1018" s="133"/>
      <c r="G1018" s="133"/>
      <c r="H1018" s="133"/>
      <c r="I1018" s="133"/>
      <c r="J1018" s="133"/>
      <c r="K1018" s="133"/>
      <c r="L1018" s="133"/>
      <c r="M1018" s="133"/>
      <c r="N1018" s="133"/>
      <c r="O1018" s="133"/>
      <c r="P1018" s="133"/>
      <c r="Q1018" s="133"/>
      <c r="R1018" s="133"/>
      <c r="S1018" s="133"/>
      <c r="T1018" s="133"/>
      <c r="U1018" s="133"/>
      <c r="V1018" s="133"/>
      <c r="W1018" s="133"/>
      <c r="X1018" s="133"/>
    </row>
    <row r="1019" spans="1:24" ht="15" x14ac:dyDescent="0.2">
      <c r="A1019" s="133"/>
      <c r="B1019" s="133"/>
      <c r="C1019" s="133"/>
      <c r="D1019" s="133"/>
      <c r="E1019" s="133"/>
      <c r="F1019" s="133"/>
      <c r="G1019" s="133"/>
      <c r="H1019" s="133"/>
      <c r="I1019" s="133"/>
      <c r="J1019" s="133"/>
      <c r="K1019" s="133"/>
      <c r="L1019" s="133"/>
      <c r="M1019" s="133"/>
      <c r="N1019" s="133"/>
      <c r="O1019" s="133"/>
      <c r="P1019" s="133"/>
      <c r="Q1019" s="133"/>
      <c r="R1019" s="133"/>
      <c r="S1019" s="133"/>
      <c r="T1019" s="133"/>
      <c r="U1019" s="133"/>
      <c r="V1019" s="133"/>
      <c r="W1019" s="133"/>
      <c r="X1019" s="133"/>
    </row>
    <row r="1020" spans="1:24" ht="15" x14ac:dyDescent="0.2">
      <c r="A1020" s="133"/>
      <c r="B1020" s="133"/>
      <c r="C1020" s="133"/>
      <c r="D1020" s="133"/>
      <c r="E1020" s="133"/>
      <c r="F1020" s="133"/>
      <c r="G1020" s="133"/>
      <c r="H1020" s="133"/>
      <c r="I1020" s="133"/>
      <c r="J1020" s="133"/>
      <c r="K1020" s="133"/>
      <c r="L1020" s="133"/>
      <c r="M1020" s="133"/>
      <c r="N1020" s="133"/>
      <c r="O1020" s="133"/>
      <c r="P1020" s="133"/>
      <c r="Q1020" s="133"/>
      <c r="R1020" s="133"/>
      <c r="S1020" s="133"/>
      <c r="T1020" s="133"/>
      <c r="U1020" s="133"/>
      <c r="V1020" s="133"/>
      <c r="W1020" s="133"/>
      <c r="X1020" s="133"/>
    </row>
    <row r="1021" spans="1:24" ht="15" x14ac:dyDescent="0.2">
      <c r="A1021" s="133"/>
      <c r="B1021" s="133"/>
      <c r="C1021" s="133"/>
      <c r="D1021" s="133"/>
      <c r="E1021" s="133"/>
      <c r="F1021" s="133"/>
      <c r="G1021" s="133"/>
      <c r="H1021" s="133"/>
      <c r="I1021" s="133"/>
      <c r="J1021" s="133"/>
      <c r="K1021" s="133"/>
      <c r="L1021" s="133"/>
      <c r="M1021" s="133"/>
      <c r="N1021" s="133"/>
      <c r="O1021" s="133"/>
      <c r="P1021" s="133"/>
      <c r="Q1021" s="133"/>
      <c r="R1021" s="133"/>
      <c r="S1021" s="133"/>
      <c r="T1021" s="133"/>
      <c r="U1021" s="133"/>
      <c r="V1021" s="133"/>
      <c r="W1021" s="133"/>
      <c r="X1021" s="133"/>
    </row>
    <row r="1022" spans="1:24" ht="15" x14ac:dyDescent="0.2">
      <c r="A1022" s="133"/>
      <c r="B1022" s="133"/>
      <c r="C1022" s="133"/>
      <c r="D1022" s="133"/>
      <c r="E1022" s="133"/>
      <c r="F1022" s="133"/>
      <c r="G1022" s="133"/>
      <c r="H1022" s="133"/>
      <c r="I1022" s="133"/>
      <c r="J1022" s="133"/>
      <c r="K1022" s="133"/>
      <c r="L1022" s="133"/>
      <c r="M1022" s="133"/>
      <c r="N1022" s="133"/>
      <c r="O1022" s="133"/>
      <c r="P1022" s="133"/>
      <c r="Q1022" s="133"/>
      <c r="R1022" s="133"/>
      <c r="S1022" s="133"/>
      <c r="T1022" s="133"/>
      <c r="U1022" s="133"/>
      <c r="V1022" s="133"/>
      <c r="W1022" s="133"/>
      <c r="X1022" s="133"/>
    </row>
    <row r="1023" spans="1:24" ht="15" x14ac:dyDescent="0.2">
      <c r="A1023" s="133"/>
      <c r="B1023" s="133"/>
      <c r="C1023" s="133"/>
      <c r="D1023" s="133"/>
      <c r="E1023" s="133"/>
      <c r="F1023" s="133"/>
      <c r="G1023" s="133"/>
      <c r="H1023" s="133"/>
      <c r="I1023" s="133"/>
      <c r="J1023" s="133"/>
      <c r="K1023" s="133"/>
      <c r="L1023" s="133"/>
      <c r="M1023" s="133"/>
      <c r="N1023" s="133"/>
      <c r="O1023" s="133"/>
      <c r="P1023" s="133"/>
      <c r="Q1023" s="133"/>
      <c r="R1023" s="133"/>
      <c r="S1023" s="133"/>
      <c r="T1023" s="133"/>
      <c r="U1023" s="133"/>
      <c r="V1023" s="133"/>
      <c r="W1023" s="133"/>
      <c r="X1023" s="133"/>
    </row>
    <row r="1024" spans="1:24" ht="15" x14ac:dyDescent="0.2">
      <c r="A1024" s="133"/>
      <c r="B1024" s="133"/>
      <c r="C1024" s="133"/>
      <c r="D1024" s="133"/>
      <c r="E1024" s="133"/>
      <c r="F1024" s="133"/>
      <c r="G1024" s="133"/>
      <c r="H1024" s="133"/>
      <c r="I1024" s="133"/>
      <c r="J1024" s="133"/>
      <c r="K1024" s="133"/>
      <c r="L1024" s="133"/>
      <c r="M1024" s="133"/>
      <c r="N1024" s="133"/>
      <c r="O1024" s="133"/>
      <c r="P1024" s="133"/>
      <c r="Q1024" s="133"/>
      <c r="R1024" s="133"/>
      <c r="S1024" s="133"/>
      <c r="T1024" s="133"/>
      <c r="U1024" s="133"/>
      <c r="V1024" s="133"/>
      <c r="W1024" s="133"/>
      <c r="X1024" s="133"/>
    </row>
    <row r="1025" spans="1:24" ht="15" x14ac:dyDescent="0.2">
      <c r="A1025" s="133"/>
      <c r="B1025" s="133"/>
      <c r="C1025" s="133"/>
      <c r="D1025" s="133"/>
      <c r="E1025" s="133"/>
      <c r="F1025" s="133"/>
      <c r="G1025" s="133"/>
      <c r="H1025" s="133"/>
      <c r="I1025" s="133"/>
      <c r="J1025" s="133"/>
      <c r="K1025" s="133"/>
      <c r="L1025" s="133"/>
      <c r="M1025" s="133"/>
      <c r="N1025" s="133"/>
      <c r="O1025" s="133"/>
      <c r="P1025" s="133"/>
      <c r="Q1025" s="133"/>
      <c r="R1025" s="133"/>
      <c r="S1025" s="133"/>
      <c r="T1025" s="133"/>
      <c r="U1025" s="133"/>
      <c r="V1025" s="133"/>
      <c r="W1025" s="133"/>
      <c r="X1025" s="133"/>
    </row>
    <row r="1026" spans="1:24" ht="15" x14ac:dyDescent="0.2">
      <c r="A1026" s="133"/>
      <c r="B1026" s="133"/>
      <c r="C1026" s="133"/>
      <c r="D1026" s="133"/>
      <c r="E1026" s="133"/>
      <c r="F1026" s="133"/>
      <c r="G1026" s="133"/>
      <c r="H1026" s="133"/>
      <c r="I1026" s="133"/>
      <c r="J1026" s="133"/>
      <c r="K1026" s="133"/>
      <c r="L1026" s="133"/>
      <c r="M1026" s="133"/>
      <c r="N1026" s="133"/>
      <c r="O1026" s="133"/>
      <c r="P1026" s="133"/>
      <c r="Q1026" s="133"/>
      <c r="R1026" s="133"/>
      <c r="S1026" s="133"/>
      <c r="T1026" s="133"/>
      <c r="U1026" s="133"/>
      <c r="V1026" s="133"/>
      <c r="W1026" s="133"/>
      <c r="X1026" s="133"/>
    </row>
    <row r="1027" spans="1:24" ht="15" x14ac:dyDescent="0.2">
      <c r="A1027" s="133"/>
      <c r="B1027" s="133"/>
      <c r="C1027" s="133"/>
      <c r="D1027" s="133"/>
      <c r="E1027" s="133"/>
      <c r="F1027" s="133"/>
      <c r="G1027" s="133"/>
      <c r="H1027" s="133"/>
      <c r="I1027" s="133"/>
      <c r="J1027" s="133"/>
      <c r="K1027" s="133"/>
      <c r="L1027" s="133"/>
      <c r="M1027" s="133"/>
      <c r="N1027" s="133"/>
      <c r="O1027" s="133"/>
      <c r="P1027" s="133"/>
      <c r="Q1027" s="133"/>
      <c r="R1027" s="133"/>
      <c r="S1027" s="133"/>
      <c r="T1027" s="133"/>
      <c r="U1027" s="133"/>
      <c r="V1027" s="133"/>
      <c r="W1027" s="133"/>
      <c r="X1027" s="133"/>
    </row>
    <row r="1028" spans="1:24" ht="15" x14ac:dyDescent="0.2">
      <c r="A1028" s="133"/>
      <c r="B1028" s="133"/>
      <c r="C1028" s="133"/>
      <c r="D1028" s="133"/>
      <c r="E1028" s="133"/>
      <c r="F1028" s="133"/>
      <c r="G1028" s="133"/>
      <c r="H1028" s="133"/>
      <c r="I1028" s="133"/>
      <c r="J1028" s="133"/>
      <c r="K1028" s="133"/>
      <c r="L1028" s="133"/>
      <c r="M1028" s="133"/>
      <c r="N1028" s="133"/>
      <c r="O1028" s="133"/>
      <c r="P1028" s="133"/>
      <c r="Q1028" s="133"/>
      <c r="R1028" s="133"/>
      <c r="S1028" s="133"/>
      <c r="T1028" s="133"/>
      <c r="U1028" s="133"/>
      <c r="V1028" s="133"/>
      <c r="W1028" s="133"/>
      <c r="X1028" s="133"/>
    </row>
    <row r="1029" spans="1:24" ht="15" x14ac:dyDescent="0.2">
      <c r="A1029" s="133"/>
      <c r="B1029" s="133"/>
      <c r="C1029" s="133"/>
      <c r="D1029" s="133"/>
      <c r="E1029" s="133"/>
      <c r="F1029" s="133"/>
      <c r="G1029" s="133"/>
      <c r="H1029" s="133"/>
      <c r="I1029" s="133"/>
      <c r="J1029" s="133"/>
      <c r="K1029" s="133"/>
      <c r="L1029" s="133"/>
      <c r="M1029" s="133"/>
      <c r="N1029" s="133"/>
      <c r="O1029" s="133"/>
      <c r="P1029" s="133"/>
      <c r="Q1029" s="133"/>
      <c r="R1029" s="133"/>
      <c r="S1029" s="133"/>
      <c r="T1029" s="133"/>
      <c r="U1029" s="133"/>
      <c r="V1029" s="133"/>
      <c r="W1029" s="133"/>
      <c r="X1029" s="133"/>
    </row>
    <row r="1030" spans="1:24" ht="15" x14ac:dyDescent="0.2">
      <c r="A1030" s="133"/>
      <c r="B1030" s="133"/>
      <c r="C1030" s="133"/>
      <c r="D1030" s="133"/>
      <c r="E1030" s="133"/>
      <c r="F1030" s="133"/>
      <c r="G1030" s="133"/>
      <c r="H1030" s="133"/>
      <c r="I1030" s="133"/>
      <c r="J1030" s="133"/>
      <c r="K1030" s="133"/>
      <c r="L1030" s="133"/>
      <c r="M1030" s="133"/>
      <c r="N1030" s="133"/>
      <c r="O1030" s="133"/>
      <c r="P1030" s="133"/>
      <c r="Q1030" s="133"/>
      <c r="R1030" s="133"/>
      <c r="S1030" s="133"/>
      <c r="T1030" s="133"/>
      <c r="U1030" s="133"/>
      <c r="V1030" s="133"/>
      <c r="W1030" s="133"/>
      <c r="X1030" s="133"/>
    </row>
    <row r="1031" spans="1:24" ht="15" x14ac:dyDescent="0.2">
      <c r="A1031" s="133"/>
      <c r="B1031" s="133"/>
      <c r="C1031" s="133"/>
      <c r="D1031" s="133"/>
      <c r="E1031" s="133"/>
      <c r="F1031" s="133"/>
      <c r="G1031" s="133"/>
      <c r="H1031" s="133"/>
      <c r="I1031" s="133"/>
      <c r="J1031" s="133"/>
      <c r="K1031" s="133"/>
      <c r="L1031" s="133"/>
      <c r="M1031" s="133"/>
      <c r="N1031" s="133"/>
      <c r="O1031" s="133"/>
      <c r="P1031" s="133"/>
      <c r="Q1031" s="133"/>
      <c r="R1031" s="133"/>
      <c r="S1031" s="133"/>
      <c r="T1031" s="133"/>
      <c r="U1031" s="133"/>
      <c r="V1031" s="133"/>
      <c r="W1031" s="133"/>
      <c r="X1031" s="133"/>
    </row>
    <row r="1032" spans="1:24" ht="15" x14ac:dyDescent="0.2">
      <c r="A1032" s="133"/>
      <c r="B1032" s="133"/>
      <c r="C1032" s="133"/>
      <c r="D1032" s="133"/>
      <c r="E1032" s="133"/>
      <c r="F1032" s="133"/>
      <c r="G1032" s="133"/>
      <c r="H1032" s="133"/>
      <c r="I1032" s="133"/>
      <c r="J1032" s="133"/>
      <c r="K1032" s="133"/>
      <c r="L1032" s="133"/>
      <c r="M1032" s="133"/>
      <c r="N1032" s="133"/>
      <c r="O1032" s="133"/>
      <c r="P1032" s="133"/>
      <c r="Q1032" s="133"/>
      <c r="R1032" s="133"/>
      <c r="S1032" s="133"/>
      <c r="T1032" s="133"/>
      <c r="U1032" s="133"/>
      <c r="V1032" s="133"/>
      <c r="W1032" s="133"/>
      <c r="X1032" s="133"/>
    </row>
    <row r="1033" spans="1:24" ht="15" x14ac:dyDescent="0.2">
      <c r="A1033" s="133"/>
      <c r="B1033" s="133"/>
      <c r="C1033" s="133"/>
      <c r="D1033" s="133"/>
      <c r="E1033" s="133"/>
      <c r="F1033" s="133"/>
      <c r="G1033" s="133"/>
      <c r="H1033" s="133"/>
      <c r="I1033" s="133"/>
      <c r="J1033" s="133"/>
      <c r="K1033" s="133"/>
      <c r="L1033" s="133"/>
      <c r="M1033" s="133"/>
      <c r="N1033" s="133"/>
      <c r="O1033" s="133"/>
      <c r="P1033" s="133"/>
      <c r="Q1033" s="133"/>
      <c r="R1033" s="133"/>
      <c r="S1033" s="133"/>
      <c r="T1033" s="133"/>
      <c r="U1033" s="133"/>
      <c r="V1033" s="133"/>
      <c r="W1033" s="133"/>
      <c r="X1033" s="133"/>
    </row>
    <row r="1034" spans="1:24" ht="15" x14ac:dyDescent="0.2">
      <c r="A1034" s="133"/>
      <c r="B1034" s="133"/>
      <c r="C1034" s="133"/>
      <c r="D1034" s="133"/>
      <c r="E1034" s="133"/>
      <c r="F1034" s="133"/>
      <c r="G1034" s="133"/>
      <c r="H1034" s="133"/>
      <c r="I1034" s="133"/>
      <c r="J1034" s="133"/>
      <c r="K1034" s="133"/>
      <c r="L1034" s="133"/>
      <c r="M1034" s="133"/>
      <c r="N1034" s="133"/>
      <c r="O1034" s="133"/>
      <c r="P1034" s="133"/>
      <c r="Q1034" s="133"/>
      <c r="R1034" s="133"/>
      <c r="S1034" s="133"/>
      <c r="T1034" s="133"/>
      <c r="U1034" s="133"/>
      <c r="V1034" s="133"/>
      <c r="W1034" s="133"/>
      <c r="X1034" s="133"/>
    </row>
    <row r="1035" spans="1:24" ht="15" x14ac:dyDescent="0.2">
      <c r="A1035" s="133"/>
      <c r="B1035" s="133"/>
      <c r="C1035" s="133"/>
      <c r="D1035" s="133"/>
      <c r="E1035" s="133"/>
      <c r="F1035" s="133"/>
      <c r="G1035" s="133"/>
      <c r="H1035" s="133"/>
      <c r="I1035" s="133"/>
      <c r="J1035" s="133"/>
      <c r="K1035" s="133"/>
      <c r="L1035" s="133"/>
      <c r="M1035" s="133"/>
      <c r="N1035" s="133"/>
      <c r="O1035" s="133"/>
      <c r="P1035" s="133"/>
      <c r="Q1035" s="133"/>
      <c r="R1035" s="133"/>
      <c r="S1035" s="133"/>
      <c r="T1035" s="133"/>
      <c r="U1035" s="133"/>
      <c r="V1035" s="133"/>
      <c r="W1035" s="133"/>
      <c r="X1035" s="133"/>
    </row>
    <row r="1036" spans="1:24" ht="15" x14ac:dyDescent="0.2">
      <c r="A1036" s="133"/>
      <c r="B1036" s="133"/>
      <c r="C1036" s="133"/>
      <c r="D1036" s="133"/>
      <c r="E1036" s="133"/>
      <c r="F1036" s="133"/>
      <c r="G1036" s="133"/>
      <c r="H1036" s="133"/>
      <c r="I1036" s="133"/>
      <c r="J1036" s="133"/>
      <c r="K1036" s="133"/>
      <c r="L1036" s="133"/>
      <c r="M1036" s="133"/>
      <c r="N1036" s="133"/>
      <c r="O1036" s="133"/>
      <c r="P1036" s="133"/>
      <c r="Q1036" s="133"/>
      <c r="R1036" s="133"/>
      <c r="S1036" s="133"/>
      <c r="T1036" s="133"/>
      <c r="U1036" s="133"/>
      <c r="V1036" s="133"/>
      <c r="W1036" s="133"/>
      <c r="X1036" s="133"/>
    </row>
    <row r="1037" spans="1:24" ht="15" x14ac:dyDescent="0.2">
      <c r="A1037" s="133"/>
      <c r="B1037" s="133"/>
      <c r="C1037" s="133"/>
      <c r="D1037" s="133"/>
      <c r="E1037" s="133"/>
      <c r="F1037" s="133"/>
      <c r="G1037" s="133"/>
      <c r="H1037" s="133"/>
      <c r="I1037" s="133"/>
      <c r="J1037" s="133"/>
      <c r="K1037" s="133"/>
      <c r="L1037" s="133"/>
      <c r="M1037" s="133"/>
      <c r="N1037" s="133"/>
      <c r="O1037" s="133"/>
      <c r="P1037" s="133"/>
      <c r="Q1037" s="133"/>
      <c r="R1037" s="133"/>
      <c r="S1037" s="133"/>
      <c r="T1037" s="133"/>
      <c r="U1037" s="133"/>
      <c r="V1037" s="133"/>
      <c r="W1037" s="133"/>
      <c r="X1037" s="133"/>
    </row>
    <row r="1038" spans="1:24" ht="15" x14ac:dyDescent="0.2">
      <c r="A1038" s="133"/>
      <c r="B1038" s="133"/>
      <c r="C1038" s="133"/>
      <c r="D1038" s="133"/>
      <c r="E1038" s="133"/>
      <c r="F1038" s="133"/>
      <c r="G1038" s="133"/>
      <c r="H1038" s="133"/>
      <c r="I1038" s="133"/>
      <c r="J1038" s="133"/>
      <c r="K1038" s="133"/>
      <c r="L1038" s="133"/>
      <c r="M1038" s="133"/>
      <c r="N1038" s="133"/>
      <c r="O1038" s="133"/>
      <c r="P1038" s="133"/>
      <c r="Q1038" s="133"/>
      <c r="R1038" s="133"/>
      <c r="S1038" s="133"/>
      <c r="T1038" s="133"/>
      <c r="U1038" s="133"/>
      <c r="V1038" s="133"/>
      <c r="W1038" s="133"/>
      <c r="X1038" s="133"/>
    </row>
    <row r="1039" spans="1:24" ht="15" x14ac:dyDescent="0.2">
      <c r="A1039" s="133"/>
      <c r="B1039" s="133"/>
      <c r="C1039" s="133"/>
      <c r="D1039" s="133"/>
      <c r="E1039" s="133"/>
      <c r="F1039" s="133"/>
      <c r="G1039" s="133"/>
      <c r="H1039" s="133"/>
      <c r="I1039" s="133"/>
      <c r="J1039" s="133"/>
      <c r="K1039" s="133"/>
      <c r="L1039" s="133"/>
      <c r="M1039" s="133"/>
      <c r="N1039" s="133"/>
      <c r="O1039" s="133"/>
      <c r="P1039" s="133"/>
      <c r="Q1039" s="133"/>
      <c r="R1039" s="133"/>
      <c r="S1039" s="133"/>
      <c r="T1039" s="133"/>
      <c r="U1039" s="133"/>
      <c r="V1039" s="133"/>
      <c r="W1039" s="133"/>
      <c r="X1039" s="133"/>
    </row>
    <row r="1040" spans="1:24" ht="15" x14ac:dyDescent="0.2">
      <c r="A1040" s="133"/>
      <c r="B1040" s="133"/>
      <c r="C1040" s="133"/>
      <c r="D1040" s="133"/>
      <c r="E1040" s="133"/>
      <c r="F1040" s="133"/>
      <c r="G1040" s="133"/>
      <c r="H1040" s="133"/>
      <c r="I1040" s="133"/>
      <c r="J1040" s="133"/>
      <c r="K1040" s="133"/>
      <c r="L1040" s="133"/>
      <c r="M1040" s="133"/>
      <c r="N1040" s="133"/>
      <c r="O1040" s="133"/>
      <c r="P1040" s="133"/>
      <c r="Q1040" s="133"/>
      <c r="R1040" s="133"/>
      <c r="S1040" s="133"/>
      <c r="T1040" s="133"/>
      <c r="U1040" s="133"/>
      <c r="V1040" s="133"/>
      <c r="W1040" s="133"/>
      <c r="X1040" s="133"/>
    </row>
    <row r="1041" spans="1:24" ht="15" x14ac:dyDescent="0.2">
      <c r="A1041" s="133"/>
      <c r="B1041" s="133"/>
      <c r="C1041" s="133"/>
      <c r="D1041" s="133"/>
      <c r="E1041" s="133"/>
      <c r="F1041" s="133"/>
      <c r="G1041" s="133"/>
      <c r="H1041" s="133"/>
      <c r="I1041" s="133"/>
      <c r="J1041" s="133"/>
      <c r="K1041" s="133"/>
      <c r="L1041" s="133"/>
      <c r="M1041" s="133"/>
      <c r="N1041" s="133"/>
      <c r="O1041" s="133"/>
      <c r="P1041" s="133"/>
      <c r="Q1041" s="133"/>
      <c r="R1041" s="133"/>
      <c r="S1041" s="133"/>
      <c r="T1041" s="133"/>
      <c r="U1041" s="133"/>
      <c r="V1041" s="133"/>
      <c r="W1041" s="133"/>
      <c r="X1041" s="133"/>
    </row>
    <row r="1042" spans="1:24" ht="15" x14ac:dyDescent="0.2">
      <c r="A1042" s="133"/>
      <c r="B1042" s="133"/>
      <c r="C1042" s="133"/>
      <c r="D1042" s="133"/>
      <c r="E1042" s="133"/>
      <c r="F1042" s="133"/>
      <c r="G1042" s="133"/>
      <c r="H1042" s="133"/>
      <c r="I1042" s="133"/>
      <c r="J1042" s="133"/>
      <c r="K1042" s="133"/>
      <c r="L1042" s="133"/>
      <c r="M1042" s="133"/>
      <c r="N1042" s="133"/>
      <c r="O1042" s="133"/>
      <c r="P1042" s="133"/>
      <c r="Q1042" s="133"/>
      <c r="R1042" s="133"/>
      <c r="S1042" s="133"/>
      <c r="T1042" s="133"/>
      <c r="U1042" s="133"/>
      <c r="V1042" s="133"/>
      <c r="W1042" s="133"/>
      <c r="X1042" s="133"/>
    </row>
    <row r="1043" spans="1:24" ht="15" x14ac:dyDescent="0.2">
      <c r="A1043" s="133"/>
      <c r="B1043" s="133"/>
      <c r="C1043" s="133"/>
      <c r="D1043" s="133"/>
      <c r="E1043" s="133"/>
      <c r="F1043" s="133"/>
      <c r="G1043" s="133"/>
      <c r="H1043" s="133"/>
      <c r="I1043" s="133"/>
      <c r="J1043" s="133"/>
      <c r="K1043" s="133"/>
      <c r="L1043" s="133"/>
      <c r="M1043" s="133"/>
      <c r="N1043" s="133"/>
      <c r="O1043" s="133"/>
      <c r="P1043" s="133"/>
      <c r="Q1043" s="133"/>
      <c r="R1043" s="133"/>
      <c r="S1043" s="133"/>
      <c r="T1043" s="133"/>
      <c r="U1043" s="133"/>
      <c r="V1043" s="133"/>
      <c r="W1043" s="133"/>
      <c r="X1043" s="133"/>
    </row>
    <row r="1044" spans="1:24" ht="15" x14ac:dyDescent="0.2">
      <c r="A1044" s="133"/>
      <c r="B1044" s="133"/>
      <c r="C1044" s="133"/>
      <c r="D1044" s="133"/>
      <c r="E1044" s="133"/>
      <c r="F1044" s="133"/>
      <c r="G1044" s="133"/>
      <c r="H1044" s="133"/>
      <c r="I1044" s="133"/>
      <c r="J1044" s="133"/>
      <c r="K1044" s="133"/>
      <c r="L1044" s="133"/>
      <c r="M1044" s="133"/>
      <c r="N1044" s="133"/>
      <c r="O1044" s="133"/>
      <c r="P1044" s="133"/>
      <c r="Q1044" s="133"/>
      <c r="R1044" s="133"/>
      <c r="S1044" s="133"/>
      <c r="T1044" s="133"/>
      <c r="U1044" s="133"/>
      <c r="V1044" s="133"/>
      <c r="W1044" s="133"/>
      <c r="X1044" s="133"/>
    </row>
    <row r="1045" spans="1:24" ht="15" x14ac:dyDescent="0.2">
      <c r="A1045" s="133"/>
      <c r="B1045" s="133"/>
      <c r="C1045" s="133"/>
      <c r="D1045" s="133"/>
      <c r="E1045" s="133"/>
      <c r="F1045" s="133"/>
      <c r="G1045" s="133"/>
      <c r="H1045" s="133"/>
      <c r="I1045" s="133"/>
      <c r="J1045" s="133"/>
      <c r="K1045" s="133"/>
      <c r="L1045" s="133"/>
      <c r="M1045" s="133"/>
      <c r="N1045" s="133"/>
      <c r="O1045" s="133"/>
      <c r="P1045" s="133"/>
      <c r="Q1045" s="133"/>
      <c r="R1045" s="133"/>
      <c r="S1045" s="133"/>
      <c r="T1045" s="133"/>
      <c r="U1045" s="133"/>
      <c r="V1045" s="133"/>
      <c r="W1045" s="133"/>
      <c r="X1045" s="133"/>
    </row>
    <row r="1046" spans="1:24" ht="15" x14ac:dyDescent="0.2">
      <c r="A1046" s="133"/>
      <c r="B1046" s="133"/>
      <c r="C1046" s="133"/>
      <c r="D1046" s="133"/>
      <c r="E1046" s="133"/>
      <c r="F1046" s="133"/>
      <c r="G1046" s="133"/>
      <c r="H1046" s="133"/>
      <c r="I1046" s="133"/>
      <c r="J1046" s="133"/>
      <c r="K1046" s="133"/>
      <c r="L1046" s="133"/>
      <c r="M1046" s="133"/>
      <c r="N1046" s="133"/>
      <c r="O1046" s="133"/>
      <c r="P1046" s="133"/>
      <c r="Q1046" s="133"/>
      <c r="R1046" s="133"/>
      <c r="S1046" s="133"/>
      <c r="T1046" s="133"/>
      <c r="U1046" s="133"/>
      <c r="V1046" s="133"/>
      <c r="W1046" s="133"/>
      <c r="X1046" s="133"/>
    </row>
    <row r="1047" spans="1:24" ht="15" x14ac:dyDescent="0.2">
      <c r="A1047" s="133"/>
      <c r="B1047" s="133"/>
      <c r="C1047" s="133"/>
      <c r="D1047" s="133"/>
      <c r="E1047" s="133"/>
      <c r="F1047" s="133"/>
      <c r="G1047" s="133"/>
      <c r="H1047" s="133"/>
      <c r="I1047" s="133"/>
      <c r="J1047" s="133"/>
      <c r="K1047" s="133"/>
      <c r="L1047" s="133"/>
      <c r="M1047" s="133"/>
      <c r="N1047" s="133"/>
      <c r="O1047" s="133"/>
      <c r="P1047" s="133"/>
      <c r="Q1047" s="133"/>
      <c r="R1047" s="133"/>
      <c r="S1047" s="133"/>
      <c r="T1047" s="133"/>
      <c r="U1047" s="133"/>
      <c r="V1047" s="133"/>
      <c r="W1047" s="133"/>
      <c r="X1047" s="133"/>
    </row>
    <row r="1048" spans="1:24" ht="15" x14ac:dyDescent="0.2">
      <c r="A1048" s="133"/>
      <c r="B1048" s="133"/>
      <c r="C1048" s="133"/>
      <c r="D1048" s="133"/>
      <c r="E1048" s="133"/>
      <c r="F1048" s="133"/>
      <c r="G1048" s="133"/>
      <c r="H1048" s="133"/>
      <c r="I1048" s="133"/>
      <c r="J1048" s="133"/>
      <c r="K1048" s="133"/>
      <c r="L1048" s="133"/>
      <c r="M1048" s="133"/>
      <c r="N1048" s="133"/>
      <c r="O1048" s="133"/>
      <c r="P1048" s="133"/>
      <c r="Q1048" s="133"/>
      <c r="R1048" s="133"/>
      <c r="S1048" s="133"/>
      <c r="T1048" s="133"/>
      <c r="U1048" s="133"/>
      <c r="V1048" s="133"/>
      <c r="W1048" s="133"/>
      <c r="X1048" s="133"/>
    </row>
    <row r="1049" spans="1:24" ht="15" x14ac:dyDescent="0.2">
      <c r="A1049" s="133"/>
      <c r="B1049" s="133"/>
      <c r="C1049" s="133"/>
      <c r="D1049" s="133"/>
      <c r="E1049" s="133"/>
      <c r="F1049" s="133"/>
      <c r="G1049" s="133"/>
      <c r="H1049" s="133"/>
      <c r="I1049" s="133"/>
      <c r="J1049" s="133"/>
      <c r="K1049" s="133"/>
      <c r="L1049" s="133"/>
      <c r="M1049" s="133"/>
      <c r="N1049" s="133"/>
      <c r="O1049" s="133"/>
      <c r="P1049" s="133"/>
      <c r="Q1049" s="133"/>
      <c r="R1049" s="133"/>
      <c r="S1049" s="133"/>
      <c r="T1049" s="133"/>
      <c r="U1049" s="133"/>
      <c r="V1049" s="133"/>
      <c r="W1049" s="133"/>
      <c r="X1049" s="133"/>
    </row>
    <row r="1050" spans="1:24" ht="15" x14ac:dyDescent="0.2">
      <c r="A1050" s="133"/>
      <c r="B1050" s="133"/>
      <c r="C1050" s="133"/>
      <c r="D1050" s="133"/>
      <c r="E1050" s="133"/>
      <c r="F1050" s="133"/>
      <c r="G1050" s="133"/>
      <c r="H1050" s="133"/>
      <c r="I1050" s="133"/>
      <c r="J1050" s="133"/>
      <c r="K1050" s="133"/>
      <c r="L1050" s="133"/>
      <c r="M1050" s="133"/>
      <c r="N1050" s="133"/>
      <c r="O1050" s="133"/>
      <c r="P1050" s="133"/>
      <c r="Q1050" s="133"/>
      <c r="R1050" s="133"/>
      <c r="S1050" s="133"/>
      <c r="T1050" s="133"/>
      <c r="U1050" s="133"/>
      <c r="V1050" s="133"/>
      <c r="W1050" s="133"/>
      <c r="X1050" s="133"/>
    </row>
    <row r="1051" spans="1:24" ht="15" x14ac:dyDescent="0.2">
      <c r="A1051" s="133"/>
      <c r="B1051" s="133"/>
      <c r="C1051" s="133"/>
      <c r="D1051" s="133"/>
      <c r="E1051" s="133"/>
      <c r="F1051" s="133"/>
      <c r="G1051" s="133"/>
      <c r="H1051" s="133"/>
      <c r="I1051" s="133"/>
      <c r="J1051" s="133"/>
      <c r="K1051" s="133"/>
      <c r="L1051" s="133"/>
      <c r="M1051" s="133"/>
      <c r="N1051" s="133"/>
      <c r="O1051" s="133"/>
      <c r="P1051" s="133"/>
      <c r="Q1051" s="133"/>
      <c r="R1051" s="133"/>
      <c r="S1051" s="133"/>
      <c r="T1051" s="133"/>
      <c r="U1051" s="133"/>
      <c r="V1051" s="133"/>
      <c r="W1051" s="133"/>
      <c r="X1051" s="133"/>
    </row>
    <row r="1052" spans="1:24" ht="15" x14ac:dyDescent="0.2">
      <c r="A1052" s="133"/>
      <c r="B1052" s="133"/>
      <c r="C1052" s="133"/>
      <c r="D1052" s="133"/>
      <c r="E1052" s="133"/>
      <c r="F1052" s="133"/>
      <c r="G1052" s="133"/>
      <c r="H1052" s="133"/>
      <c r="I1052" s="133"/>
      <c r="J1052" s="133"/>
      <c r="K1052" s="133"/>
      <c r="L1052" s="133"/>
      <c r="M1052" s="133"/>
      <c r="N1052" s="133"/>
      <c r="O1052" s="133"/>
      <c r="P1052" s="133"/>
      <c r="Q1052" s="133"/>
      <c r="R1052" s="133"/>
      <c r="S1052" s="133"/>
      <c r="T1052" s="133"/>
      <c r="U1052" s="133"/>
      <c r="V1052" s="133"/>
      <c r="W1052" s="133"/>
      <c r="X1052" s="133"/>
    </row>
    <row r="1053" spans="1:24" ht="15" x14ac:dyDescent="0.2">
      <c r="A1053" s="133"/>
      <c r="B1053" s="133"/>
      <c r="C1053" s="133"/>
      <c r="D1053" s="133"/>
      <c r="E1053" s="133"/>
      <c r="F1053" s="133"/>
      <c r="G1053" s="133"/>
      <c r="H1053" s="133"/>
      <c r="I1053" s="133"/>
      <c r="J1053" s="133"/>
      <c r="K1053" s="133"/>
      <c r="L1053" s="133"/>
      <c r="M1053" s="133"/>
      <c r="N1053" s="133"/>
      <c r="O1053" s="133"/>
      <c r="P1053" s="133"/>
      <c r="Q1053" s="133"/>
      <c r="R1053" s="133"/>
      <c r="S1053" s="133"/>
      <c r="T1053" s="133"/>
      <c r="U1053" s="133"/>
      <c r="V1053" s="133"/>
      <c r="W1053" s="133"/>
      <c r="X1053" s="133"/>
    </row>
    <row r="1054" spans="1:24" ht="15" x14ac:dyDescent="0.2">
      <c r="A1054" s="133"/>
      <c r="B1054" s="133"/>
      <c r="C1054" s="133"/>
      <c r="D1054" s="133"/>
      <c r="E1054" s="133"/>
      <c r="F1054" s="133"/>
      <c r="G1054" s="133"/>
      <c r="H1054" s="133"/>
      <c r="I1054" s="133"/>
      <c r="J1054" s="133"/>
      <c r="K1054" s="133"/>
      <c r="L1054" s="133"/>
      <c r="M1054" s="133"/>
      <c r="N1054" s="133"/>
      <c r="O1054" s="133"/>
      <c r="P1054" s="133"/>
      <c r="Q1054" s="133"/>
      <c r="R1054" s="133"/>
      <c r="S1054" s="133"/>
      <c r="T1054" s="133"/>
      <c r="U1054" s="133"/>
      <c r="V1054" s="133"/>
      <c r="W1054" s="133"/>
      <c r="X1054" s="133"/>
    </row>
    <row r="1055" spans="1:24" ht="15" x14ac:dyDescent="0.2">
      <c r="A1055" s="133"/>
      <c r="B1055" s="133"/>
      <c r="C1055" s="133"/>
      <c r="D1055" s="133"/>
      <c r="E1055" s="133"/>
      <c r="F1055" s="133"/>
      <c r="G1055" s="133"/>
      <c r="H1055" s="133"/>
      <c r="I1055" s="133"/>
      <c r="J1055" s="133"/>
      <c r="K1055" s="133"/>
      <c r="L1055" s="133"/>
      <c r="M1055" s="133"/>
      <c r="N1055" s="133"/>
      <c r="O1055" s="133"/>
      <c r="P1055" s="133"/>
      <c r="Q1055" s="133"/>
      <c r="R1055" s="133"/>
      <c r="S1055" s="133"/>
      <c r="T1055" s="133"/>
      <c r="U1055" s="133"/>
      <c r="V1055" s="133"/>
      <c r="W1055" s="133"/>
      <c r="X1055" s="133"/>
    </row>
    <row r="1056" spans="1:24" ht="15" x14ac:dyDescent="0.2">
      <c r="A1056" s="133"/>
      <c r="B1056" s="133"/>
      <c r="C1056" s="133"/>
      <c r="D1056" s="133"/>
      <c r="E1056" s="133"/>
      <c r="F1056" s="133"/>
      <c r="G1056" s="133"/>
      <c r="H1056" s="133"/>
      <c r="I1056" s="133"/>
      <c r="J1056" s="133"/>
      <c r="K1056" s="133"/>
      <c r="L1056" s="133"/>
      <c r="M1056" s="133"/>
      <c r="N1056" s="133"/>
      <c r="O1056" s="133"/>
      <c r="P1056" s="133"/>
      <c r="Q1056" s="133"/>
      <c r="R1056" s="133"/>
      <c r="S1056" s="133"/>
      <c r="T1056" s="133"/>
      <c r="U1056" s="133"/>
      <c r="V1056" s="133"/>
      <c r="W1056" s="133"/>
      <c r="X1056" s="133"/>
    </row>
    <row r="1057" spans="1:24" ht="15" x14ac:dyDescent="0.2">
      <c r="A1057" s="133"/>
      <c r="B1057" s="133"/>
      <c r="C1057" s="133"/>
      <c r="D1057" s="133"/>
      <c r="E1057" s="133"/>
      <c r="F1057" s="133"/>
      <c r="G1057" s="133"/>
      <c r="H1057" s="133"/>
      <c r="I1057" s="133"/>
      <c r="J1057" s="133"/>
      <c r="K1057" s="133"/>
      <c r="L1057" s="133"/>
      <c r="M1057" s="133"/>
      <c r="N1057" s="133"/>
      <c r="O1057" s="133"/>
      <c r="P1057" s="133"/>
      <c r="Q1057" s="133"/>
      <c r="R1057" s="133"/>
      <c r="S1057" s="133"/>
      <c r="T1057" s="133"/>
      <c r="U1057" s="133"/>
      <c r="V1057" s="133"/>
      <c r="W1057" s="133"/>
      <c r="X1057" s="133"/>
    </row>
    <row r="1058" spans="1:24" ht="15" x14ac:dyDescent="0.2">
      <c r="A1058" s="133"/>
      <c r="B1058" s="133"/>
      <c r="C1058" s="133"/>
      <c r="D1058" s="133"/>
      <c r="E1058" s="133"/>
      <c r="F1058" s="133"/>
      <c r="G1058" s="133"/>
      <c r="H1058" s="133"/>
      <c r="I1058" s="133"/>
      <c r="J1058" s="133"/>
      <c r="K1058" s="133"/>
      <c r="L1058" s="133"/>
      <c r="M1058" s="133"/>
      <c r="N1058" s="133"/>
      <c r="O1058" s="133"/>
      <c r="P1058" s="133"/>
      <c r="Q1058" s="133"/>
      <c r="R1058" s="133"/>
      <c r="S1058" s="133"/>
      <c r="T1058" s="133"/>
      <c r="U1058" s="133"/>
      <c r="V1058" s="133"/>
      <c r="W1058" s="133"/>
      <c r="X1058" s="133"/>
    </row>
    <row r="1059" spans="1:24" ht="15" x14ac:dyDescent="0.2">
      <c r="A1059" s="133"/>
      <c r="B1059" s="133"/>
      <c r="C1059" s="133"/>
      <c r="D1059" s="133"/>
      <c r="E1059" s="133"/>
      <c r="F1059" s="133"/>
      <c r="G1059" s="133"/>
      <c r="H1059" s="133"/>
      <c r="I1059" s="133"/>
      <c r="J1059" s="133"/>
      <c r="K1059" s="133"/>
      <c r="L1059" s="133"/>
      <c r="M1059" s="133"/>
      <c r="N1059" s="133"/>
      <c r="O1059" s="133"/>
      <c r="P1059" s="133"/>
      <c r="Q1059" s="133"/>
      <c r="R1059" s="133"/>
      <c r="S1059" s="133"/>
      <c r="T1059" s="133"/>
      <c r="U1059" s="133"/>
      <c r="V1059" s="133"/>
      <c r="W1059" s="133"/>
      <c r="X1059" s="133"/>
    </row>
    <row r="1060" spans="1:24" ht="15" x14ac:dyDescent="0.2">
      <c r="A1060" s="133"/>
      <c r="B1060" s="133"/>
      <c r="C1060" s="133"/>
      <c r="D1060" s="133"/>
      <c r="E1060" s="133"/>
      <c r="F1060" s="133"/>
      <c r="G1060" s="133"/>
      <c r="H1060" s="133"/>
      <c r="I1060" s="133"/>
      <c r="J1060" s="133"/>
      <c r="K1060" s="133"/>
      <c r="L1060" s="133"/>
      <c r="M1060" s="133"/>
      <c r="N1060" s="133"/>
      <c r="O1060" s="133"/>
      <c r="P1060" s="133"/>
      <c r="Q1060" s="133"/>
      <c r="R1060" s="133"/>
      <c r="S1060" s="133"/>
      <c r="T1060" s="133"/>
      <c r="U1060" s="133"/>
      <c r="V1060" s="133"/>
      <c r="W1060" s="133"/>
      <c r="X1060" s="133"/>
    </row>
    <row r="1061" spans="1:24" ht="15" x14ac:dyDescent="0.2">
      <c r="A1061" s="133"/>
      <c r="B1061" s="133"/>
      <c r="C1061" s="133"/>
      <c r="D1061" s="133"/>
      <c r="E1061" s="133"/>
      <c r="F1061" s="133"/>
      <c r="G1061" s="133"/>
      <c r="H1061" s="133"/>
      <c r="I1061" s="133"/>
      <c r="J1061" s="133"/>
      <c r="K1061" s="133"/>
      <c r="L1061" s="133"/>
      <c r="M1061" s="133"/>
      <c r="N1061" s="133"/>
      <c r="O1061" s="133"/>
      <c r="P1061" s="133"/>
      <c r="Q1061" s="133"/>
      <c r="R1061" s="133"/>
      <c r="S1061" s="133"/>
      <c r="T1061" s="133"/>
      <c r="U1061" s="133"/>
      <c r="V1061" s="133"/>
      <c r="W1061" s="133"/>
      <c r="X1061" s="133"/>
    </row>
    <row r="1062" spans="1:24" ht="15" x14ac:dyDescent="0.2">
      <c r="A1062" s="133"/>
      <c r="B1062" s="133"/>
      <c r="C1062" s="133"/>
      <c r="D1062" s="133"/>
      <c r="E1062" s="133"/>
      <c r="F1062" s="133"/>
      <c r="G1062" s="133"/>
      <c r="H1062" s="133"/>
      <c r="I1062" s="133"/>
      <c r="J1062" s="133"/>
      <c r="K1062" s="133"/>
      <c r="L1062" s="133"/>
      <c r="M1062" s="133"/>
      <c r="N1062" s="133"/>
      <c r="O1062" s="133"/>
      <c r="P1062" s="133"/>
      <c r="Q1062" s="133"/>
      <c r="R1062" s="133"/>
      <c r="S1062" s="133"/>
      <c r="T1062" s="133"/>
      <c r="U1062" s="133"/>
      <c r="V1062" s="133"/>
      <c r="W1062" s="133"/>
      <c r="X1062" s="133"/>
    </row>
    <row r="1063" spans="1:24" ht="15" x14ac:dyDescent="0.2">
      <c r="A1063" s="133"/>
      <c r="B1063" s="133"/>
      <c r="C1063" s="133"/>
      <c r="D1063" s="133"/>
      <c r="E1063" s="133"/>
      <c r="F1063" s="133"/>
      <c r="G1063" s="133"/>
      <c r="H1063" s="133"/>
      <c r="I1063" s="133"/>
      <c r="J1063" s="133"/>
      <c r="K1063" s="133"/>
      <c r="L1063" s="133"/>
      <c r="M1063" s="133"/>
      <c r="N1063" s="133"/>
      <c r="O1063" s="133"/>
      <c r="P1063" s="133"/>
      <c r="Q1063" s="133"/>
      <c r="R1063" s="133"/>
      <c r="S1063" s="133"/>
      <c r="T1063" s="133"/>
      <c r="U1063" s="133"/>
      <c r="V1063" s="133"/>
      <c r="W1063" s="133"/>
      <c r="X1063" s="133"/>
    </row>
    <row r="1064" spans="1:24" ht="15" x14ac:dyDescent="0.2">
      <c r="A1064" s="133"/>
      <c r="B1064" s="133"/>
      <c r="C1064" s="133"/>
      <c r="D1064" s="133"/>
      <c r="E1064" s="133"/>
      <c r="F1064" s="133"/>
      <c r="G1064" s="133"/>
      <c r="H1064" s="133"/>
      <c r="I1064" s="133"/>
      <c r="J1064" s="133"/>
      <c r="K1064" s="133"/>
      <c r="L1064" s="133"/>
      <c r="M1064" s="133"/>
      <c r="N1064" s="133"/>
      <c r="O1064" s="133"/>
      <c r="P1064" s="133"/>
      <c r="Q1064" s="133"/>
      <c r="R1064" s="133"/>
      <c r="S1064" s="133"/>
      <c r="T1064" s="133"/>
      <c r="U1064" s="133"/>
      <c r="V1064" s="133"/>
      <c r="W1064" s="133"/>
      <c r="X1064" s="133"/>
    </row>
    <row r="1065" spans="1:24" ht="15" x14ac:dyDescent="0.2">
      <c r="A1065" s="133"/>
      <c r="B1065" s="133"/>
      <c r="C1065" s="133"/>
      <c r="D1065" s="133"/>
      <c r="E1065" s="133"/>
      <c r="F1065" s="133"/>
      <c r="G1065" s="133"/>
      <c r="H1065" s="133"/>
      <c r="I1065" s="133"/>
      <c r="J1065" s="133"/>
      <c r="K1065" s="133"/>
      <c r="L1065" s="133"/>
      <c r="M1065" s="133"/>
      <c r="N1065" s="133"/>
      <c r="O1065" s="133"/>
      <c r="P1065" s="133"/>
      <c r="Q1065" s="133"/>
      <c r="R1065" s="133"/>
      <c r="S1065" s="133"/>
      <c r="T1065" s="133"/>
      <c r="U1065" s="133"/>
      <c r="V1065" s="133"/>
      <c r="W1065" s="133"/>
      <c r="X1065" s="133"/>
    </row>
    <row r="1066" spans="1:24" ht="15" x14ac:dyDescent="0.2">
      <c r="A1066" s="133"/>
      <c r="B1066" s="133"/>
      <c r="C1066" s="133"/>
      <c r="D1066" s="133"/>
      <c r="E1066" s="133"/>
      <c r="F1066" s="133"/>
      <c r="G1066" s="133"/>
      <c r="H1066" s="133"/>
      <c r="I1066" s="133"/>
      <c r="J1066" s="133"/>
      <c r="K1066" s="133"/>
      <c r="L1066" s="133"/>
      <c r="M1066" s="133"/>
      <c r="N1066" s="133"/>
      <c r="O1066" s="133"/>
      <c r="P1066" s="133"/>
      <c r="Q1066" s="133"/>
      <c r="R1066" s="133"/>
      <c r="S1066" s="133"/>
      <c r="T1066" s="133"/>
      <c r="U1066" s="133"/>
      <c r="V1066" s="133"/>
      <c r="W1066" s="133"/>
      <c r="X1066" s="133"/>
    </row>
    <row r="1067" spans="1:24" ht="15" x14ac:dyDescent="0.2">
      <c r="A1067" s="133"/>
      <c r="B1067" s="133"/>
      <c r="C1067" s="133"/>
      <c r="D1067" s="133"/>
      <c r="E1067" s="133"/>
      <c r="F1067" s="133"/>
      <c r="G1067" s="133"/>
      <c r="H1067" s="133"/>
      <c r="I1067" s="133"/>
      <c r="J1067" s="133"/>
      <c r="K1067" s="133"/>
      <c r="L1067" s="133"/>
      <c r="M1067" s="133"/>
      <c r="N1067" s="133"/>
      <c r="O1067" s="133"/>
      <c r="P1067" s="133"/>
      <c r="Q1067" s="133"/>
      <c r="R1067" s="133"/>
      <c r="S1067" s="133"/>
      <c r="T1067" s="133"/>
      <c r="U1067" s="133"/>
      <c r="V1067" s="133"/>
      <c r="W1067" s="133"/>
      <c r="X1067" s="133"/>
    </row>
    <row r="1068" spans="1:24" ht="15" x14ac:dyDescent="0.2">
      <c r="A1068" s="133"/>
      <c r="B1068" s="133"/>
      <c r="C1068" s="133"/>
      <c r="D1068" s="133"/>
      <c r="E1068" s="133"/>
      <c r="F1068" s="133"/>
      <c r="G1068" s="133"/>
      <c r="H1068" s="133"/>
      <c r="I1068" s="133"/>
      <c r="J1068" s="133"/>
      <c r="K1068" s="133"/>
      <c r="L1068" s="133"/>
      <c r="M1068" s="133"/>
      <c r="N1068" s="133"/>
      <c r="O1068" s="133"/>
      <c r="P1068" s="133"/>
      <c r="Q1068" s="133"/>
      <c r="R1068" s="133"/>
      <c r="S1068" s="133"/>
      <c r="T1068" s="133"/>
      <c r="U1068" s="133"/>
      <c r="V1068" s="133"/>
      <c r="W1068" s="133"/>
      <c r="X1068" s="133"/>
    </row>
    <row r="1069" spans="1:24" ht="15" x14ac:dyDescent="0.2">
      <c r="A1069" s="133"/>
      <c r="B1069" s="133"/>
      <c r="C1069" s="133"/>
      <c r="D1069" s="133"/>
      <c r="E1069" s="133"/>
      <c r="F1069" s="133"/>
      <c r="G1069" s="133"/>
      <c r="H1069" s="133"/>
      <c r="I1069" s="133"/>
      <c r="J1069" s="133"/>
      <c r="K1069" s="133"/>
      <c r="L1069" s="133"/>
      <c r="M1069" s="133"/>
      <c r="N1069" s="133"/>
      <c r="O1069" s="133"/>
      <c r="P1069" s="133"/>
      <c r="Q1069" s="133"/>
      <c r="R1069" s="133"/>
      <c r="S1069" s="133"/>
      <c r="T1069" s="133"/>
      <c r="U1069" s="133"/>
      <c r="V1069" s="133"/>
      <c r="W1069" s="133"/>
      <c r="X1069" s="133"/>
    </row>
    <row r="1070" spans="1:24" ht="15" x14ac:dyDescent="0.2">
      <c r="A1070" s="133"/>
      <c r="B1070" s="133"/>
      <c r="C1070" s="133"/>
      <c r="D1070" s="133"/>
      <c r="E1070" s="133"/>
      <c r="F1070" s="133"/>
      <c r="G1070" s="133"/>
      <c r="H1070" s="133"/>
      <c r="I1070" s="133"/>
      <c r="J1070" s="133"/>
      <c r="K1070" s="133"/>
      <c r="L1070" s="133"/>
      <c r="M1070" s="133"/>
      <c r="N1070" s="133"/>
      <c r="O1070" s="133"/>
      <c r="P1070" s="133"/>
      <c r="Q1070" s="133"/>
      <c r="R1070" s="133"/>
      <c r="S1070" s="133"/>
      <c r="T1070" s="133"/>
      <c r="U1070" s="133"/>
      <c r="V1070" s="133"/>
      <c r="W1070" s="133"/>
      <c r="X1070" s="133"/>
    </row>
    <row r="1071" spans="1:24" ht="15" x14ac:dyDescent="0.2">
      <c r="A1071" s="133"/>
      <c r="B1071" s="133"/>
      <c r="C1071" s="133"/>
      <c r="D1071" s="133"/>
      <c r="E1071" s="133"/>
      <c r="F1071" s="133"/>
      <c r="G1071" s="133"/>
      <c r="H1071" s="133"/>
      <c r="I1071" s="133"/>
      <c r="J1071" s="133"/>
      <c r="K1071" s="133"/>
      <c r="L1071" s="133"/>
      <c r="M1071" s="133"/>
      <c r="N1071" s="133"/>
      <c r="O1071" s="133"/>
      <c r="P1071" s="133"/>
      <c r="Q1071" s="133"/>
      <c r="R1071" s="133"/>
      <c r="S1071" s="133"/>
      <c r="T1071" s="133"/>
      <c r="U1071" s="133"/>
      <c r="V1071" s="133"/>
      <c r="W1071" s="133"/>
      <c r="X1071" s="133"/>
    </row>
    <row r="1072" spans="1:24" ht="15" x14ac:dyDescent="0.2">
      <c r="A1072" s="133"/>
      <c r="B1072" s="133"/>
      <c r="C1072" s="133"/>
      <c r="D1072" s="133"/>
      <c r="E1072" s="133"/>
      <c r="F1072" s="133"/>
      <c r="G1072" s="133"/>
      <c r="H1072" s="133"/>
      <c r="I1072" s="133"/>
      <c r="J1072" s="133"/>
      <c r="K1072" s="133"/>
      <c r="L1072" s="133"/>
      <c r="M1072" s="133"/>
      <c r="N1072" s="133"/>
      <c r="O1072" s="133"/>
      <c r="P1072" s="133"/>
      <c r="Q1072" s="133"/>
      <c r="R1072" s="133"/>
      <c r="S1072" s="133"/>
      <c r="T1072" s="133"/>
      <c r="U1072" s="133"/>
      <c r="V1072" s="133"/>
      <c r="W1072" s="133"/>
      <c r="X1072" s="133"/>
    </row>
    <row r="1073" spans="1:24" ht="15" x14ac:dyDescent="0.2">
      <c r="A1073" s="133"/>
      <c r="B1073" s="133"/>
      <c r="C1073" s="133"/>
      <c r="D1073" s="133"/>
      <c r="E1073" s="133"/>
      <c r="F1073" s="133"/>
      <c r="G1073" s="133"/>
      <c r="H1073" s="133"/>
      <c r="I1073" s="133"/>
      <c r="J1073" s="133"/>
      <c r="K1073" s="133"/>
      <c r="L1073" s="133"/>
      <c r="M1073" s="133"/>
      <c r="N1073" s="133"/>
      <c r="O1073" s="133"/>
      <c r="P1073" s="133"/>
      <c r="Q1073" s="133"/>
      <c r="R1073" s="133"/>
      <c r="S1073" s="133"/>
      <c r="T1073" s="133"/>
      <c r="U1073" s="133"/>
      <c r="V1073" s="133"/>
      <c r="W1073" s="133"/>
      <c r="X1073" s="133"/>
    </row>
    <row r="1074" spans="1:24" ht="15" x14ac:dyDescent="0.2">
      <c r="A1074" s="133"/>
      <c r="B1074" s="133"/>
      <c r="C1074" s="133"/>
      <c r="D1074" s="133"/>
      <c r="E1074" s="133"/>
      <c r="F1074" s="133"/>
      <c r="G1074" s="133"/>
      <c r="H1074" s="133"/>
      <c r="I1074" s="133"/>
      <c r="J1074" s="133"/>
      <c r="K1074" s="133"/>
      <c r="L1074" s="133"/>
      <c r="M1074" s="133"/>
      <c r="N1074" s="133"/>
      <c r="O1074" s="133"/>
      <c r="P1074" s="133"/>
      <c r="Q1074" s="133"/>
      <c r="R1074" s="133"/>
      <c r="S1074" s="133"/>
      <c r="T1074" s="133"/>
      <c r="U1074" s="133"/>
      <c r="V1074" s="133"/>
      <c r="W1074" s="133"/>
      <c r="X1074" s="133"/>
    </row>
    <row r="1075" spans="1:24" ht="15" x14ac:dyDescent="0.2">
      <c r="A1075" s="133"/>
      <c r="B1075" s="133"/>
      <c r="C1075" s="133"/>
      <c r="D1075" s="133"/>
      <c r="E1075" s="133"/>
      <c r="F1075" s="133"/>
      <c r="G1075" s="133"/>
      <c r="H1075" s="133"/>
      <c r="I1075" s="133"/>
      <c r="J1075" s="133"/>
      <c r="K1075" s="133"/>
      <c r="L1075" s="133"/>
      <c r="M1075" s="133"/>
      <c r="N1075" s="133"/>
      <c r="O1075" s="133"/>
      <c r="P1075" s="133"/>
      <c r="Q1075" s="133"/>
      <c r="R1075" s="133"/>
      <c r="S1075" s="133"/>
      <c r="T1075" s="133"/>
      <c r="U1075" s="133"/>
      <c r="V1075" s="133"/>
      <c r="W1075" s="133"/>
      <c r="X1075" s="133"/>
    </row>
    <row r="1076" spans="1:24" ht="15" x14ac:dyDescent="0.2">
      <c r="A1076" s="133"/>
      <c r="B1076" s="133"/>
      <c r="C1076" s="133"/>
      <c r="D1076" s="133"/>
      <c r="E1076" s="133"/>
      <c r="F1076" s="133"/>
      <c r="G1076" s="133"/>
      <c r="H1076" s="133"/>
      <c r="I1076" s="133"/>
      <c r="J1076" s="133"/>
      <c r="K1076" s="133"/>
      <c r="L1076" s="133"/>
      <c r="M1076" s="133"/>
      <c r="N1076" s="133"/>
      <c r="O1076" s="133"/>
      <c r="P1076" s="133"/>
      <c r="Q1076" s="133"/>
      <c r="R1076" s="133"/>
      <c r="S1076" s="133"/>
      <c r="T1076" s="133"/>
      <c r="U1076" s="133"/>
      <c r="V1076" s="133"/>
      <c r="W1076" s="133"/>
      <c r="X1076" s="133"/>
    </row>
    <row r="1077" spans="1:24" ht="15" x14ac:dyDescent="0.2">
      <c r="A1077" s="133"/>
      <c r="B1077" s="133"/>
      <c r="C1077" s="133"/>
      <c r="D1077" s="133"/>
      <c r="E1077" s="133"/>
      <c r="F1077" s="133"/>
      <c r="G1077" s="133"/>
      <c r="H1077" s="133"/>
      <c r="I1077" s="133"/>
      <c r="J1077" s="133"/>
      <c r="K1077" s="133"/>
      <c r="L1077" s="133"/>
      <c r="M1077" s="133"/>
      <c r="N1077" s="133"/>
      <c r="O1077" s="133"/>
      <c r="P1077" s="133"/>
      <c r="Q1077" s="133"/>
      <c r="R1077" s="133"/>
      <c r="S1077" s="133"/>
      <c r="T1077" s="133"/>
      <c r="U1077" s="133"/>
      <c r="V1077" s="133"/>
      <c r="W1077" s="133"/>
      <c r="X1077" s="133"/>
    </row>
    <row r="1078" spans="1:24" ht="15" x14ac:dyDescent="0.2">
      <c r="A1078" s="133"/>
      <c r="B1078" s="133"/>
      <c r="C1078" s="133"/>
      <c r="D1078" s="133"/>
      <c r="E1078" s="133"/>
      <c r="F1078" s="133"/>
      <c r="G1078" s="133"/>
      <c r="H1078" s="133"/>
      <c r="I1078" s="133"/>
      <c r="J1078" s="133"/>
      <c r="K1078" s="133"/>
      <c r="L1078" s="133"/>
      <c r="M1078" s="133"/>
      <c r="N1078" s="133"/>
      <c r="O1078" s="133"/>
      <c r="P1078" s="133"/>
      <c r="Q1078" s="133"/>
      <c r="R1078" s="133"/>
      <c r="S1078" s="133"/>
      <c r="T1078" s="133"/>
      <c r="U1078" s="133"/>
      <c r="V1078" s="133"/>
      <c r="W1078" s="133"/>
      <c r="X1078" s="133"/>
    </row>
    <row r="1079" spans="1:24" ht="15" x14ac:dyDescent="0.2">
      <c r="A1079" s="133"/>
      <c r="B1079" s="133"/>
      <c r="C1079" s="133"/>
      <c r="D1079" s="133"/>
      <c r="E1079" s="133"/>
      <c r="F1079" s="133"/>
      <c r="G1079" s="133"/>
      <c r="H1079" s="133"/>
      <c r="I1079" s="133"/>
      <c r="J1079" s="133"/>
      <c r="K1079" s="133"/>
      <c r="L1079" s="133"/>
      <c r="M1079" s="133"/>
      <c r="N1079" s="133"/>
      <c r="O1079" s="133"/>
      <c r="P1079" s="133"/>
      <c r="Q1079" s="133"/>
      <c r="R1079" s="133"/>
      <c r="S1079" s="133"/>
      <c r="T1079" s="133"/>
      <c r="U1079" s="133"/>
      <c r="V1079" s="133"/>
      <c r="W1079" s="133"/>
      <c r="X1079" s="133"/>
    </row>
    <row r="1080" spans="1:24" ht="15" x14ac:dyDescent="0.2">
      <c r="A1080" s="133"/>
      <c r="B1080" s="133"/>
      <c r="C1080" s="133"/>
      <c r="D1080" s="133"/>
      <c r="E1080" s="133"/>
      <c r="F1080" s="133"/>
      <c r="G1080" s="133"/>
      <c r="H1080" s="133"/>
      <c r="I1080" s="133"/>
      <c r="J1080" s="133"/>
      <c r="K1080" s="133"/>
      <c r="L1080" s="133"/>
      <c r="M1080" s="133"/>
      <c r="N1080" s="133"/>
      <c r="O1080" s="133"/>
      <c r="P1080" s="133"/>
      <c r="Q1080" s="133"/>
      <c r="R1080" s="133"/>
      <c r="S1080" s="133"/>
      <c r="T1080" s="133"/>
      <c r="U1080" s="133"/>
      <c r="V1080" s="133"/>
      <c r="W1080" s="133"/>
      <c r="X1080" s="133"/>
    </row>
    <row r="1081" spans="1:24" ht="15" x14ac:dyDescent="0.2">
      <c r="A1081" s="133"/>
      <c r="B1081" s="133"/>
      <c r="C1081" s="133"/>
      <c r="D1081" s="133"/>
      <c r="E1081" s="133"/>
      <c r="F1081" s="133"/>
      <c r="G1081" s="133"/>
      <c r="H1081" s="133"/>
      <c r="I1081" s="133"/>
      <c r="J1081" s="133"/>
      <c r="K1081" s="133"/>
      <c r="L1081" s="133"/>
      <c r="M1081" s="133"/>
      <c r="N1081" s="133"/>
      <c r="O1081" s="133"/>
      <c r="P1081" s="133"/>
      <c r="Q1081" s="133"/>
      <c r="R1081" s="133"/>
      <c r="S1081" s="133"/>
      <c r="T1081" s="133"/>
      <c r="U1081" s="133"/>
      <c r="V1081" s="133"/>
      <c r="W1081" s="133"/>
      <c r="X1081" s="133"/>
    </row>
    <row r="1082" spans="1:24" ht="15" x14ac:dyDescent="0.2">
      <c r="A1082" s="133"/>
      <c r="B1082" s="133"/>
      <c r="C1082" s="133"/>
      <c r="D1082" s="133"/>
      <c r="E1082" s="133"/>
      <c r="F1082" s="133"/>
      <c r="G1082" s="133"/>
      <c r="H1082" s="133"/>
      <c r="I1082" s="133"/>
      <c r="J1082" s="133"/>
      <c r="K1082" s="133"/>
      <c r="L1082" s="133"/>
      <c r="M1082" s="133"/>
      <c r="N1082" s="133"/>
      <c r="O1082" s="133"/>
      <c r="P1082" s="133"/>
      <c r="Q1082" s="133"/>
      <c r="R1082" s="133"/>
      <c r="S1082" s="133"/>
      <c r="T1082" s="133"/>
      <c r="U1082" s="133"/>
      <c r="V1082" s="133"/>
      <c r="W1082" s="133"/>
      <c r="X1082" s="133"/>
    </row>
    <row r="1083" spans="1:24" ht="15" x14ac:dyDescent="0.2">
      <c r="A1083" s="133"/>
      <c r="B1083" s="133"/>
      <c r="C1083" s="133"/>
      <c r="D1083" s="133"/>
      <c r="E1083" s="133"/>
      <c r="F1083" s="133"/>
      <c r="G1083" s="133"/>
      <c r="H1083" s="133"/>
      <c r="I1083" s="133"/>
      <c r="J1083" s="133"/>
      <c r="K1083" s="133"/>
      <c r="L1083" s="133"/>
      <c r="M1083" s="133"/>
      <c r="N1083" s="133"/>
      <c r="O1083" s="133"/>
      <c r="P1083" s="133"/>
      <c r="Q1083" s="133"/>
      <c r="R1083" s="133"/>
      <c r="S1083" s="133"/>
      <c r="T1083" s="133"/>
      <c r="U1083" s="133"/>
      <c r="V1083" s="133"/>
      <c r="W1083" s="133"/>
      <c r="X1083" s="133"/>
    </row>
    <row r="1084" spans="1:24" ht="15" x14ac:dyDescent="0.2">
      <c r="A1084" s="133"/>
      <c r="B1084" s="133"/>
      <c r="C1084" s="133"/>
      <c r="D1084" s="133"/>
      <c r="E1084" s="133"/>
      <c r="F1084" s="133"/>
      <c r="G1084" s="133"/>
      <c r="H1084" s="133"/>
      <c r="I1084" s="133"/>
      <c r="J1084" s="133"/>
      <c r="K1084" s="133"/>
      <c r="L1084" s="133"/>
      <c r="M1084" s="133"/>
      <c r="N1084" s="133"/>
      <c r="O1084" s="133"/>
      <c r="P1084" s="133"/>
      <c r="Q1084" s="133"/>
      <c r="R1084" s="133"/>
      <c r="S1084" s="133"/>
      <c r="T1084" s="133"/>
      <c r="U1084" s="133"/>
      <c r="V1084" s="133"/>
      <c r="W1084" s="133"/>
      <c r="X1084" s="133"/>
    </row>
    <row r="1085" spans="1:24" ht="15" x14ac:dyDescent="0.2">
      <c r="A1085" s="133"/>
      <c r="B1085" s="133"/>
      <c r="C1085" s="133"/>
      <c r="D1085" s="133"/>
      <c r="E1085" s="133"/>
      <c r="F1085" s="133"/>
      <c r="G1085" s="133"/>
      <c r="H1085" s="133"/>
      <c r="I1085" s="133"/>
      <c r="J1085" s="133"/>
      <c r="K1085" s="133"/>
      <c r="L1085" s="133"/>
      <c r="M1085" s="133"/>
      <c r="N1085" s="133"/>
      <c r="O1085" s="133"/>
      <c r="P1085" s="133"/>
      <c r="Q1085" s="133"/>
      <c r="R1085" s="133"/>
      <c r="S1085" s="133"/>
      <c r="T1085" s="133"/>
      <c r="U1085" s="133"/>
      <c r="V1085" s="133"/>
      <c r="W1085" s="133"/>
      <c r="X1085" s="133"/>
    </row>
    <row r="1086" spans="1:24" ht="15" x14ac:dyDescent="0.2">
      <c r="A1086" s="133"/>
      <c r="B1086" s="133"/>
      <c r="C1086" s="133"/>
      <c r="D1086" s="133"/>
      <c r="E1086" s="133"/>
      <c r="F1086" s="133"/>
      <c r="G1086" s="133"/>
      <c r="H1086" s="133"/>
      <c r="I1086" s="133"/>
      <c r="J1086" s="133"/>
      <c r="K1086" s="133"/>
      <c r="L1086" s="133"/>
      <c r="M1086" s="133"/>
      <c r="N1086" s="133"/>
      <c r="O1086" s="133"/>
      <c r="P1086" s="133"/>
      <c r="Q1086" s="133"/>
      <c r="R1086" s="133"/>
      <c r="S1086" s="133"/>
      <c r="T1086" s="133"/>
      <c r="U1086" s="133"/>
      <c r="V1086" s="133"/>
      <c r="W1086" s="133"/>
      <c r="X1086" s="133"/>
    </row>
    <row r="1087" spans="1:24" ht="15" x14ac:dyDescent="0.2">
      <c r="A1087" s="133"/>
      <c r="B1087" s="133"/>
      <c r="C1087" s="133"/>
      <c r="D1087" s="133"/>
      <c r="E1087" s="133"/>
      <c r="F1087" s="133"/>
      <c r="G1087" s="133"/>
      <c r="H1087" s="133"/>
      <c r="I1087" s="133"/>
      <c r="J1087" s="133"/>
      <c r="K1087" s="133"/>
      <c r="L1087" s="133"/>
      <c r="M1087" s="133"/>
      <c r="N1087" s="133"/>
      <c r="O1087" s="133"/>
      <c r="P1087" s="133"/>
      <c r="Q1087" s="133"/>
      <c r="R1087" s="133"/>
      <c r="S1087" s="133"/>
      <c r="T1087" s="133"/>
      <c r="U1087" s="133"/>
      <c r="V1087" s="133"/>
      <c r="W1087" s="133"/>
      <c r="X1087" s="133"/>
    </row>
    <row r="1088" spans="1:24" ht="15" x14ac:dyDescent="0.2">
      <c r="A1088" s="133"/>
      <c r="B1088" s="133"/>
      <c r="C1088" s="133"/>
      <c r="D1088" s="133"/>
      <c r="E1088" s="133"/>
      <c r="F1088" s="133"/>
      <c r="G1088" s="133"/>
      <c r="H1088" s="133"/>
      <c r="I1088" s="133"/>
      <c r="J1088" s="133"/>
      <c r="K1088" s="133"/>
      <c r="L1088" s="133"/>
      <c r="M1088" s="133"/>
      <c r="N1088" s="133"/>
      <c r="O1088" s="133"/>
      <c r="P1088" s="133"/>
      <c r="Q1088" s="133"/>
      <c r="R1088" s="133"/>
      <c r="S1088" s="133"/>
      <c r="T1088" s="133"/>
      <c r="U1088" s="133"/>
      <c r="V1088" s="133"/>
      <c r="W1088" s="133"/>
      <c r="X1088" s="133"/>
    </row>
    <row r="1089" spans="1:24" ht="15" x14ac:dyDescent="0.2">
      <c r="A1089" s="133"/>
      <c r="B1089" s="133"/>
      <c r="C1089" s="133"/>
      <c r="D1089" s="133"/>
      <c r="E1089" s="133"/>
      <c r="F1089" s="133"/>
      <c r="G1089" s="133"/>
      <c r="H1089" s="133"/>
      <c r="I1089" s="133"/>
      <c r="J1089" s="133"/>
      <c r="K1089" s="133"/>
      <c r="L1089" s="133"/>
      <c r="M1089" s="133"/>
      <c r="N1089" s="133"/>
      <c r="O1089" s="133"/>
      <c r="P1089" s="133"/>
      <c r="Q1089" s="133"/>
      <c r="R1089" s="133"/>
      <c r="S1089" s="133"/>
      <c r="T1089" s="133"/>
      <c r="U1089" s="133"/>
      <c r="V1089" s="133"/>
      <c r="W1089" s="133"/>
      <c r="X1089" s="133"/>
    </row>
    <row r="1090" spans="1:24" ht="15" x14ac:dyDescent="0.2">
      <c r="A1090" s="133"/>
      <c r="B1090" s="133"/>
      <c r="C1090" s="133"/>
      <c r="D1090" s="133"/>
      <c r="E1090" s="133"/>
      <c r="F1090" s="133"/>
      <c r="G1090" s="133"/>
      <c r="H1090" s="133"/>
      <c r="I1090" s="133"/>
      <c r="J1090" s="133"/>
      <c r="K1090" s="133"/>
      <c r="L1090" s="133"/>
      <c r="M1090" s="133"/>
      <c r="N1090" s="133"/>
      <c r="O1090" s="133"/>
      <c r="P1090" s="133"/>
      <c r="Q1090" s="133"/>
      <c r="R1090" s="133"/>
      <c r="S1090" s="133"/>
      <c r="T1090" s="133"/>
      <c r="U1090" s="133"/>
      <c r="V1090" s="133"/>
      <c r="W1090" s="133"/>
      <c r="X1090" s="133"/>
    </row>
    <row r="1091" spans="1:24" ht="15" x14ac:dyDescent="0.2">
      <c r="A1091" s="133"/>
      <c r="B1091" s="133"/>
      <c r="C1091" s="133"/>
      <c r="D1091" s="133"/>
      <c r="E1091" s="133"/>
      <c r="F1091" s="133"/>
      <c r="G1091" s="133"/>
      <c r="H1091" s="133"/>
      <c r="I1091" s="133"/>
      <c r="J1091" s="133"/>
      <c r="K1091" s="133"/>
      <c r="L1091" s="133"/>
      <c r="M1091" s="133"/>
      <c r="N1091" s="133"/>
      <c r="O1091" s="133"/>
      <c r="P1091" s="133"/>
      <c r="Q1091" s="133"/>
      <c r="R1091" s="133"/>
      <c r="S1091" s="133"/>
      <c r="T1091" s="133"/>
      <c r="U1091" s="133"/>
      <c r="V1091" s="133"/>
      <c r="W1091" s="133"/>
      <c r="X1091" s="133"/>
    </row>
    <row r="1092" spans="1:24" ht="15" x14ac:dyDescent="0.2">
      <c r="A1092" s="133"/>
      <c r="B1092" s="133"/>
      <c r="C1092" s="133"/>
      <c r="D1092" s="133"/>
      <c r="E1092" s="133"/>
      <c r="F1092" s="133"/>
      <c r="G1092" s="133"/>
      <c r="H1092" s="133"/>
      <c r="I1092" s="133"/>
      <c r="J1092" s="133"/>
      <c r="K1092" s="133"/>
      <c r="L1092" s="133"/>
      <c r="M1092" s="133"/>
      <c r="N1092" s="133"/>
      <c r="O1092" s="133"/>
      <c r="P1092" s="133"/>
      <c r="Q1092" s="133"/>
      <c r="R1092" s="133"/>
      <c r="S1092" s="133"/>
      <c r="T1092" s="133"/>
      <c r="U1092" s="133"/>
      <c r="V1092" s="133"/>
      <c r="W1092" s="133"/>
      <c r="X1092" s="133"/>
    </row>
    <row r="1093" spans="1:24" ht="15" x14ac:dyDescent="0.2">
      <c r="A1093" s="133"/>
      <c r="B1093" s="133"/>
      <c r="C1093" s="133"/>
      <c r="D1093" s="133"/>
      <c r="E1093" s="133"/>
      <c r="F1093" s="133"/>
      <c r="G1093" s="133"/>
      <c r="H1093" s="133"/>
      <c r="I1093" s="133"/>
      <c r="J1093" s="133"/>
      <c r="K1093" s="133"/>
      <c r="L1093" s="133"/>
      <c r="M1093" s="133"/>
      <c r="N1093" s="133"/>
      <c r="O1093" s="133"/>
      <c r="P1093" s="133"/>
      <c r="Q1093" s="133"/>
      <c r="R1093" s="133"/>
      <c r="S1093" s="133"/>
      <c r="T1093" s="133"/>
      <c r="U1093" s="133"/>
      <c r="V1093" s="133"/>
      <c r="W1093" s="133"/>
      <c r="X1093" s="133"/>
    </row>
    <row r="1094" spans="1:24" ht="15" x14ac:dyDescent="0.2">
      <c r="A1094" s="133"/>
      <c r="B1094" s="133"/>
      <c r="C1094" s="133"/>
      <c r="D1094" s="133"/>
      <c r="E1094" s="133"/>
      <c r="F1094" s="133"/>
      <c r="G1094" s="133"/>
      <c r="H1094" s="133"/>
      <c r="I1094" s="133"/>
      <c r="J1094" s="133"/>
      <c r="K1094" s="133"/>
      <c r="L1094" s="133"/>
      <c r="M1094" s="133"/>
      <c r="N1094" s="133"/>
      <c r="O1094" s="133"/>
      <c r="P1094" s="133"/>
      <c r="Q1094" s="133"/>
      <c r="R1094" s="133"/>
      <c r="S1094" s="133"/>
      <c r="T1094" s="133"/>
      <c r="U1094" s="133"/>
      <c r="V1094" s="133"/>
      <c r="W1094" s="133"/>
      <c r="X1094" s="133"/>
    </row>
    <row r="1095" spans="1:24" ht="15" x14ac:dyDescent="0.2">
      <c r="A1095" s="133"/>
      <c r="B1095" s="133"/>
      <c r="C1095" s="133"/>
      <c r="D1095" s="133"/>
      <c r="E1095" s="133"/>
      <c r="F1095" s="133"/>
      <c r="G1095" s="133"/>
      <c r="H1095" s="133"/>
      <c r="I1095" s="133"/>
      <c r="J1095" s="133"/>
      <c r="K1095" s="133"/>
      <c r="L1095" s="133"/>
      <c r="M1095" s="133"/>
      <c r="N1095" s="133"/>
      <c r="O1095" s="133"/>
      <c r="P1095" s="133"/>
      <c r="Q1095" s="133"/>
      <c r="R1095" s="133"/>
      <c r="S1095" s="133"/>
      <c r="T1095" s="133"/>
      <c r="U1095" s="133"/>
      <c r="V1095" s="133"/>
      <c r="W1095" s="133"/>
      <c r="X1095" s="133"/>
    </row>
    <row r="1096" spans="1:24" ht="15" x14ac:dyDescent="0.2">
      <c r="A1096" s="133"/>
      <c r="B1096" s="133"/>
      <c r="C1096" s="133"/>
      <c r="D1096" s="133"/>
      <c r="E1096" s="133"/>
      <c r="F1096" s="133"/>
      <c r="G1096" s="133"/>
      <c r="H1096" s="133"/>
      <c r="I1096" s="133"/>
      <c r="J1096" s="133"/>
      <c r="K1096" s="133"/>
      <c r="L1096" s="133"/>
      <c r="M1096" s="133"/>
      <c r="N1096" s="133"/>
      <c r="O1096" s="133"/>
      <c r="P1096" s="133"/>
      <c r="Q1096" s="133"/>
      <c r="R1096" s="133"/>
      <c r="S1096" s="133"/>
      <c r="T1096" s="133"/>
      <c r="U1096" s="133"/>
      <c r="V1096" s="133"/>
      <c r="W1096" s="133"/>
      <c r="X1096" s="133"/>
    </row>
    <row r="1097" spans="1:24" ht="15" x14ac:dyDescent="0.2">
      <c r="A1097" s="133"/>
      <c r="B1097" s="133"/>
      <c r="C1097" s="133"/>
      <c r="D1097" s="133"/>
      <c r="E1097" s="133"/>
      <c r="F1097" s="133"/>
      <c r="G1097" s="133"/>
      <c r="H1097" s="133"/>
      <c r="I1097" s="133"/>
      <c r="J1097" s="133"/>
      <c r="K1097" s="133"/>
      <c r="L1097" s="133"/>
      <c r="M1097" s="133"/>
      <c r="N1097" s="133"/>
      <c r="O1097" s="133"/>
      <c r="P1097" s="133"/>
      <c r="Q1097" s="133"/>
      <c r="R1097" s="133"/>
      <c r="S1097" s="133"/>
      <c r="T1097" s="133"/>
      <c r="U1097" s="133"/>
      <c r="V1097" s="133"/>
      <c r="W1097" s="133"/>
      <c r="X1097" s="133"/>
    </row>
    <row r="1098" spans="1:24" ht="15" x14ac:dyDescent="0.2">
      <c r="A1098" s="133"/>
      <c r="B1098" s="133"/>
      <c r="C1098" s="133"/>
      <c r="D1098" s="133"/>
      <c r="E1098" s="133"/>
      <c r="F1098" s="133"/>
      <c r="G1098" s="133"/>
      <c r="H1098" s="133"/>
      <c r="I1098" s="133"/>
      <c r="J1098" s="133"/>
      <c r="K1098" s="133"/>
      <c r="L1098" s="133"/>
      <c r="M1098" s="133"/>
      <c r="N1098" s="133"/>
      <c r="O1098" s="133"/>
      <c r="P1098" s="133"/>
      <c r="Q1098" s="133"/>
      <c r="R1098" s="133"/>
      <c r="S1098" s="133"/>
      <c r="T1098" s="133"/>
      <c r="U1098" s="133"/>
      <c r="V1098" s="133"/>
      <c r="W1098" s="133"/>
      <c r="X1098" s="133"/>
    </row>
    <row r="1099" spans="1:24" ht="15" x14ac:dyDescent="0.2">
      <c r="A1099" s="133"/>
      <c r="B1099" s="133"/>
      <c r="C1099" s="133"/>
      <c r="D1099" s="133"/>
      <c r="E1099" s="133"/>
      <c r="F1099" s="133"/>
      <c r="G1099" s="133"/>
      <c r="H1099" s="133"/>
      <c r="I1099" s="133"/>
      <c r="J1099" s="133"/>
      <c r="K1099" s="133"/>
      <c r="L1099" s="133"/>
      <c r="M1099" s="133"/>
      <c r="N1099" s="133"/>
      <c r="O1099" s="133"/>
      <c r="P1099" s="133"/>
      <c r="Q1099" s="133"/>
      <c r="R1099" s="133"/>
      <c r="S1099" s="133"/>
      <c r="T1099" s="133"/>
      <c r="U1099" s="133"/>
      <c r="V1099" s="133"/>
      <c r="W1099" s="133"/>
      <c r="X1099" s="133"/>
    </row>
    <row r="1100" spans="1:24" ht="15" x14ac:dyDescent="0.2">
      <c r="A1100" s="133"/>
      <c r="B1100" s="133"/>
      <c r="C1100" s="133"/>
      <c r="D1100" s="133"/>
      <c r="E1100" s="133"/>
      <c r="F1100" s="133"/>
      <c r="G1100" s="133"/>
      <c r="H1100" s="133"/>
      <c r="I1100" s="133"/>
      <c r="J1100" s="133"/>
      <c r="K1100" s="133"/>
      <c r="L1100" s="133"/>
      <c r="M1100" s="133"/>
      <c r="N1100" s="133"/>
      <c r="O1100" s="133"/>
      <c r="P1100" s="133"/>
      <c r="Q1100" s="133"/>
      <c r="R1100" s="133"/>
      <c r="S1100" s="133"/>
      <c r="T1100" s="133"/>
      <c r="U1100" s="133"/>
      <c r="V1100" s="133"/>
      <c r="W1100" s="133"/>
      <c r="X1100" s="133"/>
    </row>
    <row r="1101" spans="1:24" ht="15" x14ac:dyDescent="0.2">
      <c r="A1101" s="133"/>
      <c r="B1101" s="133"/>
      <c r="C1101" s="133"/>
      <c r="D1101" s="133"/>
      <c r="E1101" s="133"/>
      <c r="F1101" s="133"/>
      <c r="G1101" s="133"/>
      <c r="H1101" s="133"/>
      <c r="I1101" s="133"/>
      <c r="J1101" s="133"/>
      <c r="K1101" s="133"/>
      <c r="L1101" s="133"/>
      <c r="M1101" s="133"/>
      <c r="N1101" s="133"/>
      <c r="O1101" s="133"/>
      <c r="P1101" s="133"/>
      <c r="Q1101" s="133"/>
      <c r="R1101" s="133"/>
      <c r="S1101" s="133"/>
      <c r="T1101" s="133"/>
      <c r="U1101" s="133"/>
      <c r="V1101" s="133"/>
      <c r="W1101" s="133"/>
      <c r="X1101" s="133"/>
    </row>
    <row r="1102" spans="1:24" ht="15" x14ac:dyDescent="0.2">
      <c r="A1102" s="133"/>
      <c r="B1102" s="133"/>
      <c r="C1102" s="133"/>
      <c r="D1102" s="133"/>
      <c r="E1102" s="133"/>
      <c r="F1102" s="133"/>
      <c r="G1102" s="133"/>
      <c r="H1102" s="133"/>
      <c r="I1102" s="133"/>
      <c r="J1102" s="133"/>
      <c r="K1102" s="133"/>
      <c r="L1102" s="133"/>
      <c r="M1102" s="133"/>
      <c r="N1102" s="133"/>
      <c r="O1102" s="133"/>
      <c r="P1102" s="133"/>
      <c r="Q1102" s="133"/>
      <c r="R1102" s="133"/>
      <c r="S1102" s="133"/>
      <c r="T1102" s="133"/>
      <c r="U1102" s="133"/>
      <c r="V1102" s="133"/>
      <c r="W1102" s="133"/>
      <c r="X1102" s="133"/>
    </row>
    <row r="1103" spans="1:24" ht="15" x14ac:dyDescent="0.2">
      <c r="A1103" s="133"/>
      <c r="B1103" s="133"/>
      <c r="C1103" s="133"/>
      <c r="D1103" s="133"/>
      <c r="E1103" s="133"/>
      <c r="F1103" s="133"/>
      <c r="G1103" s="133"/>
      <c r="H1103" s="133"/>
      <c r="I1103" s="133"/>
      <c r="J1103" s="133"/>
      <c r="K1103" s="133"/>
      <c r="L1103" s="133"/>
      <c r="M1103" s="133"/>
      <c r="N1103" s="133"/>
      <c r="O1103" s="133"/>
      <c r="P1103" s="133"/>
      <c r="Q1103" s="133"/>
      <c r="R1103" s="133"/>
      <c r="S1103" s="133"/>
      <c r="T1103" s="133"/>
      <c r="U1103" s="133"/>
      <c r="V1103" s="133"/>
      <c r="W1103" s="133"/>
      <c r="X1103" s="133"/>
    </row>
    <row r="1104" spans="1:24" ht="15" x14ac:dyDescent="0.2">
      <c r="A1104" s="133"/>
      <c r="B1104" s="133"/>
      <c r="C1104" s="133"/>
      <c r="D1104" s="133"/>
      <c r="E1104" s="133"/>
      <c r="F1104" s="133"/>
      <c r="G1104" s="133"/>
      <c r="H1104" s="133"/>
      <c r="I1104" s="133"/>
      <c r="J1104" s="133"/>
      <c r="K1104" s="133"/>
      <c r="L1104" s="133"/>
      <c r="M1104" s="133"/>
      <c r="N1104" s="133"/>
      <c r="O1104" s="133"/>
      <c r="P1104" s="133"/>
      <c r="Q1104" s="133"/>
      <c r="R1104" s="133"/>
      <c r="S1104" s="133"/>
      <c r="T1104" s="133"/>
      <c r="U1104" s="133"/>
      <c r="V1104" s="133"/>
      <c r="W1104" s="133"/>
      <c r="X1104" s="133"/>
    </row>
    <row r="1105" spans="1:24" ht="15" x14ac:dyDescent="0.2">
      <c r="A1105" s="133"/>
      <c r="B1105" s="133"/>
      <c r="C1105" s="133"/>
      <c r="D1105" s="133"/>
      <c r="E1105" s="133"/>
      <c r="F1105" s="133"/>
      <c r="G1105" s="133"/>
      <c r="H1105" s="133"/>
      <c r="I1105" s="133"/>
      <c r="J1105" s="133"/>
      <c r="K1105" s="133"/>
      <c r="L1105" s="133"/>
      <c r="M1105" s="133"/>
      <c r="N1105" s="133"/>
      <c r="O1105" s="133"/>
      <c r="P1105" s="133"/>
      <c r="Q1105" s="133"/>
      <c r="R1105" s="133"/>
      <c r="S1105" s="133"/>
      <c r="T1105" s="133"/>
      <c r="U1105" s="133"/>
      <c r="V1105" s="133"/>
      <c r="W1105" s="133"/>
      <c r="X1105" s="133"/>
    </row>
    <row r="1106" spans="1:24" ht="15" x14ac:dyDescent="0.2">
      <c r="A1106" s="133"/>
      <c r="B1106" s="133"/>
      <c r="C1106" s="133"/>
      <c r="D1106" s="133"/>
      <c r="E1106" s="133"/>
      <c r="F1106" s="133"/>
      <c r="G1106" s="133"/>
      <c r="H1106" s="133"/>
      <c r="I1106" s="133"/>
      <c r="J1106" s="133"/>
      <c r="K1106" s="133"/>
      <c r="L1106" s="133"/>
      <c r="M1106" s="133"/>
      <c r="N1106" s="133"/>
      <c r="O1106" s="133"/>
      <c r="P1106" s="133"/>
      <c r="Q1106" s="133"/>
      <c r="R1106" s="133"/>
      <c r="S1106" s="133"/>
      <c r="T1106" s="133"/>
      <c r="U1106" s="133"/>
      <c r="V1106" s="133"/>
      <c r="W1106" s="133"/>
      <c r="X1106" s="133"/>
    </row>
    <row r="1107" spans="1:24" ht="15" x14ac:dyDescent="0.2">
      <c r="A1107" s="133"/>
      <c r="B1107" s="133"/>
      <c r="C1107" s="133"/>
      <c r="D1107" s="133"/>
      <c r="E1107" s="133"/>
      <c r="F1107" s="133"/>
      <c r="G1107" s="133"/>
      <c r="H1107" s="133"/>
      <c r="I1107" s="133"/>
      <c r="J1107" s="133"/>
      <c r="K1107" s="133"/>
      <c r="L1107" s="133"/>
      <c r="M1107" s="133"/>
      <c r="N1107" s="133"/>
      <c r="O1107" s="133"/>
      <c r="P1107" s="133"/>
      <c r="Q1107" s="133"/>
      <c r="R1107" s="133"/>
      <c r="S1107" s="133"/>
      <c r="T1107" s="133"/>
      <c r="U1107" s="133"/>
      <c r="V1107" s="133"/>
      <c r="W1107" s="133"/>
      <c r="X1107" s="133"/>
    </row>
    <row r="1108" spans="1:24" ht="15" x14ac:dyDescent="0.2">
      <c r="A1108" s="133"/>
      <c r="B1108" s="133"/>
      <c r="C1108" s="133"/>
      <c r="D1108" s="133"/>
      <c r="E1108" s="133"/>
      <c r="F1108" s="133"/>
      <c r="G1108" s="133"/>
      <c r="H1108" s="133"/>
      <c r="I1108" s="133"/>
      <c r="J1108" s="133"/>
      <c r="K1108" s="133"/>
      <c r="L1108" s="133"/>
      <c r="M1108" s="133"/>
      <c r="N1108" s="133"/>
      <c r="O1108" s="133"/>
      <c r="P1108" s="133"/>
      <c r="Q1108" s="133"/>
      <c r="R1108" s="133"/>
      <c r="S1108" s="133"/>
      <c r="T1108" s="133"/>
      <c r="U1108" s="133"/>
      <c r="V1108" s="133"/>
      <c r="W1108" s="133"/>
      <c r="X1108" s="133"/>
    </row>
    <row r="1109" spans="1:24" ht="15" x14ac:dyDescent="0.2">
      <c r="A1109" s="133"/>
      <c r="B1109" s="133"/>
      <c r="C1109" s="133"/>
      <c r="D1109" s="133"/>
      <c r="E1109" s="133"/>
      <c r="F1109" s="133"/>
      <c r="G1109" s="133"/>
      <c r="H1109" s="133"/>
      <c r="I1109" s="133"/>
      <c r="J1109" s="133"/>
      <c r="K1109" s="133"/>
      <c r="L1109" s="133"/>
      <c r="M1109" s="133"/>
      <c r="N1109" s="133"/>
      <c r="O1109" s="133"/>
      <c r="P1109" s="133"/>
      <c r="Q1109" s="133"/>
      <c r="R1109" s="133"/>
      <c r="S1109" s="133"/>
      <c r="T1109" s="133"/>
      <c r="U1109" s="133"/>
      <c r="V1109" s="133"/>
      <c r="W1109" s="133"/>
      <c r="X1109" s="133"/>
    </row>
    <row r="1110" spans="1:24" ht="15" x14ac:dyDescent="0.2">
      <c r="A1110" s="133"/>
      <c r="B1110" s="133"/>
      <c r="C1110" s="133"/>
      <c r="D1110" s="133"/>
      <c r="E1110" s="133"/>
      <c r="F1110" s="133"/>
      <c r="G1110" s="133"/>
      <c r="H1110" s="133"/>
      <c r="I1110" s="133"/>
      <c r="J1110" s="133"/>
      <c r="K1110" s="133"/>
      <c r="L1110" s="133"/>
      <c r="M1110" s="133"/>
      <c r="N1110" s="133"/>
      <c r="O1110" s="133"/>
      <c r="P1110" s="133"/>
      <c r="Q1110" s="133"/>
      <c r="R1110" s="133"/>
      <c r="S1110" s="133"/>
      <c r="T1110" s="133"/>
      <c r="U1110" s="133"/>
      <c r="V1110" s="133"/>
      <c r="W1110" s="133"/>
      <c r="X1110" s="133"/>
    </row>
    <row r="1111" spans="1:24" ht="15" x14ac:dyDescent="0.2">
      <c r="A1111" s="133"/>
      <c r="B1111" s="133"/>
      <c r="C1111" s="133"/>
      <c r="D1111" s="133"/>
      <c r="E1111" s="133"/>
      <c r="F1111" s="133"/>
      <c r="G1111" s="133"/>
      <c r="H1111" s="133"/>
      <c r="I1111" s="133"/>
      <c r="J1111" s="133"/>
      <c r="K1111" s="133"/>
      <c r="L1111" s="133"/>
      <c r="M1111" s="133"/>
      <c r="N1111" s="133"/>
      <c r="O1111" s="133"/>
      <c r="P1111" s="133"/>
      <c r="Q1111" s="133"/>
      <c r="R1111" s="133"/>
      <c r="S1111" s="133"/>
      <c r="T1111" s="133"/>
      <c r="U1111" s="133"/>
      <c r="V1111" s="133"/>
      <c r="W1111" s="133"/>
      <c r="X1111" s="133"/>
    </row>
    <row r="1112" spans="1:24" ht="15" x14ac:dyDescent="0.2">
      <c r="A1112" s="133"/>
      <c r="B1112" s="133"/>
      <c r="C1112" s="133"/>
      <c r="D1112" s="133"/>
      <c r="E1112" s="133"/>
      <c r="F1112" s="133"/>
      <c r="G1112" s="133"/>
      <c r="H1112" s="133"/>
      <c r="I1112" s="133"/>
      <c r="J1112" s="133"/>
      <c r="K1112" s="133"/>
      <c r="L1112" s="133"/>
      <c r="M1112" s="133"/>
      <c r="N1112" s="133"/>
      <c r="O1112" s="133"/>
      <c r="P1112" s="133"/>
      <c r="Q1112" s="133"/>
      <c r="R1112" s="133"/>
      <c r="S1112" s="133"/>
      <c r="T1112" s="133"/>
      <c r="U1112" s="133"/>
      <c r="V1112" s="133"/>
      <c r="W1112" s="133"/>
      <c r="X1112" s="133"/>
    </row>
    <row r="1113" spans="1:24" ht="15" x14ac:dyDescent="0.2">
      <c r="A1113" s="133"/>
      <c r="B1113" s="133"/>
      <c r="C1113" s="133"/>
      <c r="D1113" s="133"/>
      <c r="E1113" s="133"/>
      <c r="F1113" s="133"/>
      <c r="G1113" s="133"/>
      <c r="H1113" s="133"/>
      <c r="I1113" s="133"/>
      <c r="J1113" s="133"/>
      <c r="K1113" s="133"/>
      <c r="L1113" s="133"/>
      <c r="M1113" s="133"/>
      <c r="N1113" s="133"/>
      <c r="O1113" s="133"/>
      <c r="P1113" s="133"/>
      <c r="Q1113" s="133"/>
      <c r="R1113" s="133"/>
      <c r="S1113" s="133"/>
      <c r="T1113" s="133"/>
      <c r="U1113" s="133"/>
      <c r="V1113" s="133"/>
      <c r="W1113" s="133"/>
      <c r="X1113" s="133"/>
    </row>
    <row r="1114" spans="1:24" ht="15" x14ac:dyDescent="0.2">
      <c r="A1114" s="133"/>
      <c r="B1114" s="133"/>
      <c r="C1114" s="133"/>
      <c r="D1114" s="133"/>
      <c r="E1114" s="133"/>
      <c r="F1114" s="133"/>
      <c r="G1114" s="133"/>
      <c r="H1114" s="133"/>
      <c r="I1114" s="133"/>
      <c r="J1114" s="133"/>
      <c r="K1114" s="133"/>
      <c r="L1114" s="133"/>
      <c r="M1114" s="133"/>
      <c r="N1114" s="133"/>
      <c r="O1114" s="133"/>
      <c r="P1114" s="133"/>
      <c r="Q1114" s="133"/>
      <c r="R1114" s="133"/>
      <c r="S1114" s="133"/>
      <c r="T1114" s="133"/>
      <c r="U1114" s="133"/>
      <c r="V1114" s="133"/>
      <c r="W1114" s="133"/>
      <c r="X1114" s="133"/>
    </row>
    <row r="1115" spans="1:24" ht="15" x14ac:dyDescent="0.2">
      <c r="A1115" s="133"/>
      <c r="B1115" s="133"/>
      <c r="C1115" s="133"/>
      <c r="D1115" s="133"/>
      <c r="E1115" s="133"/>
      <c r="F1115" s="133"/>
      <c r="G1115" s="133"/>
      <c r="H1115" s="133"/>
      <c r="I1115" s="133"/>
      <c r="J1115" s="133"/>
      <c r="K1115" s="133"/>
      <c r="L1115" s="133"/>
      <c r="M1115" s="133"/>
      <c r="N1115" s="133"/>
      <c r="O1115" s="133"/>
      <c r="P1115" s="133"/>
      <c r="Q1115" s="133"/>
      <c r="R1115" s="133"/>
      <c r="S1115" s="133"/>
      <c r="T1115" s="133"/>
      <c r="U1115" s="133"/>
      <c r="V1115" s="133"/>
      <c r="W1115" s="133"/>
      <c r="X1115" s="133"/>
    </row>
    <row r="1116" spans="1:24" ht="15" x14ac:dyDescent="0.2">
      <c r="A1116" s="133"/>
      <c r="B1116" s="133"/>
      <c r="C1116" s="133"/>
      <c r="D1116" s="133"/>
      <c r="E1116" s="133"/>
      <c r="F1116" s="133"/>
      <c r="G1116" s="133"/>
      <c r="H1116" s="133"/>
      <c r="I1116" s="133"/>
      <c r="J1116" s="133"/>
      <c r="K1116" s="133"/>
      <c r="L1116" s="133"/>
      <c r="M1116" s="133"/>
      <c r="N1116" s="133"/>
      <c r="O1116" s="133"/>
      <c r="P1116" s="133"/>
      <c r="Q1116" s="133"/>
      <c r="R1116" s="133"/>
      <c r="S1116" s="133"/>
      <c r="T1116" s="133"/>
      <c r="U1116" s="133"/>
      <c r="V1116" s="133"/>
      <c r="W1116" s="133"/>
      <c r="X1116" s="133"/>
    </row>
    <row r="1117" spans="1:24" ht="15" x14ac:dyDescent="0.2">
      <c r="A1117" s="133"/>
      <c r="B1117" s="133"/>
      <c r="C1117" s="133"/>
      <c r="D1117" s="133"/>
      <c r="E1117" s="133"/>
      <c r="F1117" s="133"/>
      <c r="G1117" s="133"/>
      <c r="H1117" s="133"/>
      <c r="I1117" s="133"/>
      <c r="J1117" s="133"/>
      <c r="K1117" s="133"/>
      <c r="L1117" s="133"/>
      <c r="M1117" s="133"/>
      <c r="N1117" s="133"/>
      <c r="O1117" s="133"/>
      <c r="P1117" s="133"/>
      <c r="Q1117" s="133"/>
      <c r="R1117" s="133"/>
      <c r="S1117" s="133"/>
      <c r="T1117" s="133"/>
      <c r="U1117" s="133"/>
      <c r="V1117" s="133"/>
      <c r="W1117" s="133"/>
      <c r="X1117" s="133"/>
    </row>
    <row r="1118" spans="1:24" ht="15" x14ac:dyDescent="0.2">
      <c r="A1118" s="133"/>
      <c r="B1118" s="133"/>
      <c r="C1118" s="133"/>
      <c r="D1118" s="133"/>
      <c r="E1118" s="133"/>
      <c r="F1118" s="133"/>
      <c r="G1118" s="133"/>
      <c r="H1118" s="133"/>
      <c r="I1118" s="133"/>
      <c r="J1118" s="133"/>
      <c r="K1118" s="133"/>
      <c r="L1118" s="133"/>
      <c r="M1118" s="133"/>
      <c r="N1118" s="133"/>
      <c r="O1118" s="133"/>
      <c r="P1118" s="133"/>
      <c r="Q1118" s="133"/>
      <c r="R1118" s="133"/>
      <c r="S1118" s="133"/>
      <c r="T1118" s="133"/>
      <c r="U1118" s="133"/>
      <c r="V1118" s="133"/>
      <c r="W1118" s="133"/>
      <c r="X1118" s="133"/>
    </row>
    <row r="1119" spans="1:24" ht="15" x14ac:dyDescent="0.2">
      <c r="A1119" s="133"/>
      <c r="B1119" s="133"/>
      <c r="C1119" s="133"/>
      <c r="D1119" s="133"/>
      <c r="E1119" s="133"/>
      <c r="F1119" s="133"/>
      <c r="G1119" s="133"/>
      <c r="H1119" s="133"/>
      <c r="I1119" s="133"/>
      <c r="J1119" s="133"/>
      <c r="K1119" s="133"/>
      <c r="L1119" s="133"/>
      <c r="M1119" s="133"/>
      <c r="N1119" s="133"/>
      <c r="O1119" s="133"/>
      <c r="P1119" s="133"/>
      <c r="Q1119" s="133"/>
      <c r="R1119" s="133"/>
      <c r="S1119" s="133"/>
      <c r="T1119" s="133"/>
      <c r="U1119" s="133"/>
      <c r="V1119" s="133"/>
      <c r="W1119" s="133"/>
      <c r="X1119" s="133"/>
    </row>
    <row r="1120" spans="1:24" ht="15" x14ac:dyDescent="0.2">
      <c r="A1120" s="133"/>
      <c r="B1120" s="133"/>
      <c r="C1120" s="133"/>
      <c r="D1120" s="133"/>
      <c r="E1120" s="133"/>
      <c r="F1120" s="133"/>
      <c r="G1120" s="133"/>
      <c r="H1120" s="133"/>
      <c r="I1120" s="133"/>
      <c r="J1120" s="133"/>
      <c r="K1120" s="133"/>
      <c r="L1120" s="133"/>
      <c r="M1120" s="133"/>
      <c r="N1120" s="133"/>
      <c r="O1120" s="133"/>
      <c r="P1120" s="133"/>
      <c r="Q1120" s="133"/>
      <c r="R1120" s="133"/>
      <c r="S1120" s="133"/>
      <c r="T1120" s="133"/>
      <c r="U1120" s="133"/>
      <c r="V1120" s="133"/>
      <c r="W1120" s="133"/>
      <c r="X1120" s="133"/>
    </row>
    <row r="1121" spans="1:24" ht="15" x14ac:dyDescent="0.2">
      <c r="A1121" s="133"/>
      <c r="B1121" s="133"/>
      <c r="C1121" s="133"/>
      <c r="D1121" s="133"/>
      <c r="E1121" s="133"/>
      <c r="F1121" s="133"/>
      <c r="G1121" s="133"/>
      <c r="H1121" s="133"/>
      <c r="I1121" s="133"/>
      <c r="J1121" s="133"/>
      <c r="K1121" s="133"/>
      <c r="L1121" s="133"/>
      <c r="M1121" s="133"/>
      <c r="N1121" s="133"/>
      <c r="O1121" s="133"/>
      <c r="P1121" s="133"/>
      <c r="Q1121" s="133"/>
      <c r="R1121" s="133"/>
      <c r="S1121" s="133"/>
      <c r="T1121" s="133"/>
      <c r="U1121" s="133"/>
      <c r="V1121" s="133"/>
      <c r="W1121" s="133"/>
      <c r="X1121" s="133"/>
    </row>
    <row r="1122" spans="1:24" ht="15" x14ac:dyDescent="0.2">
      <c r="A1122" s="133"/>
      <c r="B1122" s="133"/>
      <c r="C1122" s="133"/>
      <c r="D1122" s="133"/>
      <c r="E1122" s="133"/>
      <c r="F1122" s="133"/>
      <c r="G1122" s="133"/>
      <c r="H1122" s="133"/>
      <c r="I1122" s="133"/>
      <c r="J1122" s="133"/>
      <c r="K1122" s="133"/>
      <c r="L1122" s="133"/>
      <c r="M1122" s="133"/>
      <c r="N1122" s="133"/>
      <c r="O1122" s="133"/>
      <c r="P1122" s="133"/>
      <c r="Q1122" s="133"/>
      <c r="R1122" s="133"/>
      <c r="S1122" s="133"/>
      <c r="T1122" s="133"/>
      <c r="U1122" s="133"/>
      <c r="V1122" s="133"/>
      <c r="W1122" s="133"/>
      <c r="X1122" s="133"/>
    </row>
    <row r="1123" spans="1:24" ht="15" x14ac:dyDescent="0.2">
      <c r="A1123" s="133"/>
      <c r="B1123" s="133"/>
      <c r="C1123" s="133"/>
      <c r="D1123" s="133"/>
      <c r="E1123" s="133"/>
      <c r="F1123" s="133"/>
      <c r="G1123" s="133"/>
      <c r="H1123" s="133"/>
      <c r="I1123" s="133"/>
      <c r="J1123" s="133"/>
      <c r="K1123" s="133"/>
      <c r="L1123" s="133"/>
      <c r="M1123" s="133"/>
      <c r="N1123" s="133"/>
      <c r="O1123" s="133"/>
      <c r="P1123" s="133"/>
      <c r="Q1123" s="133"/>
      <c r="R1123" s="133"/>
      <c r="S1123" s="133"/>
      <c r="T1123" s="133"/>
      <c r="U1123" s="133"/>
      <c r="V1123" s="133"/>
      <c r="W1123" s="133"/>
      <c r="X1123" s="133"/>
    </row>
    <row r="1124" spans="1:24" ht="15" x14ac:dyDescent="0.2">
      <c r="A1124" s="133"/>
      <c r="B1124" s="133"/>
      <c r="C1124" s="133"/>
      <c r="D1124" s="133"/>
      <c r="E1124" s="133"/>
      <c r="F1124" s="133"/>
      <c r="G1124" s="133"/>
      <c r="H1124" s="133"/>
      <c r="I1124" s="133"/>
      <c r="J1124" s="133"/>
      <c r="K1124" s="133"/>
      <c r="L1124" s="133"/>
      <c r="M1124" s="133"/>
      <c r="N1124" s="133"/>
      <c r="O1124" s="133"/>
      <c r="P1124" s="133"/>
      <c r="Q1124" s="133"/>
      <c r="R1124" s="133"/>
      <c r="S1124" s="133"/>
      <c r="T1124" s="133"/>
      <c r="U1124" s="133"/>
      <c r="V1124" s="133"/>
      <c r="W1124" s="133"/>
      <c r="X1124" s="133"/>
    </row>
    <row r="1125" spans="1:24" ht="15" x14ac:dyDescent="0.2">
      <c r="A1125" s="133"/>
      <c r="B1125" s="133"/>
      <c r="C1125" s="133"/>
      <c r="D1125" s="133"/>
      <c r="E1125" s="133"/>
      <c r="F1125" s="133"/>
      <c r="G1125" s="133"/>
      <c r="H1125" s="133"/>
      <c r="I1125" s="133"/>
      <c r="J1125" s="133"/>
      <c r="K1125" s="133"/>
      <c r="L1125" s="133"/>
      <c r="M1125" s="133"/>
      <c r="N1125" s="133"/>
      <c r="O1125" s="133"/>
      <c r="P1125" s="133"/>
      <c r="Q1125" s="133"/>
      <c r="R1125" s="133"/>
      <c r="S1125" s="133"/>
      <c r="T1125" s="133"/>
      <c r="U1125" s="133"/>
      <c r="V1125" s="133"/>
      <c r="W1125" s="133"/>
      <c r="X1125" s="133"/>
    </row>
    <row r="1126" spans="1:24" ht="15" x14ac:dyDescent="0.2">
      <c r="A1126" s="133"/>
      <c r="B1126" s="133"/>
      <c r="C1126" s="133"/>
      <c r="D1126" s="133"/>
      <c r="E1126" s="133"/>
      <c r="F1126" s="133"/>
      <c r="G1126" s="133"/>
      <c r="H1126" s="133"/>
      <c r="I1126" s="133"/>
      <c r="J1126" s="133"/>
      <c r="K1126" s="133"/>
      <c r="L1126" s="133"/>
      <c r="M1126" s="133"/>
      <c r="N1126" s="133"/>
      <c r="O1126" s="133"/>
      <c r="P1126" s="133"/>
      <c r="Q1126" s="133"/>
      <c r="R1126" s="133"/>
      <c r="S1126" s="133"/>
      <c r="T1126" s="133"/>
      <c r="U1126" s="133"/>
      <c r="V1126" s="133"/>
      <c r="W1126" s="133"/>
      <c r="X1126" s="133"/>
    </row>
    <row r="1127" spans="1:24" ht="15" x14ac:dyDescent="0.2">
      <c r="A1127" s="133"/>
      <c r="B1127" s="133"/>
      <c r="C1127" s="133"/>
      <c r="D1127" s="133"/>
      <c r="E1127" s="133"/>
      <c r="F1127" s="133"/>
      <c r="G1127" s="133"/>
      <c r="H1127" s="133"/>
      <c r="I1127" s="133"/>
      <c r="J1127" s="133"/>
      <c r="K1127" s="133"/>
      <c r="L1127" s="133"/>
      <c r="M1127" s="133"/>
      <c r="N1127" s="133"/>
      <c r="O1127" s="133"/>
      <c r="P1127" s="133"/>
      <c r="Q1127" s="133"/>
      <c r="R1127" s="133"/>
      <c r="S1127" s="133"/>
      <c r="T1127" s="133"/>
      <c r="U1127" s="133"/>
      <c r="V1127" s="133"/>
      <c r="W1127" s="133"/>
      <c r="X1127" s="133"/>
    </row>
    <row r="1128" spans="1:24" ht="15" x14ac:dyDescent="0.2">
      <c r="A1128" s="133"/>
      <c r="B1128" s="133"/>
      <c r="C1128" s="133"/>
      <c r="D1128" s="133"/>
      <c r="E1128" s="133"/>
      <c r="F1128" s="133"/>
      <c r="G1128" s="133"/>
      <c r="H1128" s="133"/>
      <c r="I1128" s="133"/>
      <c r="J1128" s="133"/>
      <c r="K1128" s="133"/>
      <c r="L1128" s="133"/>
      <c r="M1128" s="133"/>
      <c r="N1128" s="133"/>
      <c r="O1128" s="133"/>
      <c r="P1128" s="133"/>
      <c r="Q1128" s="133"/>
      <c r="R1128" s="133"/>
      <c r="S1128" s="133"/>
      <c r="T1128" s="133"/>
      <c r="U1128" s="133"/>
      <c r="V1128" s="133"/>
      <c r="W1128" s="133"/>
      <c r="X1128" s="133"/>
    </row>
    <row r="1129" spans="1:24" ht="15" x14ac:dyDescent="0.2">
      <c r="A1129" s="133"/>
      <c r="B1129" s="133"/>
      <c r="C1129" s="133"/>
      <c r="D1129" s="133"/>
      <c r="E1129" s="133"/>
      <c r="F1129" s="133"/>
      <c r="G1129" s="133"/>
      <c r="H1129" s="133"/>
      <c r="I1129" s="133"/>
      <c r="J1129" s="133"/>
      <c r="K1129" s="133"/>
      <c r="L1129" s="133"/>
      <c r="M1129" s="133"/>
      <c r="N1129" s="133"/>
      <c r="O1129" s="133"/>
      <c r="P1129" s="133"/>
      <c r="Q1129" s="133"/>
      <c r="R1129" s="133"/>
      <c r="S1129" s="133"/>
      <c r="T1129" s="133"/>
      <c r="U1129" s="133"/>
      <c r="V1129" s="133"/>
      <c r="W1129" s="133"/>
      <c r="X1129" s="133"/>
    </row>
    <row r="1130" spans="1:24" ht="15" x14ac:dyDescent="0.2">
      <c r="A1130" s="133"/>
      <c r="B1130" s="133"/>
      <c r="C1130" s="133"/>
      <c r="D1130" s="133"/>
      <c r="E1130" s="133"/>
      <c r="F1130" s="133"/>
      <c r="G1130" s="133"/>
      <c r="H1130" s="133"/>
      <c r="I1130" s="133"/>
      <c r="J1130" s="133"/>
      <c r="K1130" s="133"/>
      <c r="L1130" s="133"/>
      <c r="M1130" s="133"/>
      <c r="N1130" s="133"/>
      <c r="O1130" s="133"/>
      <c r="P1130" s="133"/>
      <c r="Q1130" s="133"/>
      <c r="R1130" s="133"/>
      <c r="S1130" s="133"/>
      <c r="T1130" s="133"/>
      <c r="U1130" s="133"/>
      <c r="V1130" s="133"/>
      <c r="W1130" s="133"/>
      <c r="X1130" s="133"/>
    </row>
    <row r="1131" spans="1:24" ht="15" x14ac:dyDescent="0.2">
      <c r="A1131" s="133"/>
      <c r="B1131" s="133"/>
      <c r="C1131" s="133"/>
      <c r="D1131" s="133"/>
      <c r="E1131" s="133"/>
      <c r="F1131" s="133"/>
      <c r="G1131" s="133"/>
      <c r="H1131" s="133"/>
      <c r="I1131" s="133"/>
      <c r="J1131" s="133"/>
      <c r="K1131" s="133"/>
      <c r="L1131" s="133"/>
      <c r="M1131" s="133"/>
      <c r="N1131" s="133"/>
      <c r="O1131" s="133"/>
      <c r="P1131" s="133"/>
      <c r="Q1131" s="133"/>
      <c r="R1131" s="133"/>
      <c r="S1131" s="133"/>
      <c r="T1131" s="133"/>
      <c r="U1131" s="133"/>
      <c r="V1131" s="133"/>
      <c r="W1131" s="133"/>
      <c r="X1131" s="133"/>
    </row>
    <row r="1132" spans="1:24" ht="15" x14ac:dyDescent="0.2">
      <c r="A1132" s="133"/>
      <c r="B1132" s="133"/>
      <c r="C1132" s="133"/>
      <c r="D1132" s="133"/>
      <c r="E1132" s="133"/>
      <c r="F1132" s="133"/>
      <c r="G1132" s="133"/>
      <c r="H1132" s="133"/>
      <c r="I1132" s="133"/>
      <c r="J1132" s="133"/>
      <c r="K1132" s="133"/>
      <c r="L1132" s="133"/>
      <c r="M1132" s="133"/>
      <c r="N1132" s="133"/>
      <c r="O1132" s="133"/>
      <c r="P1132" s="133"/>
      <c r="Q1132" s="133"/>
      <c r="R1132" s="133"/>
      <c r="S1132" s="133"/>
      <c r="T1132" s="133"/>
      <c r="U1132" s="133"/>
      <c r="V1132" s="133"/>
      <c r="W1132" s="133"/>
      <c r="X1132" s="133"/>
    </row>
    <row r="1133" spans="1:24" ht="15" x14ac:dyDescent="0.2">
      <c r="A1133" s="133"/>
      <c r="B1133" s="133"/>
      <c r="C1133" s="133"/>
      <c r="D1133" s="133"/>
      <c r="E1133" s="133"/>
      <c r="F1133" s="133"/>
      <c r="G1133" s="133"/>
      <c r="H1133" s="133"/>
      <c r="I1133" s="133"/>
      <c r="J1133" s="133"/>
      <c r="K1133" s="133"/>
      <c r="L1133" s="133"/>
      <c r="M1133" s="133"/>
      <c r="N1133" s="133"/>
      <c r="O1133" s="133"/>
      <c r="P1133" s="133"/>
      <c r="Q1133" s="133"/>
      <c r="R1133" s="133"/>
      <c r="S1133" s="133"/>
      <c r="T1133" s="133"/>
      <c r="U1133" s="133"/>
      <c r="V1133" s="133"/>
      <c r="W1133" s="133"/>
      <c r="X1133" s="133"/>
    </row>
    <row r="1134" spans="1:24" ht="15" x14ac:dyDescent="0.2">
      <c r="A1134" s="133"/>
      <c r="B1134" s="133"/>
      <c r="C1134" s="133"/>
      <c r="D1134" s="133"/>
      <c r="E1134" s="133"/>
      <c r="F1134" s="133"/>
      <c r="G1134" s="133"/>
      <c r="H1134" s="133"/>
      <c r="I1134" s="133"/>
      <c r="J1134" s="133"/>
      <c r="K1134" s="133"/>
      <c r="L1134" s="133"/>
      <c r="M1134" s="133"/>
      <c r="N1134" s="133"/>
      <c r="O1134" s="133"/>
      <c r="P1134" s="133"/>
      <c r="Q1134" s="133"/>
      <c r="R1134" s="133"/>
      <c r="S1134" s="133"/>
      <c r="T1134" s="133"/>
      <c r="U1134" s="133"/>
      <c r="V1134" s="133"/>
      <c r="W1134" s="133"/>
      <c r="X1134" s="133"/>
    </row>
    <row r="1135" spans="1:24" ht="15" x14ac:dyDescent="0.2">
      <c r="A1135" s="133"/>
      <c r="B1135" s="133"/>
      <c r="C1135" s="133"/>
      <c r="D1135" s="133"/>
      <c r="E1135" s="133"/>
      <c r="F1135" s="133"/>
      <c r="G1135" s="133"/>
      <c r="H1135" s="133"/>
      <c r="I1135" s="133"/>
      <c r="J1135" s="133"/>
      <c r="K1135" s="133"/>
      <c r="L1135" s="133"/>
      <c r="M1135" s="133"/>
      <c r="N1135" s="133"/>
      <c r="O1135" s="133"/>
      <c r="P1135" s="133"/>
      <c r="Q1135" s="133"/>
      <c r="R1135" s="133"/>
      <c r="S1135" s="133"/>
      <c r="T1135" s="133"/>
      <c r="U1135" s="133"/>
      <c r="V1135" s="133"/>
      <c r="W1135" s="133"/>
      <c r="X1135" s="133"/>
    </row>
    <row r="1136" spans="1:24" ht="15" x14ac:dyDescent="0.2">
      <c r="A1136" s="133"/>
      <c r="B1136" s="133"/>
      <c r="C1136" s="133"/>
      <c r="D1136" s="133"/>
      <c r="E1136" s="133"/>
      <c r="F1136" s="133"/>
      <c r="G1136" s="133"/>
      <c r="H1136" s="133"/>
      <c r="I1136" s="133"/>
      <c r="J1136" s="133"/>
      <c r="K1136" s="133"/>
      <c r="L1136" s="133"/>
      <c r="M1136" s="133"/>
      <c r="N1136" s="133"/>
      <c r="O1136" s="133"/>
      <c r="P1136" s="133"/>
      <c r="Q1136" s="133"/>
      <c r="R1136" s="133"/>
      <c r="S1136" s="133"/>
      <c r="T1136" s="133"/>
      <c r="U1136" s="133"/>
      <c r="V1136" s="133"/>
      <c r="W1136" s="133"/>
      <c r="X1136" s="133"/>
    </row>
    <row r="1137" spans="1:24" ht="15" x14ac:dyDescent="0.2">
      <c r="A1137" s="133"/>
      <c r="B1137" s="133"/>
      <c r="C1137" s="133"/>
      <c r="D1137" s="133"/>
      <c r="E1137" s="133"/>
      <c r="F1137" s="133"/>
      <c r="G1137" s="133"/>
      <c r="H1137" s="133"/>
      <c r="I1137" s="133"/>
      <c r="J1137" s="133"/>
      <c r="K1137" s="133"/>
      <c r="L1137" s="133"/>
      <c r="M1137" s="133"/>
      <c r="N1137" s="133"/>
      <c r="O1137" s="133"/>
      <c r="P1137" s="133"/>
      <c r="Q1137" s="133"/>
      <c r="R1137" s="133"/>
      <c r="S1137" s="133"/>
      <c r="T1137" s="133"/>
      <c r="U1137" s="133"/>
      <c r="V1137" s="133"/>
      <c r="W1137" s="133"/>
      <c r="X1137" s="133"/>
    </row>
    <row r="1138" spans="1:24" ht="15" x14ac:dyDescent="0.2">
      <c r="A1138" s="133"/>
      <c r="B1138" s="133"/>
      <c r="C1138" s="133"/>
      <c r="D1138" s="133"/>
      <c r="E1138" s="133"/>
      <c r="F1138" s="133"/>
      <c r="G1138" s="133"/>
      <c r="H1138" s="133"/>
      <c r="I1138" s="133"/>
      <c r="J1138" s="133"/>
      <c r="K1138" s="133"/>
      <c r="L1138" s="133"/>
      <c r="M1138" s="133"/>
      <c r="N1138" s="133"/>
      <c r="O1138" s="133"/>
      <c r="P1138" s="133"/>
      <c r="Q1138" s="133"/>
      <c r="R1138" s="133"/>
      <c r="S1138" s="133"/>
      <c r="T1138" s="133"/>
      <c r="U1138" s="133"/>
      <c r="V1138" s="133"/>
      <c r="W1138" s="133"/>
      <c r="X1138" s="133"/>
    </row>
    <row r="1139" spans="1:24" ht="15" x14ac:dyDescent="0.2">
      <c r="A1139" s="133"/>
      <c r="B1139" s="133"/>
      <c r="C1139" s="133"/>
      <c r="D1139" s="133"/>
      <c r="E1139" s="133"/>
      <c r="F1139" s="133"/>
      <c r="G1139" s="133"/>
      <c r="H1139" s="133"/>
      <c r="I1139" s="133"/>
      <c r="J1139" s="133"/>
      <c r="K1139" s="133"/>
      <c r="L1139" s="133"/>
      <c r="M1139" s="133"/>
      <c r="N1139" s="133"/>
      <c r="O1139" s="133"/>
      <c r="P1139" s="133"/>
      <c r="Q1139" s="133"/>
      <c r="R1139" s="133"/>
      <c r="S1139" s="133"/>
      <c r="T1139" s="133"/>
      <c r="U1139" s="133"/>
      <c r="V1139" s="133"/>
      <c r="W1139" s="133"/>
      <c r="X1139" s="133"/>
    </row>
    <row r="1140" spans="1:24" ht="15" x14ac:dyDescent="0.2">
      <c r="A1140" s="133"/>
      <c r="B1140" s="133"/>
      <c r="C1140" s="133"/>
      <c r="D1140" s="133"/>
      <c r="E1140" s="133"/>
      <c r="F1140" s="133"/>
      <c r="G1140" s="133"/>
      <c r="H1140" s="133"/>
      <c r="I1140" s="133"/>
      <c r="J1140" s="133"/>
      <c r="K1140" s="133"/>
      <c r="L1140" s="133"/>
      <c r="M1140" s="133"/>
      <c r="N1140" s="133"/>
      <c r="O1140" s="133"/>
      <c r="P1140" s="133"/>
      <c r="Q1140" s="133"/>
      <c r="R1140" s="133"/>
      <c r="S1140" s="133"/>
      <c r="T1140" s="133"/>
      <c r="U1140" s="133"/>
      <c r="V1140" s="133"/>
      <c r="W1140" s="133"/>
      <c r="X1140" s="133"/>
    </row>
    <row r="1141" spans="1:24" ht="15" x14ac:dyDescent="0.2">
      <c r="A1141" s="133"/>
      <c r="B1141" s="133"/>
      <c r="C1141" s="133"/>
      <c r="D1141" s="133"/>
      <c r="E1141" s="133"/>
      <c r="F1141" s="133"/>
      <c r="G1141" s="133"/>
      <c r="H1141" s="133"/>
      <c r="I1141" s="133"/>
      <c r="J1141" s="133"/>
      <c r="K1141" s="133"/>
      <c r="L1141" s="133"/>
      <c r="M1141" s="133"/>
      <c r="N1141" s="133"/>
      <c r="O1141" s="133"/>
      <c r="P1141" s="133"/>
      <c r="Q1141" s="133"/>
      <c r="R1141" s="133"/>
      <c r="S1141" s="133"/>
      <c r="T1141" s="133"/>
      <c r="U1141" s="133"/>
      <c r="V1141" s="133"/>
      <c r="W1141" s="133"/>
      <c r="X1141" s="133"/>
    </row>
    <row r="1142" spans="1:24" ht="15" x14ac:dyDescent="0.2">
      <c r="A1142" s="133"/>
      <c r="B1142" s="133"/>
      <c r="C1142" s="133"/>
      <c r="D1142" s="133"/>
      <c r="E1142" s="133"/>
      <c r="F1142" s="133"/>
      <c r="G1142" s="133"/>
      <c r="H1142" s="133"/>
      <c r="I1142" s="133"/>
      <c r="J1142" s="133"/>
      <c r="K1142" s="133"/>
      <c r="L1142" s="133"/>
      <c r="M1142" s="133"/>
      <c r="N1142" s="133"/>
      <c r="O1142" s="133"/>
      <c r="P1142" s="133"/>
      <c r="Q1142" s="133"/>
      <c r="R1142" s="133"/>
      <c r="S1142" s="133"/>
      <c r="T1142" s="133"/>
      <c r="U1142" s="133"/>
      <c r="V1142" s="133"/>
      <c r="W1142" s="133"/>
      <c r="X1142" s="133"/>
    </row>
    <row r="1143" spans="1:24" ht="15" x14ac:dyDescent="0.2">
      <c r="A1143" s="133"/>
      <c r="B1143" s="133"/>
      <c r="C1143" s="133"/>
      <c r="D1143" s="133"/>
      <c r="E1143" s="133"/>
      <c r="F1143" s="133"/>
      <c r="G1143" s="133"/>
      <c r="H1143" s="133"/>
      <c r="I1143" s="133"/>
      <c r="J1143" s="133"/>
      <c r="K1143" s="133"/>
      <c r="L1143" s="133"/>
      <c r="M1143" s="133"/>
      <c r="N1143" s="133"/>
      <c r="O1143" s="133"/>
      <c r="P1143" s="133"/>
      <c r="Q1143" s="133"/>
      <c r="R1143" s="133"/>
      <c r="S1143" s="133"/>
      <c r="T1143" s="133"/>
      <c r="U1143" s="133"/>
      <c r="V1143" s="133"/>
      <c r="W1143" s="133"/>
      <c r="X1143" s="133"/>
    </row>
    <row r="1144" spans="1:24" ht="15" x14ac:dyDescent="0.2">
      <c r="A1144" s="133"/>
      <c r="B1144" s="133"/>
      <c r="C1144" s="133"/>
      <c r="D1144" s="133"/>
      <c r="E1144" s="133"/>
      <c r="F1144" s="133"/>
      <c r="G1144" s="133"/>
      <c r="H1144" s="133"/>
      <c r="I1144" s="133"/>
      <c r="J1144" s="133"/>
      <c r="K1144" s="133"/>
      <c r="L1144" s="133"/>
      <c r="M1144" s="133"/>
      <c r="N1144" s="133"/>
      <c r="O1144" s="133"/>
      <c r="P1144" s="133"/>
      <c r="Q1144" s="133"/>
      <c r="R1144" s="133"/>
      <c r="S1144" s="133"/>
      <c r="T1144" s="133"/>
      <c r="U1144" s="133"/>
      <c r="V1144" s="133"/>
      <c r="W1144" s="133"/>
      <c r="X1144" s="133"/>
    </row>
    <row r="1145" spans="1:24" ht="15" x14ac:dyDescent="0.2">
      <c r="A1145" s="133"/>
      <c r="B1145" s="133"/>
      <c r="C1145" s="133"/>
      <c r="D1145" s="133"/>
      <c r="E1145" s="133"/>
      <c r="F1145" s="133"/>
      <c r="G1145" s="133"/>
      <c r="H1145" s="133"/>
      <c r="I1145" s="133"/>
      <c r="J1145" s="133"/>
      <c r="K1145" s="133"/>
      <c r="L1145" s="133"/>
      <c r="M1145" s="133"/>
      <c r="N1145" s="133"/>
      <c r="O1145" s="133"/>
      <c r="P1145" s="133"/>
      <c r="Q1145" s="133"/>
      <c r="R1145" s="133"/>
      <c r="S1145" s="133"/>
      <c r="T1145" s="133"/>
      <c r="U1145" s="133"/>
      <c r="V1145" s="133"/>
      <c r="W1145" s="133"/>
      <c r="X1145" s="133"/>
    </row>
    <row r="1146" spans="1:24" ht="15" x14ac:dyDescent="0.2">
      <c r="A1146" s="133"/>
      <c r="B1146" s="133"/>
      <c r="C1146" s="133"/>
      <c r="D1146" s="133"/>
      <c r="E1146" s="133"/>
      <c r="F1146" s="133"/>
      <c r="G1146" s="133"/>
      <c r="H1146" s="133"/>
      <c r="I1146" s="133"/>
      <c r="J1146" s="133"/>
      <c r="K1146" s="133"/>
      <c r="L1146" s="133"/>
      <c r="M1146" s="133"/>
      <c r="N1146" s="133"/>
      <c r="O1146" s="133"/>
      <c r="P1146" s="133"/>
      <c r="Q1146" s="133"/>
      <c r="R1146" s="133"/>
      <c r="S1146" s="133"/>
      <c r="T1146" s="133"/>
      <c r="U1146" s="133"/>
      <c r="V1146" s="133"/>
      <c r="W1146" s="133"/>
      <c r="X1146" s="133"/>
    </row>
    <row r="1147" spans="1:24" ht="15" x14ac:dyDescent="0.2">
      <c r="A1147" s="133"/>
      <c r="B1147" s="133"/>
      <c r="C1147" s="133"/>
      <c r="D1147" s="133"/>
      <c r="E1147" s="133"/>
      <c r="F1147" s="133"/>
      <c r="G1147" s="133"/>
      <c r="H1147" s="133"/>
      <c r="I1147" s="133"/>
      <c r="J1147" s="133"/>
      <c r="K1147" s="133"/>
      <c r="L1147" s="133"/>
      <c r="M1147" s="133"/>
      <c r="N1147" s="133"/>
      <c r="O1147" s="133"/>
      <c r="P1147" s="133"/>
      <c r="Q1147" s="133"/>
      <c r="R1147" s="133"/>
      <c r="S1147" s="133"/>
      <c r="T1147" s="133"/>
      <c r="U1147" s="133"/>
      <c r="V1147" s="133"/>
      <c r="W1147" s="133"/>
      <c r="X1147" s="133"/>
    </row>
    <row r="1148" spans="1:24" ht="15" x14ac:dyDescent="0.2">
      <c r="A1148" s="133"/>
      <c r="B1148" s="133"/>
      <c r="C1148" s="133"/>
      <c r="D1148" s="133"/>
      <c r="E1148" s="133"/>
      <c r="F1148" s="133"/>
      <c r="G1148" s="133"/>
      <c r="H1148" s="133"/>
      <c r="I1148" s="133"/>
      <c r="J1148" s="133"/>
      <c r="K1148" s="133"/>
      <c r="L1148" s="133"/>
      <c r="M1148" s="133"/>
      <c r="N1148" s="133"/>
      <c r="O1148" s="133"/>
      <c r="P1148" s="133"/>
      <c r="Q1148" s="133"/>
      <c r="R1148" s="133"/>
      <c r="S1148" s="133"/>
      <c r="T1148" s="133"/>
      <c r="U1148" s="133"/>
      <c r="V1148" s="133"/>
      <c r="W1148" s="133"/>
      <c r="X1148" s="133"/>
    </row>
    <row r="1149" spans="1:24" ht="15" x14ac:dyDescent="0.2">
      <c r="A1149" s="133"/>
      <c r="B1149" s="133"/>
      <c r="C1149" s="133"/>
      <c r="D1149" s="133"/>
      <c r="E1149" s="133"/>
      <c r="F1149" s="133"/>
      <c r="G1149" s="133"/>
      <c r="H1149" s="133"/>
      <c r="I1149" s="133"/>
      <c r="J1149" s="133"/>
      <c r="K1149" s="133"/>
      <c r="L1149" s="133"/>
      <c r="M1149" s="133"/>
      <c r="N1149" s="133"/>
      <c r="O1149" s="133"/>
      <c r="P1149" s="133"/>
      <c r="Q1149" s="133"/>
      <c r="R1149" s="133"/>
      <c r="S1149" s="133"/>
      <c r="T1149" s="133"/>
      <c r="U1149" s="133"/>
      <c r="V1149" s="133"/>
      <c r="W1149" s="133"/>
      <c r="X1149" s="133"/>
    </row>
    <row r="1150" spans="1:24" ht="15" x14ac:dyDescent="0.2">
      <c r="A1150" s="133"/>
      <c r="B1150" s="133"/>
      <c r="C1150" s="133"/>
      <c r="D1150" s="133"/>
      <c r="E1150" s="133"/>
      <c r="F1150" s="133"/>
      <c r="G1150" s="133"/>
      <c r="H1150" s="133"/>
      <c r="I1150" s="133"/>
      <c r="J1150" s="133"/>
      <c r="K1150" s="133"/>
      <c r="L1150" s="133"/>
      <c r="M1150" s="133"/>
      <c r="N1150" s="133"/>
      <c r="O1150" s="133"/>
      <c r="P1150" s="133"/>
      <c r="Q1150" s="133"/>
      <c r="R1150" s="133"/>
      <c r="S1150" s="133"/>
      <c r="T1150" s="133"/>
      <c r="U1150" s="133"/>
      <c r="V1150" s="133"/>
      <c r="W1150" s="133"/>
      <c r="X1150" s="133"/>
    </row>
    <row r="1151" spans="1:24" ht="15" x14ac:dyDescent="0.2">
      <c r="A1151" s="133"/>
      <c r="B1151" s="133"/>
      <c r="C1151" s="133"/>
      <c r="D1151" s="133"/>
      <c r="E1151" s="133"/>
      <c r="F1151" s="133"/>
      <c r="G1151" s="133"/>
      <c r="H1151" s="133"/>
      <c r="I1151" s="133"/>
      <c r="J1151" s="133"/>
      <c r="K1151" s="133"/>
      <c r="L1151" s="133"/>
      <c r="M1151" s="133"/>
      <c r="N1151" s="133"/>
      <c r="O1151" s="133"/>
      <c r="P1151" s="133"/>
      <c r="Q1151" s="133"/>
      <c r="R1151" s="133"/>
      <c r="S1151" s="133"/>
      <c r="T1151" s="133"/>
      <c r="U1151" s="133"/>
      <c r="V1151" s="133"/>
      <c r="W1151" s="133"/>
      <c r="X1151" s="133"/>
    </row>
    <row r="1152" spans="1:24" ht="15" x14ac:dyDescent="0.2">
      <c r="A1152" s="133"/>
      <c r="B1152" s="133"/>
      <c r="C1152" s="133"/>
      <c r="D1152" s="133"/>
      <c r="E1152" s="133"/>
      <c r="F1152" s="133"/>
      <c r="G1152" s="133"/>
      <c r="H1152" s="133"/>
      <c r="I1152" s="133"/>
      <c r="J1152" s="133"/>
      <c r="K1152" s="133"/>
      <c r="L1152" s="133"/>
      <c r="M1152" s="133"/>
      <c r="N1152" s="133"/>
      <c r="O1152" s="133"/>
      <c r="P1152" s="133"/>
      <c r="Q1152" s="133"/>
      <c r="R1152" s="133"/>
      <c r="S1152" s="133"/>
      <c r="T1152" s="133"/>
      <c r="U1152" s="133"/>
      <c r="V1152" s="133"/>
      <c r="W1152" s="133"/>
      <c r="X1152" s="133"/>
    </row>
    <row r="1153" spans="1:24" ht="15" x14ac:dyDescent="0.2">
      <c r="A1153" s="133"/>
      <c r="B1153" s="133"/>
      <c r="C1153" s="133"/>
      <c r="D1153" s="133"/>
      <c r="E1153" s="133"/>
      <c r="F1153" s="133"/>
      <c r="G1153" s="133"/>
      <c r="H1153" s="133"/>
      <c r="I1153" s="133"/>
      <c r="J1153" s="133"/>
      <c r="K1153" s="133"/>
      <c r="L1153" s="133"/>
      <c r="M1153" s="133"/>
      <c r="N1153" s="133"/>
      <c r="O1153" s="133"/>
      <c r="P1153" s="133"/>
      <c r="Q1153" s="133"/>
      <c r="R1153" s="133"/>
      <c r="S1153" s="133"/>
      <c r="T1153" s="133"/>
      <c r="U1153" s="133"/>
      <c r="V1153" s="133"/>
      <c r="W1153" s="133"/>
      <c r="X1153" s="133"/>
    </row>
    <row r="1154" spans="1:24" ht="15" x14ac:dyDescent="0.2">
      <c r="A1154" s="133"/>
      <c r="B1154" s="133"/>
      <c r="C1154" s="133"/>
      <c r="D1154" s="133"/>
      <c r="E1154" s="133"/>
      <c r="F1154" s="133"/>
      <c r="G1154" s="133"/>
      <c r="H1154" s="133"/>
      <c r="I1154" s="133"/>
      <c r="J1154" s="133"/>
      <c r="K1154" s="133"/>
      <c r="L1154" s="133"/>
      <c r="M1154" s="133"/>
      <c r="N1154" s="133"/>
      <c r="O1154" s="133"/>
      <c r="P1154" s="133"/>
      <c r="Q1154" s="133"/>
      <c r="R1154" s="133"/>
      <c r="S1154" s="133"/>
      <c r="T1154" s="133"/>
      <c r="U1154" s="133"/>
      <c r="V1154" s="133"/>
      <c r="W1154" s="133"/>
      <c r="X1154" s="133"/>
    </row>
    <row r="1155" spans="1:24" ht="15" x14ac:dyDescent="0.2">
      <c r="A1155" s="133"/>
      <c r="B1155" s="133"/>
      <c r="C1155" s="133"/>
      <c r="D1155" s="133"/>
      <c r="E1155" s="133"/>
      <c r="F1155" s="133"/>
      <c r="G1155" s="133"/>
      <c r="H1155" s="133"/>
      <c r="I1155" s="133"/>
      <c r="J1155" s="133"/>
      <c r="K1155" s="133"/>
      <c r="L1155" s="133"/>
      <c r="M1155" s="133"/>
      <c r="N1155" s="133"/>
      <c r="O1155" s="133"/>
      <c r="P1155" s="133"/>
      <c r="Q1155" s="133"/>
      <c r="R1155" s="133"/>
      <c r="S1155" s="133"/>
      <c r="T1155" s="133"/>
      <c r="U1155" s="133"/>
      <c r="V1155" s="133"/>
      <c r="W1155" s="133"/>
      <c r="X1155" s="133"/>
    </row>
    <row r="1156" spans="1:24" ht="15" x14ac:dyDescent="0.2">
      <c r="A1156" s="133"/>
      <c r="B1156" s="133"/>
      <c r="C1156" s="133"/>
      <c r="D1156" s="133"/>
      <c r="E1156" s="133"/>
      <c r="F1156" s="133"/>
      <c r="G1156" s="133"/>
      <c r="H1156" s="133"/>
      <c r="I1156" s="133"/>
      <c r="J1156" s="133"/>
      <c r="K1156" s="133"/>
      <c r="L1156" s="133"/>
      <c r="M1156" s="133"/>
      <c r="N1156" s="133"/>
      <c r="O1156" s="133"/>
      <c r="P1156" s="133"/>
      <c r="Q1156" s="133"/>
      <c r="R1156" s="133"/>
      <c r="S1156" s="133"/>
      <c r="T1156" s="133"/>
      <c r="U1156" s="133"/>
      <c r="V1156" s="133"/>
      <c r="W1156" s="133"/>
      <c r="X1156" s="133"/>
    </row>
    <row r="1157" spans="1:24" ht="15" x14ac:dyDescent="0.2">
      <c r="A1157" s="133"/>
      <c r="B1157" s="133"/>
      <c r="C1157" s="133"/>
      <c r="D1157" s="133"/>
      <c r="E1157" s="133"/>
      <c r="F1157" s="133"/>
      <c r="G1157" s="133"/>
      <c r="H1157" s="133"/>
      <c r="I1157" s="133"/>
      <c r="J1157" s="133"/>
      <c r="K1157" s="133"/>
      <c r="L1157" s="133"/>
      <c r="M1157" s="133"/>
      <c r="N1157" s="133"/>
      <c r="O1157" s="133"/>
      <c r="P1157" s="133"/>
      <c r="Q1157" s="133"/>
      <c r="R1157" s="133"/>
      <c r="S1157" s="133"/>
      <c r="T1157" s="133"/>
      <c r="U1157" s="133"/>
      <c r="V1157" s="133"/>
      <c r="W1157" s="133"/>
      <c r="X1157" s="133"/>
    </row>
    <row r="1158" spans="1:24" ht="15" x14ac:dyDescent="0.2">
      <c r="A1158" s="133"/>
      <c r="B1158" s="133"/>
      <c r="C1158" s="133"/>
      <c r="D1158" s="133"/>
      <c r="E1158" s="133"/>
      <c r="F1158" s="133"/>
      <c r="G1158" s="133"/>
      <c r="H1158" s="133"/>
      <c r="I1158" s="133"/>
      <c r="J1158" s="133"/>
      <c r="K1158" s="133"/>
      <c r="L1158" s="133"/>
      <c r="M1158" s="133"/>
      <c r="N1158" s="133"/>
      <c r="O1158" s="133"/>
      <c r="P1158" s="133"/>
      <c r="Q1158" s="133"/>
      <c r="R1158" s="133"/>
      <c r="S1158" s="133"/>
      <c r="T1158" s="133"/>
      <c r="U1158" s="133"/>
      <c r="V1158" s="133"/>
      <c r="W1158" s="133"/>
      <c r="X1158" s="133"/>
    </row>
    <row r="1159" spans="1:24" ht="15" x14ac:dyDescent="0.2">
      <c r="A1159" s="133"/>
      <c r="B1159" s="133"/>
      <c r="C1159" s="133"/>
      <c r="D1159" s="133"/>
      <c r="E1159" s="133"/>
      <c r="F1159" s="133"/>
      <c r="G1159" s="133"/>
      <c r="H1159" s="133"/>
      <c r="I1159" s="133"/>
      <c r="J1159" s="133"/>
      <c r="K1159" s="133"/>
      <c r="L1159" s="133"/>
      <c r="M1159" s="133"/>
      <c r="N1159" s="133"/>
      <c r="O1159" s="133"/>
      <c r="P1159" s="133"/>
      <c r="Q1159" s="133"/>
      <c r="R1159" s="133"/>
      <c r="S1159" s="133"/>
      <c r="T1159" s="133"/>
      <c r="U1159" s="133"/>
      <c r="V1159" s="133"/>
      <c r="W1159" s="133"/>
      <c r="X1159" s="133"/>
    </row>
    <row r="1160" spans="1:24" ht="15" x14ac:dyDescent="0.2">
      <c r="A1160" s="133"/>
      <c r="B1160" s="133"/>
      <c r="C1160" s="133"/>
      <c r="D1160" s="133"/>
      <c r="E1160" s="133"/>
      <c r="F1160" s="133"/>
      <c r="G1160" s="133"/>
      <c r="H1160" s="133"/>
      <c r="I1160" s="133"/>
      <c r="J1160" s="133"/>
      <c r="K1160" s="133"/>
      <c r="L1160" s="133"/>
      <c r="M1160" s="133"/>
      <c r="N1160" s="133"/>
      <c r="O1160" s="133"/>
      <c r="P1160" s="133"/>
      <c r="Q1160" s="133"/>
      <c r="R1160" s="133"/>
      <c r="S1160" s="133"/>
      <c r="T1160" s="133"/>
      <c r="U1160" s="133"/>
      <c r="V1160" s="133"/>
      <c r="W1160" s="133"/>
      <c r="X1160" s="133"/>
    </row>
    <row r="1161" spans="1:24" ht="15" x14ac:dyDescent="0.2">
      <c r="A1161" s="133"/>
      <c r="B1161" s="133"/>
      <c r="C1161" s="133"/>
      <c r="D1161" s="133"/>
      <c r="E1161" s="133"/>
      <c r="F1161" s="133"/>
      <c r="G1161" s="133"/>
      <c r="H1161" s="133"/>
      <c r="I1161" s="133"/>
      <c r="J1161" s="133"/>
      <c r="K1161" s="133"/>
      <c r="L1161" s="133"/>
      <c r="M1161" s="133"/>
      <c r="N1161" s="133"/>
      <c r="O1161" s="133"/>
      <c r="P1161" s="133"/>
      <c r="Q1161" s="133"/>
      <c r="R1161" s="133"/>
      <c r="S1161" s="133"/>
      <c r="T1161" s="133"/>
      <c r="U1161" s="133"/>
      <c r="V1161" s="133"/>
      <c r="W1161" s="133"/>
      <c r="X1161" s="133"/>
    </row>
    <row r="1162" spans="1:24" ht="15" x14ac:dyDescent="0.2">
      <c r="A1162" s="133"/>
      <c r="B1162" s="133"/>
      <c r="C1162" s="133"/>
      <c r="D1162" s="133"/>
      <c r="E1162" s="133"/>
      <c r="F1162" s="133"/>
      <c r="G1162" s="133"/>
      <c r="H1162" s="133"/>
      <c r="I1162" s="133"/>
      <c r="J1162" s="133"/>
      <c r="K1162" s="133"/>
      <c r="L1162" s="133"/>
      <c r="M1162" s="133"/>
      <c r="N1162" s="133"/>
      <c r="O1162" s="133"/>
      <c r="P1162" s="133"/>
      <c r="Q1162" s="133"/>
      <c r="R1162" s="133"/>
      <c r="S1162" s="133"/>
      <c r="T1162" s="133"/>
      <c r="U1162" s="133"/>
      <c r="V1162" s="133"/>
      <c r="W1162" s="133"/>
      <c r="X1162" s="133"/>
    </row>
    <row r="1163" spans="1:24" ht="15" x14ac:dyDescent="0.2">
      <c r="A1163" s="133"/>
      <c r="B1163" s="133"/>
      <c r="C1163" s="133"/>
      <c r="D1163" s="133"/>
      <c r="E1163" s="133"/>
      <c r="F1163" s="133"/>
      <c r="G1163" s="133"/>
      <c r="H1163" s="133"/>
      <c r="I1163" s="133"/>
      <c r="J1163" s="133"/>
      <c r="K1163" s="133"/>
      <c r="L1163" s="133"/>
      <c r="M1163" s="133"/>
      <c r="N1163" s="133"/>
      <c r="O1163" s="133"/>
      <c r="P1163" s="133"/>
      <c r="Q1163" s="133"/>
      <c r="R1163" s="133"/>
      <c r="S1163" s="133"/>
      <c r="T1163" s="133"/>
      <c r="U1163" s="133"/>
      <c r="V1163" s="133"/>
      <c r="W1163" s="133"/>
      <c r="X1163" s="133"/>
    </row>
    <row r="1164" spans="1:24" ht="15" x14ac:dyDescent="0.2">
      <c r="A1164" s="133"/>
      <c r="B1164" s="133"/>
      <c r="C1164" s="133"/>
      <c r="D1164" s="133"/>
      <c r="E1164" s="133"/>
      <c r="F1164" s="133"/>
      <c r="G1164" s="133"/>
      <c r="H1164" s="133"/>
      <c r="I1164" s="133"/>
      <c r="J1164" s="133"/>
      <c r="K1164" s="133"/>
      <c r="L1164" s="133"/>
      <c r="M1164" s="133"/>
      <c r="N1164" s="133"/>
      <c r="O1164" s="133"/>
      <c r="P1164" s="133"/>
      <c r="Q1164" s="133"/>
      <c r="R1164" s="133"/>
      <c r="S1164" s="133"/>
      <c r="T1164" s="133"/>
      <c r="U1164" s="133"/>
      <c r="V1164" s="133"/>
      <c r="W1164" s="133"/>
      <c r="X1164" s="133"/>
    </row>
    <row r="1165" spans="1:24" ht="15" x14ac:dyDescent="0.2">
      <c r="A1165" s="133"/>
      <c r="B1165" s="133"/>
      <c r="C1165" s="133"/>
      <c r="D1165" s="133"/>
      <c r="E1165" s="133"/>
      <c r="F1165" s="133"/>
      <c r="G1165" s="133"/>
      <c r="H1165" s="133"/>
      <c r="I1165" s="133"/>
      <c r="J1165" s="133"/>
      <c r="K1165" s="133"/>
      <c r="L1165" s="133"/>
      <c r="M1165" s="133"/>
      <c r="N1165" s="133"/>
      <c r="O1165" s="133"/>
      <c r="P1165" s="133"/>
      <c r="Q1165" s="133"/>
      <c r="R1165" s="133"/>
      <c r="S1165" s="133"/>
      <c r="T1165" s="133"/>
      <c r="U1165" s="133"/>
      <c r="V1165" s="133"/>
      <c r="W1165" s="133"/>
      <c r="X1165" s="133"/>
    </row>
    <row r="1166" spans="1:24" ht="15" x14ac:dyDescent="0.2">
      <c r="A1166" s="133"/>
      <c r="B1166" s="133"/>
      <c r="C1166" s="133"/>
      <c r="D1166" s="133"/>
      <c r="E1166" s="133"/>
      <c r="F1166" s="133"/>
      <c r="G1166" s="133"/>
      <c r="H1166" s="133"/>
      <c r="I1166" s="133"/>
      <c r="J1166" s="133"/>
      <c r="K1166" s="133"/>
      <c r="L1166" s="133"/>
      <c r="M1166" s="133"/>
      <c r="N1166" s="133"/>
      <c r="O1166" s="133"/>
      <c r="P1166" s="133"/>
      <c r="Q1166" s="133"/>
      <c r="R1166" s="133"/>
      <c r="S1166" s="133"/>
      <c r="T1166" s="133"/>
      <c r="U1166" s="133"/>
      <c r="V1166" s="133"/>
      <c r="W1166" s="133"/>
      <c r="X1166" s="133"/>
    </row>
    <row r="1167" spans="1:24" ht="15" x14ac:dyDescent="0.2">
      <c r="A1167" s="133"/>
      <c r="B1167" s="133"/>
      <c r="C1167" s="133"/>
      <c r="D1167" s="133"/>
      <c r="E1167" s="133"/>
      <c r="F1167" s="133"/>
      <c r="G1167" s="133"/>
      <c r="H1167" s="133"/>
      <c r="I1167" s="133"/>
      <c r="J1167" s="133"/>
      <c r="K1167" s="133"/>
      <c r="L1167" s="133"/>
      <c r="M1167" s="133"/>
      <c r="N1167" s="133"/>
      <c r="O1167" s="133"/>
      <c r="P1167" s="133"/>
      <c r="Q1167" s="133"/>
      <c r="R1167" s="133"/>
      <c r="S1167" s="133"/>
      <c r="T1167" s="133"/>
      <c r="U1167" s="133"/>
      <c r="V1167" s="133"/>
      <c r="W1167" s="133"/>
      <c r="X1167" s="133"/>
    </row>
    <row r="1168" spans="1:24" ht="15" x14ac:dyDescent="0.2">
      <c r="A1168" s="133"/>
      <c r="B1168" s="133"/>
      <c r="C1168" s="133"/>
      <c r="D1168" s="133"/>
      <c r="E1168" s="133"/>
      <c r="F1168" s="133"/>
      <c r="G1168" s="133"/>
      <c r="H1168" s="133"/>
      <c r="I1168" s="133"/>
      <c r="J1168" s="133"/>
      <c r="K1168" s="133"/>
      <c r="L1168" s="133"/>
      <c r="M1168" s="133"/>
      <c r="N1168" s="133"/>
      <c r="O1168" s="133"/>
      <c r="P1168" s="133"/>
      <c r="Q1168" s="133"/>
      <c r="R1168" s="133"/>
      <c r="S1168" s="133"/>
      <c r="T1168" s="133"/>
      <c r="U1168" s="133"/>
      <c r="V1168" s="133"/>
      <c r="W1168" s="133"/>
      <c r="X1168" s="133"/>
    </row>
    <row r="1169" spans="1:24" ht="15" x14ac:dyDescent="0.2">
      <c r="A1169" s="133"/>
      <c r="B1169" s="133"/>
      <c r="C1169" s="133"/>
      <c r="D1169" s="133"/>
      <c r="E1169" s="133"/>
      <c r="F1169" s="133"/>
      <c r="G1169" s="133"/>
      <c r="H1169" s="133"/>
      <c r="I1169" s="133"/>
      <c r="J1169" s="133"/>
      <c r="K1169" s="133"/>
      <c r="L1169" s="133"/>
      <c r="M1169" s="133"/>
      <c r="N1169" s="133"/>
      <c r="O1169" s="133"/>
      <c r="P1169" s="133"/>
      <c r="Q1169" s="133"/>
      <c r="R1169" s="133"/>
      <c r="S1169" s="133"/>
      <c r="T1169" s="133"/>
      <c r="U1169" s="133"/>
      <c r="V1169" s="133"/>
      <c r="W1169" s="133"/>
      <c r="X1169" s="133"/>
    </row>
    <row r="1170" spans="1:24" ht="15" x14ac:dyDescent="0.2">
      <c r="A1170" s="133"/>
      <c r="B1170" s="133"/>
      <c r="C1170" s="133"/>
      <c r="D1170" s="133"/>
      <c r="E1170" s="133"/>
      <c r="F1170" s="133"/>
      <c r="G1170" s="133"/>
      <c r="H1170" s="133"/>
      <c r="I1170" s="133"/>
      <c r="J1170" s="133"/>
      <c r="K1170" s="133"/>
      <c r="L1170" s="133"/>
      <c r="M1170" s="133"/>
      <c r="N1170" s="133"/>
      <c r="O1170" s="133"/>
      <c r="P1170" s="133"/>
      <c r="Q1170" s="133"/>
      <c r="R1170" s="133"/>
      <c r="S1170" s="133"/>
      <c r="T1170" s="133"/>
      <c r="U1170" s="133"/>
      <c r="V1170" s="133"/>
      <c r="W1170" s="133"/>
      <c r="X1170" s="133"/>
    </row>
    <row r="1171" spans="1:24" ht="15" x14ac:dyDescent="0.2">
      <c r="A1171" s="133"/>
      <c r="B1171" s="133"/>
      <c r="C1171" s="133"/>
      <c r="D1171" s="133"/>
      <c r="E1171" s="133"/>
      <c r="F1171" s="133"/>
      <c r="G1171" s="133"/>
      <c r="H1171" s="133"/>
      <c r="I1171" s="133"/>
      <c r="J1171" s="133"/>
      <c r="K1171" s="133"/>
      <c r="L1171" s="133"/>
      <c r="M1171" s="133"/>
      <c r="N1171" s="133"/>
      <c r="O1171" s="133"/>
      <c r="P1171" s="133"/>
      <c r="Q1171" s="133"/>
      <c r="R1171" s="133"/>
      <c r="S1171" s="133"/>
      <c r="T1171" s="133"/>
      <c r="U1171" s="133"/>
      <c r="V1171" s="133"/>
      <c r="W1171" s="133"/>
      <c r="X1171" s="133"/>
    </row>
    <row r="1172" spans="1:24" ht="15" x14ac:dyDescent="0.2">
      <c r="A1172" s="133"/>
      <c r="B1172" s="133"/>
      <c r="C1172" s="133"/>
      <c r="D1172" s="133"/>
      <c r="E1172" s="133"/>
      <c r="F1172" s="133"/>
      <c r="G1172" s="133"/>
      <c r="H1172" s="133"/>
      <c r="I1172" s="133"/>
      <c r="J1172" s="133"/>
      <c r="K1172" s="133"/>
      <c r="L1172" s="133"/>
      <c r="M1172" s="133"/>
      <c r="N1172" s="133"/>
      <c r="O1172" s="133"/>
      <c r="P1172" s="133"/>
      <c r="Q1172" s="133"/>
      <c r="R1172" s="133"/>
      <c r="S1172" s="133"/>
      <c r="T1172" s="133"/>
      <c r="U1172" s="133"/>
      <c r="V1172" s="133"/>
      <c r="W1172" s="133"/>
      <c r="X1172" s="133"/>
    </row>
    <row r="1173" spans="1:24" ht="15" x14ac:dyDescent="0.2">
      <c r="A1173" s="133"/>
      <c r="B1173" s="133"/>
      <c r="C1173" s="133"/>
      <c r="D1173" s="133"/>
      <c r="E1173" s="133"/>
      <c r="F1173" s="133"/>
      <c r="G1173" s="133"/>
      <c r="H1173" s="133"/>
      <c r="I1173" s="133"/>
      <c r="J1173" s="133"/>
      <c r="K1173" s="133"/>
      <c r="L1173" s="133"/>
      <c r="M1173" s="133"/>
      <c r="N1173" s="133"/>
      <c r="O1173" s="133"/>
      <c r="P1173" s="133"/>
      <c r="Q1173" s="133"/>
      <c r="R1173" s="133"/>
      <c r="S1173" s="133"/>
      <c r="T1173" s="133"/>
      <c r="U1173" s="133"/>
      <c r="V1173" s="133"/>
      <c r="W1173" s="133"/>
      <c r="X1173" s="133"/>
    </row>
    <row r="1174" spans="1:24" ht="15" x14ac:dyDescent="0.2">
      <c r="A1174" s="133"/>
      <c r="B1174" s="133"/>
      <c r="C1174" s="133"/>
      <c r="D1174" s="133"/>
      <c r="E1174" s="133"/>
      <c r="F1174" s="133"/>
      <c r="G1174" s="133"/>
      <c r="H1174" s="133"/>
      <c r="I1174" s="133"/>
      <c r="J1174" s="133"/>
      <c r="K1174" s="133"/>
      <c r="L1174" s="133"/>
      <c r="M1174" s="133"/>
      <c r="N1174" s="133"/>
      <c r="O1174" s="133"/>
      <c r="P1174" s="133"/>
      <c r="Q1174" s="133"/>
      <c r="R1174" s="133"/>
      <c r="S1174" s="133"/>
      <c r="T1174" s="133"/>
      <c r="U1174" s="133"/>
      <c r="V1174" s="133"/>
      <c r="W1174" s="133"/>
      <c r="X1174" s="133"/>
    </row>
    <row r="1175" spans="1:24" ht="15" x14ac:dyDescent="0.2">
      <c r="A1175" s="133"/>
      <c r="B1175" s="133"/>
      <c r="C1175" s="133"/>
      <c r="D1175" s="133"/>
      <c r="E1175" s="133"/>
      <c r="F1175" s="133"/>
      <c r="G1175" s="133"/>
      <c r="H1175" s="133"/>
      <c r="I1175" s="133"/>
      <c r="J1175" s="133"/>
      <c r="K1175" s="133"/>
      <c r="L1175" s="133"/>
      <c r="M1175" s="133"/>
      <c r="N1175" s="133"/>
      <c r="O1175" s="133"/>
      <c r="P1175" s="133"/>
      <c r="Q1175" s="133"/>
      <c r="R1175" s="133"/>
      <c r="S1175" s="133"/>
      <c r="T1175" s="133"/>
      <c r="U1175" s="133"/>
      <c r="V1175" s="133"/>
      <c r="W1175" s="133"/>
      <c r="X1175" s="133"/>
    </row>
    <row r="1176" spans="1:24" ht="15" x14ac:dyDescent="0.2">
      <c r="A1176" s="133"/>
      <c r="B1176" s="133"/>
      <c r="C1176" s="133"/>
      <c r="D1176" s="133"/>
      <c r="E1176" s="133"/>
      <c r="F1176" s="133"/>
      <c r="G1176" s="133"/>
      <c r="H1176" s="133"/>
      <c r="I1176" s="133"/>
      <c r="J1176" s="133"/>
      <c r="K1176" s="133"/>
      <c r="L1176" s="133"/>
      <c r="M1176" s="133"/>
      <c r="N1176" s="133"/>
      <c r="O1176" s="133"/>
      <c r="P1176" s="133"/>
      <c r="Q1176" s="133"/>
      <c r="R1176" s="133"/>
      <c r="S1176" s="133"/>
      <c r="T1176" s="133"/>
      <c r="U1176" s="133"/>
      <c r="V1176" s="133"/>
      <c r="W1176" s="133"/>
      <c r="X1176" s="133"/>
    </row>
    <row r="1177" spans="1:24" ht="15" x14ac:dyDescent="0.2">
      <c r="A1177" s="133"/>
      <c r="B1177" s="133"/>
      <c r="C1177" s="133"/>
      <c r="D1177" s="133"/>
      <c r="E1177" s="133"/>
      <c r="F1177" s="133"/>
      <c r="G1177" s="133"/>
      <c r="H1177" s="133"/>
      <c r="I1177" s="133"/>
      <c r="J1177" s="133"/>
      <c r="K1177" s="133"/>
      <c r="L1177" s="133"/>
      <c r="M1177" s="133"/>
      <c r="N1177" s="133"/>
      <c r="O1177" s="133"/>
      <c r="P1177" s="133"/>
      <c r="Q1177" s="133"/>
      <c r="R1177" s="133"/>
      <c r="S1177" s="133"/>
      <c r="T1177" s="133"/>
      <c r="U1177" s="133"/>
      <c r="V1177" s="133"/>
      <c r="W1177" s="133"/>
      <c r="X1177" s="133"/>
    </row>
    <row r="1178" spans="1:24" ht="15" x14ac:dyDescent="0.2">
      <c r="A1178" s="133"/>
      <c r="B1178" s="133"/>
      <c r="C1178" s="133"/>
      <c r="D1178" s="133"/>
      <c r="E1178" s="133"/>
      <c r="F1178" s="133"/>
      <c r="G1178" s="133"/>
      <c r="H1178" s="133"/>
      <c r="I1178" s="133"/>
      <c r="J1178" s="133"/>
      <c r="K1178" s="133"/>
      <c r="L1178" s="133"/>
      <c r="M1178" s="133"/>
      <c r="N1178" s="133"/>
      <c r="O1178" s="133"/>
      <c r="P1178" s="133"/>
      <c r="Q1178" s="133"/>
      <c r="R1178" s="133"/>
      <c r="S1178" s="133"/>
      <c r="T1178" s="133"/>
      <c r="U1178" s="133"/>
      <c r="V1178" s="133"/>
      <c r="W1178" s="133"/>
      <c r="X1178" s="133"/>
    </row>
    <row r="1179" spans="1:24" ht="15" x14ac:dyDescent="0.2">
      <c r="A1179" s="133"/>
      <c r="B1179" s="133"/>
      <c r="C1179" s="133"/>
      <c r="D1179" s="133"/>
      <c r="E1179" s="133"/>
      <c r="F1179" s="133"/>
      <c r="G1179" s="133"/>
      <c r="H1179" s="133"/>
      <c r="I1179" s="133"/>
      <c r="J1179" s="133"/>
      <c r="K1179" s="133"/>
      <c r="L1179" s="133"/>
      <c r="M1179" s="133"/>
      <c r="N1179" s="133"/>
      <c r="O1179" s="133"/>
      <c r="P1179" s="133"/>
      <c r="Q1179" s="133"/>
      <c r="R1179" s="133"/>
      <c r="S1179" s="133"/>
      <c r="T1179" s="133"/>
      <c r="U1179" s="133"/>
      <c r="V1179" s="133"/>
      <c r="W1179" s="133"/>
      <c r="X1179" s="133"/>
    </row>
    <row r="1180" spans="1:24" ht="15" x14ac:dyDescent="0.2">
      <c r="A1180" s="133"/>
      <c r="B1180" s="133"/>
      <c r="C1180" s="133"/>
      <c r="D1180" s="133"/>
      <c r="E1180" s="133"/>
      <c r="F1180" s="133"/>
      <c r="G1180" s="133"/>
      <c r="H1180" s="133"/>
      <c r="I1180" s="133"/>
      <c r="J1180" s="133"/>
      <c r="K1180" s="133"/>
      <c r="L1180" s="133"/>
      <c r="M1180" s="133"/>
      <c r="N1180" s="133"/>
      <c r="O1180" s="133"/>
      <c r="P1180" s="133"/>
      <c r="Q1180" s="133"/>
      <c r="R1180" s="133"/>
      <c r="S1180" s="133"/>
      <c r="T1180" s="133"/>
      <c r="U1180" s="133"/>
      <c r="V1180" s="133"/>
      <c r="W1180" s="133"/>
      <c r="X1180" s="133"/>
    </row>
    <row r="1181" spans="1:24" ht="15" x14ac:dyDescent="0.2">
      <c r="A1181" s="133"/>
      <c r="B1181" s="133"/>
      <c r="C1181" s="133"/>
      <c r="D1181" s="133"/>
      <c r="E1181" s="133"/>
      <c r="F1181" s="133"/>
      <c r="G1181" s="133"/>
      <c r="H1181" s="133"/>
      <c r="I1181" s="133"/>
      <c r="J1181" s="133"/>
      <c r="K1181" s="133"/>
      <c r="L1181" s="133"/>
      <c r="M1181" s="133"/>
      <c r="N1181" s="133"/>
      <c r="O1181" s="133"/>
      <c r="P1181" s="133"/>
      <c r="Q1181" s="133"/>
      <c r="R1181" s="133"/>
      <c r="S1181" s="133"/>
      <c r="T1181" s="133"/>
      <c r="U1181" s="133"/>
      <c r="V1181" s="133"/>
      <c r="W1181" s="133"/>
      <c r="X1181" s="133"/>
    </row>
    <row r="1182" spans="1:24" ht="15" x14ac:dyDescent="0.2">
      <c r="A1182" s="133"/>
      <c r="B1182" s="133"/>
      <c r="C1182" s="133"/>
      <c r="D1182" s="133"/>
      <c r="E1182" s="133"/>
      <c r="F1182" s="133"/>
      <c r="G1182" s="133"/>
      <c r="H1182" s="133"/>
      <c r="I1182" s="133"/>
      <c r="J1182" s="133"/>
      <c r="K1182" s="133"/>
      <c r="L1182" s="133"/>
      <c r="M1182" s="133"/>
      <c r="N1182" s="133"/>
      <c r="O1182" s="133"/>
      <c r="P1182" s="133"/>
      <c r="Q1182" s="133"/>
      <c r="R1182" s="133"/>
      <c r="S1182" s="133"/>
      <c r="T1182" s="133"/>
      <c r="U1182" s="133"/>
      <c r="V1182" s="133"/>
      <c r="W1182" s="133"/>
      <c r="X1182" s="133"/>
    </row>
    <row r="1183" spans="1:24" ht="15" x14ac:dyDescent="0.2">
      <c r="A1183" s="133"/>
      <c r="B1183" s="133"/>
      <c r="C1183" s="133"/>
      <c r="D1183" s="133"/>
      <c r="E1183" s="133"/>
      <c r="F1183" s="133"/>
      <c r="G1183" s="133"/>
      <c r="H1183" s="133"/>
      <c r="I1183" s="133"/>
      <c r="J1183" s="133"/>
      <c r="K1183" s="133"/>
      <c r="L1183" s="133"/>
      <c r="M1183" s="133"/>
      <c r="N1183" s="133"/>
      <c r="O1183" s="133"/>
      <c r="P1183" s="133"/>
      <c r="Q1183" s="133"/>
      <c r="R1183" s="133"/>
      <c r="S1183" s="133"/>
      <c r="T1183" s="133"/>
      <c r="U1183" s="133"/>
      <c r="V1183" s="133"/>
      <c r="W1183" s="133"/>
      <c r="X1183" s="133"/>
    </row>
    <row r="1184" spans="1:24" ht="15" x14ac:dyDescent="0.2">
      <c r="A1184" s="133"/>
      <c r="B1184" s="133"/>
      <c r="C1184" s="133"/>
      <c r="D1184" s="133"/>
      <c r="E1184" s="133"/>
      <c r="F1184" s="133"/>
      <c r="G1184" s="133"/>
      <c r="H1184" s="133"/>
      <c r="I1184" s="133"/>
      <c r="J1184" s="133"/>
      <c r="K1184" s="133"/>
      <c r="L1184" s="133"/>
      <c r="M1184" s="133"/>
      <c r="N1184" s="133"/>
      <c r="O1184" s="133"/>
      <c r="P1184" s="133"/>
      <c r="Q1184" s="133"/>
      <c r="R1184" s="133"/>
      <c r="S1184" s="133"/>
      <c r="T1184" s="133"/>
      <c r="U1184" s="133"/>
      <c r="V1184" s="133"/>
      <c r="W1184" s="133"/>
      <c r="X1184" s="133"/>
    </row>
    <row r="1185" spans="1:24" ht="15" x14ac:dyDescent="0.2">
      <c r="A1185" s="133"/>
      <c r="B1185" s="133"/>
      <c r="C1185" s="133"/>
      <c r="D1185" s="133"/>
      <c r="E1185" s="133"/>
      <c r="F1185" s="133"/>
      <c r="G1185" s="133"/>
      <c r="H1185" s="133"/>
      <c r="I1185" s="133"/>
      <c r="J1185" s="133"/>
      <c r="K1185" s="133"/>
      <c r="L1185" s="133"/>
      <c r="M1185" s="133"/>
      <c r="N1185" s="133"/>
      <c r="O1185" s="133"/>
      <c r="P1185" s="133"/>
      <c r="Q1185" s="133"/>
      <c r="R1185" s="133"/>
      <c r="S1185" s="133"/>
      <c r="T1185" s="133"/>
      <c r="U1185" s="133"/>
      <c r="V1185" s="133"/>
      <c r="W1185" s="133"/>
      <c r="X1185" s="133"/>
    </row>
  </sheetData>
  <mergeCells count="1">
    <mergeCell ref="A11:A12"/>
  </mergeCells>
  <pageMargins left="0.7" right="0.7" top="0.75" bottom="0.75" header="0.3" footer="0.3"/>
  <pageSetup paperSize="9" orientation="portrait" verticalDpi="4294967295"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499984740745262"/>
  </sheetPr>
  <dimension ref="A1:FJ385"/>
  <sheetViews>
    <sheetView zoomScale="80" zoomScaleNormal="80" workbookViewId="0">
      <pane xSplit="2" ySplit="1" topLeftCell="CC345" activePane="bottomRight" state="frozen"/>
      <selection activeCell="D6" sqref="D6"/>
      <selection pane="topRight" activeCell="D6" sqref="D6"/>
      <selection pane="bottomLeft" activeCell="D6" sqref="D6"/>
      <selection pane="bottomRight" activeCell="BO368" sqref="BO368"/>
    </sheetView>
  </sheetViews>
  <sheetFormatPr baseColWidth="10" defaultColWidth="11.5546875" defaultRowHeight="12.75" x14ac:dyDescent="0.2"/>
  <cols>
    <col min="1" max="1" width="7.21875" style="91" customWidth="1"/>
    <col min="2" max="2" width="9.109375" style="2" customWidth="1"/>
    <col min="3" max="3" width="14" style="2" bestFit="1" customWidth="1"/>
    <col min="4" max="4" width="12.88671875" style="2" bestFit="1" customWidth="1"/>
    <col min="5" max="5" width="10.44140625" style="2" bestFit="1" customWidth="1"/>
    <col min="6" max="6" width="13.6640625" style="2" customWidth="1"/>
    <col min="7" max="7" width="9.109375" style="2" customWidth="1"/>
    <col min="8" max="10" width="8.77734375" style="6" customWidth="1"/>
    <col min="11" max="11" width="8.77734375" style="89" customWidth="1"/>
    <col min="12" max="16" width="8.77734375" style="35" customWidth="1"/>
    <col min="17" max="17" width="8.77734375" style="89" customWidth="1"/>
    <col min="18" max="18" width="8.77734375" style="6" customWidth="1"/>
    <col min="19" max="21" width="8.77734375" style="9" customWidth="1"/>
    <col min="22" max="22" width="8.77734375" style="15" customWidth="1"/>
    <col min="23" max="25" width="8.77734375" style="9" customWidth="1"/>
    <col min="26" max="33" width="8.77734375" style="6" customWidth="1"/>
    <col min="34" max="34" width="8.77734375" style="89" customWidth="1"/>
    <col min="35" max="37" width="8.77734375" style="35" customWidth="1"/>
    <col min="38" max="38" width="8.77734375" style="121" customWidth="1"/>
    <col min="39" max="43" width="8.77734375" style="90" customWidth="1"/>
    <col min="44" max="44" width="8.77734375" style="89" customWidth="1"/>
    <col min="45" max="45" width="8.77734375" style="7" customWidth="1"/>
    <col min="46" max="51" width="8.77734375" style="6" customWidth="1"/>
    <col min="52" max="53" width="8.77734375" style="9" customWidth="1"/>
    <col min="54" max="55" width="8.77734375" style="6" customWidth="1"/>
    <col min="56" max="56" width="8.77734375" style="35" customWidth="1"/>
    <col min="57" max="58" width="8.77734375" style="36" customWidth="1"/>
    <col min="59" max="59" width="8.77734375" style="35" customWidth="1"/>
    <col min="60" max="60" width="8.77734375" style="124" customWidth="1"/>
    <col min="61" max="61" width="8.77734375" style="89" customWidth="1"/>
    <col min="62" max="62" width="8.77734375" style="34" customWidth="1"/>
    <col min="63" max="63" width="12.33203125" style="37" customWidth="1"/>
    <col min="64" max="64" width="8.77734375" style="2" customWidth="1"/>
    <col min="65" max="65" width="8.77734375" style="15" customWidth="1"/>
    <col min="66" max="66" width="8.77734375" style="2" customWidth="1"/>
    <col min="67" max="70" width="8.77734375" style="37" customWidth="1"/>
    <col min="71" max="71" width="11.44140625" style="35" customWidth="1"/>
    <col min="72" max="73" width="12.77734375" style="71" customWidth="1"/>
    <col min="74" max="81" width="10.77734375" style="71" customWidth="1"/>
    <col min="82" max="89" width="8.77734375" style="35" customWidth="1"/>
    <col min="90" max="90" width="47.44140625" style="2" customWidth="1"/>
    <col min="91" max="92" width="8.77734375" style="2" customWidth="1"/>
    <col min="93" max="93" width="12.77734375" style="2" customWidth="1"/>
    <col min="94" max="94" width="12.77734375" style="10" customWidth="1"/>
    <col min="95" max="95" width="12.77734375" style="29" customWidth="1"/>
    <col min="96" max="112" width="12.77734375" style="2" customWidth="1"/>
    <col min="113" max="16384" width="11.5546875" style="2"/>
  </cols>
  <sheetData>
    <row r="1" spans="1:132" s="3" customFormat="1" ht="84.75" customHeight="1" x14ac:dyDescent="0.2">
      <c r="A1" s="3" t="s">
        <v>12</v>
      </c>
      <c r="B1" s="3" t="s">
        <v>48</v>
      </c>
      <c r="C1" s="3" t="s">
        <v>194</v>
      </c>
      <c r="D1" s="3" t="s">
        <v>126</v>
      </c>
      <c r="E1" s="3" t="s">
        <v>110</v>
      </c>
      <c r="F1" s="3" t="s">
        <v>109</v>
      </c>
      <c r="G1" s="3" t="s">
        <v>111</v>
      </c>
      <c r="H1" s="5" t="s">
        <v>13</v>
      </c>
      <c r="I1" s="5" t="s">
        <v>14</v>
      </c>
      <c r="J1" s="5" t="s">
        <v>15</v>
      </c>
      <c r="K1" s="63" t="s">
        <v>56</v>
      </c>
      <c r="L1" s="70" t="s">
        <v>50</v>
      </c>
      <c r="M1" s="70" t="s">
        <v>16</v>
      </c>
      <c r="N1" s="70" t="s">
        <v>17</v>
      </c>
      <c r="O1" s="70" t="s">
        <v>18</v>
      </c>
      <c r="P1" s="70" t="s">
        <v>19</v>
      </c>
      <c r="Q1" s="63" t="s">
        <v>55</v>
      </c>
      <c r="R1" s="5" t="s">
        <v>51</v>
      </c>
      <c r="S1" s="8" t="s">
        <v>115</v>
      </c>
      <c r="T1" s="8" t="s">
        <v>116</v>
      </c>
      <c r="U1" s="8" t="s">
        <v>117</v>
      </c>
      <c r="V1" s="20" t="s">
        <v>118</v>
      </c>
      <c r="W1" s="8" t="s">
        <v>20</v>
      </c>
      <c r="X1" s="8" t="s">
        <v>21</v>
      </c>
      <c r="Y1" s="8" t="s">
        <v>22</v>
      </c>
      <c r="Z1" s="5" t="s">
        <v>23</v>
      </c>
      <c r="AA1" s="5" t="s">
        <v>24</v>
      </c>
      <c r="AB1" s="5" t="s">
        <v>25</v>
      </c>
      <c r="AC1" s="5" t="s">
        <v>26</v>
      </c>
      <c r="AD1" s="5" t="s">
        <v>27</v>
      </c>
      <c r="AE1" s="5" t="s">
        <v>28</v>
      </c>
      <c r="AF1" s="5" t="s">
        <v>29</v>
      </c>
      <c r="AG1" s="5" t="s">
        <v>30</v>
      </c>
      <c r="AH1" s="63" t="s">
        <v>54</v>
      </c>
      <c r="AI1" s="70" t="s">
        <v>52</v>
      </c>
      <c r="AJ1" s="70" t="s">
        <v>32</v>
      </c>
      <c r="AK1" s="70" t="s">
        <v>31</v>
      </c>
      <c r="AL1" s="63" t="s">
        <v>34</v>
      </c>
      <c r="AM1" s="88" t="s">
        <v>128</v>
      </c>
      <c r="AN1" s="88" t="s">
        <v>129</v>
      </c>
      <c r="AO1" s="88" t="s">
        <v>35</v>
      </c>
      <c r="AP1" s="88" t="s">
        <v>33</v>
      </c>
      <c r="AQ1" s="88" t="s">
        <v>65</v>
      </c>
      <c r="AR1" s="64" t="s">
        <v>49</v>
      </c>
      <c r="AS1" s="13" t="s">
        <v>53</v>
      </c>
      <c r="AT1" s="5" t="s">
        <v>36</v>
      </c>
      <c r="AU1" s="5" t="s">
        <v>189</v>
      </c>
      <c r="AV1" s="5" t="s">
        <v>37</v>
      </c>
      <c r="AW1" s="5" t="s">
        <v>38</v>
      </c>
      <c r="AX1" s="5" t="s">
        <v>163</v>
      </c>
      <c r="AY1" s="5" t="s">
        <v>57</v>
      </c>
      <c r="AZ1" s="8" t="s">
        <v>157</v>
      </c>
      <c r="BA1" s="8" t="s">
        <v>162</v>
      </c>
      <c r="BB1" s="5" t="s">
        <v>158</v>
      </c>
      <c r="BC1" s="5" t="s">
        <v>64</v>
      </c>
      <c r="BD1" s="66" t="s">
        <v>39</v>
      </c>
      <c r="BE1" s="83" t="s">
        <v>40</v>
      </c>
      <c r="BF1" s="83" t="s">
        <v>66</v>
      </c>
      <c r="BG1" s="70" t="s">
        <v>46</v>
      </c>
      <c r="BH1" s="122" t="s">
        <v>41</v>
      </c>
      <c r="BI1" s="123" t="s">
        <v>58</v>
      </c>
      <c r="BJ1" s="84" t="s">
        <v>67</v>
      </c>
      <c r="BK1" s="65" t="s">
        <v>43</v>
      </c>
      <c r="BL1" s="3" t="s">
        <v>44</v>
      </c>
      <c r="BM1" s="20" t="s">
        <v>72</v>
      </c>
      <c r="BN1" s="3" t="s">
        <v>70</v>
      </c>
      <c r="BO1" s="82" t="s">
        <v>45</v>
      </c>
      <c r="BP1" s="82" t="s">
        <v>154</v>
      </c>
      <c r="BQ1" s="82" t="s">
        <v>229</v>
      </c>
      <c r="BR1" s="82" t="s">
        <v>148</v>
      </c>
      <c r="BS1" s="80" t="s">
        <v>132</v>
      </c>
      <c r="BT1" s="76" t="s">
        <v>134</v>
      </c>
      <c r="BU1" s="76" t="s">
        <v>135</v>
      </c>
      <c r="BV1" s="76" t="s">
        <v>136</v>
      </c>
      <c r="BW1" s="76" t="s">
        <v>137</v>
      </c>
      <c r="BX1" s="76" t="s">
        <v>138</v>
      </c>
      <c r="BY1" s="76" t="s">
        <v>139</v>
      </c>
      <c r="BZ1" s="76" t="s">
        <v>149</v>
      </c>
      <c r="CA1" s="76" t="s">
        <v>150</v>
      </c>
      <c r="CB1" s="76" t="s">
        <v>140</v>
      </c>
      <c r="CC1" s="76" t="s">
        <v>141</v>
      </c>
      <c r="CD1" s="77" t="s">
        <v>133</v>
      </c>
      <c r="CE1" s="78" t="s">
        <v>142</v>
      </c>
      <c r="CF1" s="78" t="s">
        <v>185</v>
      </c>
      <c r="CG1" s="78" t="s">
        <v>151</v>
      </c>
      <c r="CH1" s="78" t="s">
        <v>190</v>
      </c>
      <c r="CI1" s="78" t="s">
        <v>191</v>
      </c>
      <c r="CJ1" s="79" t="s">
        <v>155</v>
      </c>
      <c r="CK1" s="78" t="s">
        <v>156</v>
      </c>
      <c r="CL1" s="3" t="s">
        <v>47</v>
      </c>
      <c r="CM1" s="3" t="s">
        <v>241</v>
      </c>
      <c r="CN1" s="3" t="s">
        <v>192</v>
      </c>
      <c r="CP1" s="23" t="s">
        <v>69</v>
      </c>
      <c r="CQ1" s="67" t="s">
        <v>71</v>
      </c>
      <c r="CR1" s="109"/>
      <c r="CS1" s="109" t="s">
        <v>60</v>
      </c>
      <c r="CT1" s="109" t="s">
        <v>63</v>
      </c>
      <c r="CU1" s="109" t="s">
        <v>161</v>
      </c>
      <c r="CV1" s="109" t="s">
        <v>160</v>
      </c>
      <c r="CW1" s="109" t="s">
        <v>34</v>
      </c>
      <c r="CX1" s="109" t="s">
        <v>67</v>
      </c>
      <c r="CY1" s="109" t="s">
        <v>75</v>
      </c>
      <c r="CZ1" s="109" t="s">
        <v>165</v>
      </c>
      <c r="DA1" s="109" t="s">
        <v>42</v>
      </c>
      <c r="DB1" s="109" t="s">
        <v>76</v>
      </c>
      <c r="DC1" s="109" t="s">
        <v>131</v>
      </c>
      <c r="DD1" s="109" t="s">
        <v>164</v>
      </c>
      <c r="DE1" s="109" t="s">
        <v>174</v>
      </c>
      <c r="DF1" s="109" t="s">
        <v>175</v>
      </c>
      <c r="DG1" s="109" t="s">
        <v>176</v>
      </c>
      <c r="DH1" s="109" t="s">
        <v>182</v>
      </c>
      <c r="DI1" s="109" t="s">
        <v>184</v>
      </c>
      <c r="DJ1" s="109" t="s">
        <v>187</v>
      </c>
      <c r="DK1" s="109" t="s">
        <v>188</v>
      </c>
    </row>
    <row r="2" spans="1:132" x14ac:dyDescent="0.2">
      <c r="A2" s="132" t="s">
        <v>195</v>
      </c>
      <c r="B2" s="2" t="s">
        <v>8</v>
      </c>
      <c r="C2" s="95">
        <v>33970</v>
      </c>
      <c r="D2" s="2" t="s">
        <v>127</v>
      </c>
      <c r="E2" s="4" t="s">
        <v>237</v>
      </c>
      <c r="F2" s="4" t="s">
        <v>238</v>
      </c>
      <c r="G2" s="4" t="s">
        <v>239</v>
      </c>
      <c r="J2" s="6">
        <f>+Tabla1[[#This Row],[Trenes Corridos (TC)]]*Tabla1[[#This Row],[Km. Línea (entre cabeceras) en Servicio]]</f>
        <v>117241.182</v>
      </c>
      <c r="K2" s="7">
        <f>+Tabla1[[#This Row],[TK Remolcados (1)]]+Tabla1[[#This Row],[TK Coche Motor (2)]]+Tabla1[[#This Row],[TK Eléctricos (3)]]</f>
        <v>117241.182</v>
      </c>
      <c r="L2" s="15"/>
      <c r="M2" s="6"/>
      <c r="N2" s="6"/>
      <c r="O2" s="6"/>
      <c r="P2" s="6">
        <f>Tabla1[[#This Row],[TK Eléctricos (3)]]*Tabla1[[#This Row],[Form. Media Trenes Eléctricos]]</f>
        <v>703447.09199999995</v>
      </c>
      <c r="Q2" s="7">
        <f>+Tabla1[[#This Row],[CK Eléctricos (7)]]+Tabla1[[#This Row],[CK Coche Motor (6)]]+Tabla1[[#This Row],[CK Remolcados (5)]]</f>
        <v>703447.09199999995</v>
      </c>
      <c r="R2" s="15"/>
      <c r="S2" s="128"/>
      <c r="T2" s="15"/>
      <c r="U2" s="9">
        <v>31.5</v>
      </c>
      <c r="W2" s="6"/>
      <c r="X2" s="6"/>
      <c r="Y2" s="9">
        <v>6</v>
      </c>
      <c r="AB2" s="6">
        <f>Tabla1[[#This Row],[Asientos Prom. x C. Eléctricos]]*Tabla1[[#This Row],[Trenes Corridos (TC)]]*Tabla1[[#This Row],[Form. Media Trenes Eléctricos]]</f>
        <v>1287612</v>
      </c>
      <c r="AE2" s="6">
        <v>47</v>
      </c>
      <c r="AF2" s="6">
        <v>4929</v>
      </c>
      <c r="AG2" s="6">
        <f>+Tabla1[[#This Row],[Trenes Programados]]-Tabla1[[#This Row],[Trenes Corridos (TC)]]</f>
        <v>363</v>
      </c>
      <c r="AH2" s="7">
        <v>4566</v>
      </c>
      <c r="AI2" s="15"/>
      <c r="AJ2" s="6">
        <v>4381</v>
      </c>
      <c r="AK2" s="6">
        <f>+Tabla1[[#This Row],[Trenes Corridos (TC)]]-Tabla1[[#This Row],[Trenes Puntuales]]</f>
        <v>185</v>
      </c>
      <c r="AL2" s="92">
        <f>+Tabla1[[#This Row],[Trenes Puntuales]]/Tabla1[[#This Row],[Trenes Programados]]</f>
        <v>0.88882126191925337</v>
      </c>
      <c r="AM2" s="92">
        <v>0.95</v>
      </c>
      <c r="AN2" s="92" t="str">
        <f>+IF(Tabla1[[#This Row],[Regularidad Absoluta]]&gt;=Tabla1[[#This Row],[RA 95%]],Tabla1[[#This Row],[Regularidad Absoluta]],"")</f>
        <v/>
      </c>
      <c r="AO2" s="92">
        <f>+Tabla1[[#This Row],[Trenes Puntuales]]/Tabla1[[#This Row],[Trenes Corridos (TC)]]</f>
        <v>0.95948313622426629</v>
      </c>
      <c r="AP2" s="92">
        <f>+Tabla1[[#This Row],[Trenes Corridos (TC)]]/Tabla1[[#This Row],[Trenes Programados]]</f>
        <v>0.92635423006695072</v>
      </c>
      <c r="AQ2" s="92"/>
      <c r="AR2" s="7">
        <v>1124305</v>
      </c>
      <c r="AS2" s="15">
        <v>0</v>
      </c>
      <c r="AT2" s="6">
        <f>+Tabla1[[#This Row],[Pasajeros Pagos (PAX)]]/Tabla1[[#This Row],[Indice Dia Habil]]</f>
        <v>44438.932806324112</v>
      </c>
      <c r="AU2" s="15"/>
      <c r="AV2" s="6">
        <f>+Tabla1[[#This Row],[Pasajeros Pagos (PAX)]]/Tabla1[[#This Row],[Trenes Corridos (TC)]]</f>
        <v>246.23412176960142</v>
      </c>
      <c r="AW2" s="6">
        <f>+Tabla1[[#This Row],[PAX x Tren]]/Tabla1[[#This Row],[Form. Media Trenes Eléctricos]]</f>
        <v>41.039020294933572</v>
      </c>
      <c r="AY2" s="6">
        <v>149</v>
      </c>
      <c r="AZ2" s="9">
        <f>+Tabla1[[#This Row],[PAX Kilómetro]]/Tabla1[[#This Row],[Coches Kilómetro (CK) (5+6+7)]]</f>
        <v>27.65023371508941</v>
      </c>
      <c r="BB2" s="15">
        <f>+Tabla1[[#This Row],[Ocupación Media (PaxKm/CocheKm)]]/Tabla1[[#This Row],[Capacidad x Coche (4xm2)]]</f>
        <v>0.18557203835630476</v>
      </c>
      <c r="BC2" s="15"/>
      <c r="BD2" s="35">
        <f>+Tabla1[[#This Row],[Pasajeros Pagos (PAX)]]*Tabla1[[#This Row],[PAX Recorrido Medio]]</f>
        <v>19450476.5</v>
      </c>
      <c r="BE2" s="36">
        <v>17.3</v>
      </c>
      <c r="BF2" s="34"/>
      <c r="BG2" s="35">
        <f>+Tabla1[[#This Row],[Pasajeros Pagos (PAX)]]*CN2</f>
        <v>1291902.8715793684</v>
      </c>
      <c r="BH2" s="124">
        <f t="shared" ref="BH2:BH18" si="0">(+AR2/BI2-1)*-1</f>
        <v>0.19999943075904192</v>
      </c>
      <c r="BI2" s="89">
        <f>(+AH2*CM2)*((+(20/(1-20/100))/100)+1)-1</f>
        <v>1405380.25</v>
      </c>
      <c r="BK2" s="85"/>
      <c r="BL2" s="10"/>
      <c r="BN2" s="47"/>
      <c r="BO2" s="81">
        <v>25.3</v>
      </c>
      <c r="BP2" s="75">
        <v>25.677</v>
      </c>
      <c r="BQ2" s="75">
        <f>+Tabla1[[#This Row],[Km. Línea (entre cabeceras) en Servicio]]*2</f>
        <v>51.353999999999999</v>
      </c>
      <c r="BR2" s="35">
        <v>23</v>
      </c>
      <c r="BT2" s="71">
        <f>+Tabla1[[#This Row],[Recaudación Vta. Boletos $]]/Tabla1[[#This Row],[Km. Línea (entre cabeceras) en Servicio]]</f>
        <v>0</v>
      </c>
      <c r="BU2" s="72">
        <f>+Tabla1[[#This Row],[Recaudación/Km. Línea (PESOS)]]/CP2</f>
        <v>0</v>
      </c>
      <c r="BV2" s="71">
        <f>+Tabla1[[#This Row],[Recaudación Vta. Boletos $]]/Tabla1[[#This Row],[Trenes Corridos (TC)]]</f>
        <v>0</v>
      </c>
      <c r="BW2" s="72">
        <f>+Tabla1[[#This Row],[Recaudación/Trenes Corridos (PESOS)]]/CP2</f>
        <v>0</v>
      </c>
      <c r="BX2" s="71">
        <f>+Tabla1[[#This Row],[Recaudación Vta. Boletos $]]/Tabla1[[#This Row],[Coches Kilómetro (CK) (5+6+7)]]</f>
        <v>0</v>
      </c>
      <c r="BY2" s="72">
        <f>+Tabla1[[#This Row],[Recaudación/Coche Kilómetro (PESOS)]]/CP2</f>
        <v>0</v>
      </c>
      <c r="BZ2" s="73">
        <f>+Tabla1[[#This Row],[Recaudación Vta. Boletos $]]/Tabla1[[#This Row],[PAX Kilómetro]]</f>
        <v>0</v>
      </c>
      <c r="CA2" s="74">
        <f>+Tabla1[[#This Row],[Recaudación/Pasajeros Kilómetro (PESOS)]]/CP2</f>
        <v>0</v>
      </c>
      <c r="CC2" s="72"/>
      <c r="CE2" s="75"/>
      <c r="CF2" s="35">
        <f>+Tabla1[[#This Row],[Pasajeros Pagos (PAX)]]/Tabla1[[#This Row],[Km. Línea (entre cabeceras) en Servicio]]</f>
        <v>43786.462592982047</v>
      </c>
      <c r="CG2" s="35">
        <f>+Tabla1[[#This Row],[Pasajeros Pagos (PAX)]]/Tabla1[[#This Row],[Cantidad de Estaciones en Servicio]]</f>
        <v>48882.82608695652</v>
      </c>
      <c r="CH2" s="35">
        <f>+Tabla1[[#This Row],[PAX Kilómetro]]/Tabla1[[#This Row],[Km. Línea (entre cabeceras) en Servicio]]</f>
        <v>757505.80285858945</v>
      </c>
      <c r="CI2" s="35">
        <f>+Tabla1[[#This Row],[Coches Kilómetro (CK) (5+6+7)]]/Tabla1[[#This Row],[Km. Línea (entre cabeceras) en Servicio]]</f>
        <v>27396</v>
      </c>
      <c r="CJ2" s="35">
        <f>+[1]!Urq_InfraMR[[#This Row],[Total Coches Eléctricos]]</f>
        <v>128</v>
      </c>
      <c r="CK2" s="35">
        <f>+Tabla1[[#This Row],[Pasajeros Pagos (PAX)]]/Tabla1[[#This Row],[Coches en Servicio]]</f>
        <v>8783.6328125</v>
      </c>
      <c r="CL2" s="37"/>
      <c r="CM2" s="12">
        <f>+Tabla1[[#This Row],[PAX x Tren]]</f>
        <v>246.23412176960142</v>
      </c>
      <c r="CN2" s="11">
        <v>1.1490679767317307</v>
      </c>
      <c r="CP2" s="10">
        <v>0.99909999999999999</v>
      </c>
      <c r="CQ2" s="68">
        <v>630</v>
      </c>
      <c r="CR2" s="110"/>
      <c r="CS2" s="110"/>
      <c r="CT2" s="110"/>
      <c r="CU2" s="110"/>
      <c r="CV2" s="110"/>
      <c r="CW2" s="110"/>
      <c r="CX2" s="110"/>
      <c r="CY2" s="110"/>
      <c r="CZ2" s="110"/>
      <c r="DA2" s="110"/>
      <c r="DB2" s="110"/>
      <c r="DC2" s="110"/>
      <c r="DD2" s="110"/>
      <c r="DE2" s="110"/>
      <c r="DF2" s="110"/>
      <c r="DG2" s="110"/>
      <c r="DH2" s="110"/>
      <c r="DI2" s="110"/>
      <c r="DJ2" s="110"/>
      <c r="DK2" s="110"/>
      <c r="EA2" s="2">
        <v>1993</v>
      </c>
      <c r="EB2" s="2" t="s">
        <v>8</v>
      </c>
    </row>
    <row r="3" spans="1:132" x14ac:dyDescent="0.2">
      <c r="A3" s="132" t="s">
        <v>195</v>
      </c>
      <c r="B3" s="2" t="s">
        <v>9</v>
      </c>
      <c r="C3" s="95">
        <v>34001</v>
      </c>
      <c r="D3" s="2" t="s">
        <v>127</v>
      </c>
      <c r="E3" s="4" t="s">
        <v>237</v>
      </c>
      <c r="F3" s="4" t="s">
        <v>238</v>
      </c>
      <c r="G3" s="4" t="s">
        <v>239</v>
      </c>
      <c r="J3" s="6">
        <f>+Tabla1[[#This Row],[Trenes Corridos (TC)]]*Tabla1[[#This Row],[Km. Línea (entre cabeceras) en Servicio]]</f>
        <v>115341.084</v>
      </c>
      <c r="K3" s="7">
        <f>+Tabla1[[#This Row],[TK Remolcados (1)]]+Tabla1[[#This Row],[TK Coche Motor (2)]]+Tabla1[[#This Row],[TK Eléctricos (3)]]</f>
        <v>115341.084</v>
      </c>
      <c r="L3" s="15"/>
      <c r="M3" s="6"/>
      <c r="N3" s="6"/>
      <c r="O3" s="6"/>
      <c r="P3" s="6">
        <f>Tabla1[[#This Row],[TK Eléctricos (3)]]*Tabla1[[#This Row],[Form. Media Trenes Eléctricos]]</f>
        <v>692046.50399999996</v>
      </c>
      <c r="Q3" s="7">
        <f>+Tabla1[[#This Row],[CK Eléctricos (7)]]+Tabla1[[#This Row],[CK Coche Motor (6)]]+Tabla1[[#This Row],[CK Remolcados (5)]]</f>
        <v>692046.50399999996</v>
      </c>
      <c r="R3" s="15"/>
      <c r="S3" s="128"/>
      <c r="T3" s="15"/>
      <c r="U3" s="9">
        <v>31.5</v>
      </c>
      <c r="W3" s="6"/>
      <c r="X3" s="6"/>
      <c r="Y3" s="9">
        <v>6</v>
      </c>
      <c r="AB3" s="6">
        <f>Tabla1[[#This Row],[Asientos Prom. x C. Eléctricos]]*Tabla1[[#This Row],[Trenes Corridos (TC)]]*Tabla1[[#This Row],[Form. Media Trenes Eléctricos]]</f>
        <v>1266744</v>
      </c>
      <c r="AE3" s="6">
        <v>47</v>
      </c>
      <c r="AF3" s="6">
        <v>4628</v>
      </c>
      <c r="AG3" s="6">
        <f>+Tabla1[[#This Row],[Trenes Programados]]-Tabla1[[#This Row],[Trenes Corridos (TC)]]</f>
        <v>136</v>
      </c>
      <c r="AH3" s="7">
        <v>4492</v>
      </c>
      <c r="AI3" s="15"/>
      <c r="AJ3" s="6">
        <v>4356</v>
      </c>
      <c r="AK3" s="6">
        <f>+Tabla1[[#This Row],[Trenes Corridos (TC)]]-Tabla1[[#This Row],[Trenes Puntuales]]</f>
        <v>136</v>
      </c>
      <c r="AL3" s="92">
        <f>+Tabla1[[#This Row],[Trenes Puntuales]]/Tabla1[[#This Row],[Trenes Programados]]</f>
        <v>0.94122731201382892</v>
      </c>
      <c r="AM3" s="92">
        <v>0.95</v>
      </c>
      <c r="AN3" s="92" t="str">
        <f>+IF(Tabla1[[#This Row],[Regularidad Absoluta]]&gt;=Tabla1[[#This Row],[RA 95%]],Tabla1[[#This Row],[Regularidad Absoluta]],"")</f>
        <v/>
      </c>
      <c r="AO3" s="92">
        <f>+Tabla1[[#This Row],[Trenes Puntuales]]/Tabla1[[#This Row],[Trenes Corridos (TC)]]</f>
        <v>0.96972395369545861</v>
      </c>
      <c r="AP3" s="92">
        <f>+Tabla1[[#This Row],[Trenes Corridos (TC)]]/Tabla1[[#This Row],[Trenes Programados]]</f>
        <v>0.9706136560069144</v>
      </c>
      <c r="AQ3" s="92"/>
      <c r="AR3" s="7">
        <v>1098852</v>
      </c>
      <c r="AS3" s="15">
        <v>0</v>
      </c>
      <c r="AT3" s="6">
        <f>+Tabla1[[#This Row],[Pasajeros Pagos (PAX)]]/Tabla1[[#This Row],[Indice Dia Habil]]</f>
        <v>45785.5</v>
      </c>
      <c r="AU3" s="15"/>
      <c r="AV3" s="6">
        <f>+Tabla1[[#This Row],[Pasajeros Pagos (PAX)]]/Tabla1[[#This Row],[Trenes Corridos (TC)]]</f>
        <v>244.62422083704362</v>
      </c>
      <c r="AW3" s="6">
        <f>+Tabla1[[#This Row],[PAX x Tren]]/Tabla1[[#This Row],[Form. Media Trenes Eléctricos]]</f>
        <v>40.770703472840601</v>
      </c>
      <c r="AY3" s="6">
        <v>149</v>
      </c>
      <c r="AZ3" s="9">
        <f>+Tabla1[[#This Row],[PAX Kilómetro]]/Tabla1[[#This Row],[Coches Kilómetro (CK) (5+6+7)]]</f>
        <v>27.469453989178742</v>
      </c>
      <c r="BB3" s="15">
        <f>+Tabla1[[#This Row],[Ocupación Media (PaxKm/CocheKm)]]/Tabla1[[#This Row],[Capacidad x Coche (4xm2)]]</f>
        <v>0.18435875160522647</v>
      </c>
      <c r="BC3" s="15"/>
      <c r="BD3" s="35">
        <f>+Tabla1[[#This Row],[Pasajeros Pagos (PAX)]]*Tabla1[[#This Row],[PAX Recorrido Medio]]</f>
        <v>19010139.600000001</v>
      </c>
      <c r="BE3" s="36">
        <v>17.3</v>
      </c>
      <c r="BF3" s="34"/>
      <c r="BG3" s="35">
        <f>+Tabla1[[#This Row],[Pasajeros Pagos (PAX)]]*CN3</f>
        <v>1274204.1165082448</v>
      </c>
      <c r="BH3" s="124">
        <f t="shared" si="0"/>
        <v>0.19999941757355322</v>
      </c>
      <c r="BI3" s="89">
        <f t="shared" ref="BI3:BI66" si="1">(+AH3*CM3)*((+(20/(1-20/100))/100)+1)-1</f>
        <v>1373564</v>
      </c>
      <c r="BK3" s="85"/>
      <c r="BL3" s="10"/>
      <c r="BN3" s="47"/>
      <c r="BO3" s="81">
        <v>24</v>
      </c>
      <c r="BP3" s="75">
        <v>25.677</v>
      </c>
      <c r="BQ3" s="75">
        <f>+Tabla1[[#This Row],[Km. Línea (entre cabeceras) en Servicio]]*2</f>
        <v>51.353999999999999</v>
      </c>
      <c r="BR3" s="35">
        <v>23</v>
      </c>
      <c r="BT3" s="71">
        <f>+Tabla1[[#This Row],[Recaudación Vta. Boletos $]]/Tabla1[[#This Row],[Km. Línea (entre cabeceras) en Servicio]]</f>
        <v>0</v>
      </c>
      <c r="BU3" s="72">
        <f>+Tabla1[[#This Row],[Recaudación/Km. Línea (PESOS)]]/CP3</f>
        <v>0</v>
      </c>
      <c r="BV3" s="71">
        <f>+Tabla1[[#This Row],[Recaudación Vta. Boletos $]]/Tabla1[[#This Row],[Trenes Corridos (TC)]]</f>
        <v>0</v>
      </c>
      <c r="BW3" s="72">
        <f>+Tabla1[[#This Row],[Recaudación/Trenes Corridos (PESOS)]]/CP3</f>
        <v>0</v>
      </c>
      <c r="BX3" s="71">
        <f>+Tabla1[[#This Row],[Recaudación Vta. Boletos $]]/Tabla1[[#This Row],[Coches Kilómetro (CK) (5+6+7)]]</f>
        <v>0</v>
      </c>
      <c r="BY3" s="72">
        <f>+Tabla1[[#This Row],[Recaudación/Coche Kilómetro (PESOS)]]/CP3</f>
        <v>0</v>
      </c>
      <c r="BZ3" s="73">
        <f>+Tabla1[[#This Row],[Recaudación Vta. Boletos $]]/Tabla1[[#This Row],[PAX Kilómetro]]</f>
        <v>0</v>
      </c>
      <c r="CA3" s="74">
        <f>+Tabla1[[#This Row],[Recaudación/Pasajeros Kilómetro (PESOS)]]/CP3</f>
        <v>0</v>
      </c>
      <c r="CC3" s="72"/>
      <c r="CE3" s="75"/>
      <c r="CF3" s="35">
        <f>+Tabla1[[#This Row],[Pasajeros Pagos (PAX)]]/Tabla1[[#This Row],[Km. Línea (entre cabeceras) en Servicio]]</f>
        <v>42795.186353545978</v>
      </c>
      <c r="CG3" s="35">
        <f>+Tabla1[[#This Row],[Pasajeros Pagos (PAX)]]/Tabla1[[#This Row],[Cantidad de Estaciones en Servicio]]</f>
        <v>47776.17391304348</v>
      </c>
      <c r="CH3" s="35">
        <f>+Tabla1[[#This Row],[PAX Kilómetro]]/Tabla1[[#This Row],[Km. Línea (entre cabeceras) en Servicio]]</f>
        <v>740356.72391634539</v>
      </c>
      <c r="CI3" s="35">
        <f>+Tabla1[[#This Row],[Coches Kilómetro (CK) (5+6+7)]]/Tabla1[[#This Row],[Km. Línea (entre cabeceras) en Servicio]]</f>
        <v>26952</v>
      </c>
      <c r="CJ3" s="35">
        <f>+[1]!Urq_InfraMR[[#This Row],[Total Coches Eléctricos]]</f>
        <v>128</v>
      </c>
      <c r="CK3" s="35">
        <f>+Tabla1[[#This Row],[Pasajeros Pagos (PAX)]]/Tabla1[[#This Row],[Coches en Servicio]]</f>
        <v>8584.78125</v>
      </c>
      <c r="CL3" s="37"/>
      <c r="CM3" s="12">
        <f>+Tabla1[[#This Row],[PAX x Tren]]</f>
        <v>244.62422083704362</v>
      </c>
      <c r="CN3" s="11">
        <v>1.1595775559477024</v>
      </c>
      <c r="CP3" s="10">
        <v>0.99909999999999999</v>
      </c>
      <c r="CQ3" s="68">
        <v>630</v>
      </c>
      <c r="CR3" s="110" t="s">
        <v>62</v>
      </c>
      <c r="CS3" s="111">
        <f>LOOKUP(2,1/(AR:AR&lt;&gt;""),AR:AR)</f>
        <v>1639355</v>
      </c>
      <c r="CT3" s="111">
        <f>LOOKUP(2,1/(AH:AH&lt;&gt;""),AH:AH)</f>
        <v>4795</v>
      </c>
      <c r="CU3" s="111">
        <f>LOOKUP(2,1/(AZ:AZ&lt;&gt;""),AZ:AZ)</f>
        <v>39.481411194914834</v>
      </c>
      <c r="CV3" s="112">
        <f>LOOKUP(2,1/(BB:BB&lt;&gt;""),BB:BB)</f>
        <v>0.26497591405983112</v>
      </c>
      <c r="CW3" s="112">
        <f>LOOKUP(2,1/(AL:AL&lt;&gt;""),AL:AL)</f>
        <v>0.8017926257893665</v>
      </c>
      <c r="CX3" s="112">
        <f>LOOKUP(2,1/(BJ:BJ&lt;&gt;""),BJ:BJ)</f>
        <v>6.0063196779865172E-3</v>
      </c>
      <c r="CY3" s="113">
        <f>LOOKUP(2,1/(BL:BL&lt;&gt;""),BL:BL)</f>
        <v>26.752188833413136</v>
      </c>
      <c r="CZ3" s="114">
        <f>LOOKUP(2,1/(BN:BN&lt;&gt;""),BN:BN)</f>
        <v>9.6182457875218008E-2</v>
      </c>
      <c r="DA3" s="111">
        <f>LOOKUP(2,1/(BI:BI&lt;&gt;""),BI:BI)</f>
        <v>2875834.0755774998</v>
      </c>
      <c r="DB3" s="112">
        <f>LOOKUP(2,1/(BH:BH&lt;&gt;""),BH:BH)</f>
        <v>0.4299549428383489</v>
      </c>
      <c r="DC3" s="112" t="str">
        <f>LOOKUP(2,1/(CL:CL&lt;&gt;""),CL:CL)</f>
        <v>Aumento de Tarifas 01/07/2023 (Resolución RESOL-2022-1017-APN-MTR)</v>
      </c>
      <c r="DD3" s="111">
        <f>LOOKUP(2,1/(AW:AW&lt;&gt;""),AW:AW)</f>
        <v>56.981404240528327</v>
      </c>
      <c r="DE3" s="111">
        <f>LOOKUP(2,1/(K:K&lt;&gt;""),K:K)</f>
        <v>123121.215</v>
      </c>
      <c r="DF3" s="111">
        <f>LOOKUP(2,1/(Q:Q&lt;&gt;""),Q:Q)</f>
        <v>738727.29</v>
      </c>
      <c r="DG3" s="112">
        <f>LOOKUP(2,1/(AP:AP&lt;&gt;""),AP:AP)</f>
        <v>0.97677734772866165</v>
      </c>
      <c r="DH3" s="111">
        <f>LOOKUP(2,1/(BR:BR&lt;&gt;""),BR:BR)</f>
        <v>23</v>
      </c>
      <c r="DI3" s="111">
        <f>LOOKUP(2,1/(BP:BP&lt;&gt;""),BP:BP)</f>
        <v>25.677</v>
      </c>
      <c r="DJ3" s="110"/>
      <c r="DK3" s="111">
        <f>LOOKUP(2,1/(AT:AT&lt;&gt;""),AT:AT)</f>
        <v>63052.115384615383</v>
      </c>
      <c r="EA3" s="2">
        <v>1993</v>
      </c>
      <c r="EB3" s="2" t="s">
        <v>9</v>
      </c>
    </row>
    <row r="4" spans="1:132" x14ac:dyDescent="0.2">
      <c r="A4" s="132" t="s">
        <v>195</v>
      </c>
      <c r="B4" s="2" t="s">
        <v>10</v>
      </c>
      <c r="C4" s="95">
        <v>34029</v>
      </c>
      <c r="D4" s="2" t="s">
        <v>127</v>
      </c>
      <c r="E4" s="4" t="s">
        <v>237</v>
      </c>
      <c r="F4" s="4" t="s">
        <v>238</v>
      </c>
      <c r="G4" s="4" t="s">
        <v>239</v>
      </c>
      <c r="J4" s="6">
        <f>+Tabla1[[#This Row],[Trenes Corridos (TC)]]*Tabla1[[#This Row],[Km. Línea (entre cabeceras) en Servicio]]</f>
        <v>124148.295</v>
      </c>
      <c r="K4" s="7">
        <f>+Tabla1[[#This Row],[TK Remolcados (1)]]+Tabla1[[#This Row],[TK Coche Motor (2)]]+Tabla1[[#This Row],[TK Eléctricos (3)]]</f>
        <v>124148.295</v>
      </c>
      <c r="L4" s="15"/>
      <c r="M4" s="6"/>
      <c r="N4" s="6"/>
      <c r="O4" s="6"/>
      <c r="P4" s="6">
        <f>Tabla1[[#This Row],[TK Eléctricos (3)]]*Tabla1[[#This Row],[Form. Media Trenes Eléctricos]]</f>
        <v>744889.77</v>
      </c>
      <c r="Q4" s="7">
        <f>+Tabla1[[#This Row],[CK Eléctricos (7)]]+Tabla1[[#This Row],[CK Coche Motor (6)]]+Tabla1[[#This Row],[CK Remolcados (5)]]</f>
        <v>744889.77</v>
      </c>
      <c r="R4" s="15"/>
      <c r="S4" s="128"/>
      <c r="T4" s="15"/>
      <c r="U4" s="9">
        <v>31.5</v>
      </c>
      <c r="W4" s="6"/>
      <c r="X4" s="6"/>
      <c r="Y4" s="9">
        <v>6</v>
      </c>
      <c r="AB4" s="6">
        <f>Tabla1[[#This Row],[Asientos Prom. x C. Eléctricos]]*Tabla1[[#This Row],[Trenes Corridos (TC)]]*Tabla1[[#This Row],[Form. Media Trenes Eléctricos]]</f>
        <v>1363470</v>
      </c>
      <c r="AE4" s="6">
        <v>47</v>
      </c>
      <c r="AF4" s="6">
        <v>5189</v>
      </c>
      <c r="AG4" s="6">
        <f>+Tabla1[[#This Row],[Trenes Programados]]-Tabla1[[#This Row],[Trenes Corridos (TC)]]</f>
        <v>354</v>
      </c>
      <c r="AH4" s="7">
        <v>4835</v>
      </c>
      <c r="AI4" s="15"/>
      <c r="AJ4" s="6">
        <v>4571</v>
      </c>
      <c r="AK4" s="6">
        <f>+Tabla1[[#This Row],[Trenes Corridos (TC)]]-Tabla1[[#This Row],[Trenes Puntuales]]</f>
        <v>264</v>
      </c>
      <c r="AL4" s="92">
        <f>+Tabla1[[#This Row],[Trenes Puntuales]]/Tabla1[[#This Row],[Trenes Programados]]</f>
        <v>0.88090190788205824</v>
      </c>
      <c r="AM4" s="92">
        <v>0.95</v>
      </c>
      <c r="AN4" s="92" t="str">
        <f>+IF(Tabla1[[#This Row],[Regularidad Absoluta]]&gt;=Tabla1[[#This Row],[RA 95%]],Tabla1[[#This Row],[Regularidad Absoluta]],"")</f>
        <v/>
      </c>
      <c r="AO4" s="92">
        <f>+Tabla1[[#This Row],[Trenes Puntuales]]/Tabla1[[#This Row],[Trenes Corridos (TC)]]</f>
        <v>0.94539813857290589</v>
      </c>
      <c r="AP4" s="92">
        <f>+Tabla1[[#This Row],[Trenes Corridos (TC)]]/Tabla1[[#This Row],[Trenes Programados]]</f>
        <v>0.93177876276739258</v>
      </c>
      <c r="AQ4" s="92"/>
      <c r="AR4" s="7">
        <v>1394122</v>
      </c>
      <c r="AS4" s="15">
        <v>0</v>
      </c>
      <c r="AT4" s="6">
        <f>+Tabla1[[#This Row],[Pasajeros Pagos (PAX)]]/Tabla1[[#This Row],[Indice Dia Habil]]</f>
        <v>53620.076923076922</v>
      </c>
      <c r="AU4" s="15"/>
      <c r="AV4" s="6">
        <f>+Tabla1[[#This Row],[Pasajeros Pagos (PAX)]]/Tabla1[[#This Row],[Trenes Corridos (TC)]]</f>
        <v>288.33960703205793</v>
      </c>
      <c r="AW4" s="6">
        <f>+Tabla1[[#This Row],[PAX x Tren]]/Tabla1[[#This Row],[Form. Media Trenes Eléctricos]]</f>
        <v>48.056601172009657</v>
      </c>
      <c r="AY4" s="6">
        <v>149</v>
      </c>
      <c r="AZ4" s="9">
        <f>+Tabla1[[#This Row],[PAX Kilómetro]]/Tabla1[[#This Row],[Coches Kilómetro (CK) (5+6+7)]]</f>
        <v>32.378361968912529</v>
      </c>
      <c r="BB4" s="15">
        <f>+Tabla1[[#This Row],[Ocupación Media (PaxKm/CocheKm)]]/Tabla1[[#This Row],[Capacidad x Coche (4xm2)]]</f>
        <v>0.21730444274437938</v>
      </c>
      <c r="BC4" s="15"/>
      <c r="BD4" s="35">
        <f>+Tabla1[[#This Row],[Pasajeros Pagos (PAX)]]*Tabla1[[#This Row],[PAX Recorrido Medio]]</f>
        <v>24118310.600000001</v>
      </c>
      <c r="BE4" s="36">
        <v>17.3</v>
      </c>
      <c r="BF4" s="34"/>
      <c r="BG4" s="35">
        <f>+Tabla1[[#This Row],[Pasajeros Pagos (PAX)]]*CN4</f>
        <v>1354523.6077640741</v>
      </c>
      <c r="BH4" s="124">
        <f t="shared" si="0"/>
        <v>0.19999954092943995</v>
      </c>
      <c r="BI4" s="89">
        <f t="shared" si="1"/>
        <v>1742651.5</v>
      </c>
      <c r="BK4" s="85"/>
      <c r="BL4" s="10"/>
      <c r="BN4" s="47"/>
      <c r="BO4" s="81">
        <v>26</v>
      </c>
      <c r="BP4" s="75">
        <v>25.677</v>
      </c>
      <c r="BQ4" s="75">
        <f>+Tabla1[[#This Row],[Km. Línea (entre cabeceras) en Servicio]]*2</f>
        <v>51.353999999999999</v>
      </c>
      <c r="BR4" s="35">
        <v>23</v>
      </c>
      <c r="BT4" s="71">
        <f>+Tabla1[[#This Row],[Recaudación Vta. Boletos $]]/Tabla1[[#This Row],[Km. Línea (entre cabeceras) en Servicio]]</f>
        <v>0</v>
      </c>
      <c r="BU4" s="72">
        <f>+Tabla1[[#This Row],[Recaudación/Km. Línea (PESOS)]]/CP4</f>
        <v>0</v>
      </c>
      <c r="BV4" s="71">
        <f>+Tabla1[[#This Row],[Recaudación Vta. Boletos $]]/Tabla1[[#This Row],[Trenes Corridos (TC)]]</f>
        <v>0</v>
      </c>
      <c r="BW4" s="72">
        <f>+Tabla1[[#This Row],[Recaudación/Trenes Corridos (PESOS)]]/CP4</f>
        <v>0</v>
      </c>
      <c r="BX4" s="71">
        <f>+Tabla1[[#This Row],[Recaudación Vta. Boletos $]]/Tabla1[[#This Row],[Coches Kilómetro (CK) (5+6+7)]]</f>
        <v>0</v>
      </c>
      <c r="BY4" s="72">
        <f>+Tabla1[[#This Row],[Recaudación/Coche Kilómetro (PESOS)]]/CP4</f>
        <v>0</v>
      </c>
      <c r="BZ4" s="73">
        <f>+Tabla1[[#This Row],[Recaudación Vta. Boletos $]]/Tabla1[[#This Row],[PAX Kilómetro]]</f>
        <v>0</v>
      </c>
      <c r="CA4" s="74">
        <f>+Tabla1[[#This Row],[Recaudación/Pasajeros Kilómetro (PESOS)]]/CP4</f>
        <v>0</v>
      </c>
      <c r="CC4" s="72"/>
      <c r="CE4" s="75"/>
      <c r="CF4" s="35">
        <f>+Tabla1[[#This Row],[Pasajeros Pagos (PAX)]]/Tabla1[[#This Row],[Km. Línea (entre cabeceras) en Servicio]]</f>
        <v>54294.582700471241</v>
      </c>
      <c r="CG4" s="35">
        <f>+Tabla1[[#This Row],[Pasajeros Pagos (PAX)]]/Tabla1[[#This Row],[Cantidad de Estaciones en Servicio]]</f>
        <v>60614</v>
      </c>
      <c r="CH4" s="35">
        <f>+Tabla1[[#This Row],[PAX Kilómetro]]/Tabla1[[#This Row],[Km. Línea (entre cabeceras) en Servicio]]</f>
        <v>939296.28071815253</v>
      </c>
      <c r="CI4" s="35">
        <f>+Tabla1[[#This Row],[Coches Kilómetro (CK) (5+6+7)]]/Tabla1[[#This Row],[Km. Línea (entre cabeceras) en Servicio]]</f>
        <v>29010</v>
      </c>
      <c r="CJ4" s="35">
        <f>+[1]!Urq_InfraMR[[#This Row],[Total Coches Eléctricos]]</f>
        <v>128</v>
      </c>
      <c r="CK4" s="35">
        <f>+Tabla1[[#This Row],[Pasajeros Pagos (PAX)]]/Tabla1[[#This Row],[Coches en Servicio]]</f>
        <v>10891.578125</v>
      </c>
      <c r="CL4" s="37"/>
      <c r="CM4" s="12">
        <f>+Tabla1[[#This Row],[PAX x Tren]]</f>
        <v>288.33960703205793</v>
      </c>
      <c r="CN4" s="11">
        <v>0.97159617864438996</v>
      </c>
      <c r="CP4" s="10">
        <v>0.99970000000000003</v>
      </c>
      <c r="CQ4" s="68">
        <v>630</v>
      </c>
      <c r="CR4" s="110" t="s">
        <v>61</v>
      </c>
      <c r="CS4" s="112">
        <f>LOOKUP(2,1/(AS:AS&lt;&gt;""),AS:AS)</f>
        <v>6.1244293567624064E-2</v>
      </c>
      <c r="CT4" s="112">
        <f>LOOKUP(2,1/(AI:AI&lt;&gt;""),AI:AI)</f>
        <v>8.2001682085786065E-3</v>
      </c>
      <c r="CU4" s="112">
        <f>LOOKUP(2,1/(BA:BA&lt;&gt;""),BA:BA)</f>
        <v>-9.8475822650710976E-3</v>
      </c>
      <c r="CV4" s="112"/>
      <c r="CW4" s="112">
        <f>LOOKUP(2,1/(AQ:AQ&lt;&gt;""),AQ:AQ)</f>
        <v>-6.4913376583641824E-2</v>
      </c>
      <c r="CX4" s="112"/>
      <c r="CY4" s="112">
        <f>+CY3/CY9-1</f>
        <v>1.7410526224734646</v>
      </c>
      <c r="CZ4" s="110"/>
      <c r="DA4" s="110"/>
      <c r="DB4" s="110"/>
      <c r="DC4" s="110"/>
      <c r="DD4" s="112">
        <f>LOOKUP(2,1/(AX:AX&lt;&gt;""),AX:AX)</f>
        <v>5.2612692431203145E-2</v>
      </c>
      <c r="DE4" s="110"/>
      <c r="DF4" s="110"/>
      <c r="DG4" s="112"/>
      <c r="DH4" s="110"/>
      <c r="DI4" s="110"/>
      <c r="DJ4" s="110"/>
      <c r="DK4" s="112">
        <f>LOOKUP(2,1/(AU:AU&lt;&gt;""),AU:AU)</f>
        <v>4.4917458281968248E-2</v>
      </c>
      <c r="EA4" s="2">
        <v>1993</v>
      </c>
      <c r="EB4" s="2" t="s">
        <v>10</v>
      </c>
    </row>
    <row r="5" spans="1:132" x14ac:dyDescent="0.2">
      <c r="A5" s="132" t="s">
        <v>195</v>
      </c>
      <c r="B5" s="2" t="s">
        <v>0</v>
      </c>
      <c r="C5" s="95">
        <v>34060</v>
      </c>
      <c r="D5" s="2" t="s">
        <v>127</v>
      </c>
      <c r="E5" s="4" t="s">
        <v>237</v>
      </c>
      <c r="F5" s="4" t="s">
        <v>238</v>
      </c>
      <c r="G5" s="4" t="s">
        <v>239</v>
      </c>
      <c r="J5" s="6">
        <f>+Tabla1[[#This Row],[Trenes Corridos (TC)]]*Tabla1[[#This Row],[Km. Línea (entre cabeceras) en Servicio]]</f>
        <v>118884.51</v>
      </c>
      <c r="K5" s="7">
        <f>+Tabla1[[#This Row],[TK Remolcados (1)]]+Tabla1[[#This Row],[TK Coche Motor (2)]]+Tabla1[[#This Row],[TK Eléctricos (3)]]</f>
        <v>118884.51</v>
      </c>
      <c r="L5" s="15"/>
      <c r="M5" s="6"/>
      <c r="N5" s="6"/>
      <c r="O5" s="6"/>
      <c r="P5" s="6">
        <f>Tabla1[[#This Row],[TK Eléctricos (3)]]*Tabla1[[#This Row],[Form. Media Trenes Eléctricos]]</f>
        <v>713307.05999999994</v>
      </c>
      <c r="Q5" s="7">
        <f>+Tabla1[[#This Row],[CK Eléctricos (7)]]+Tabla1[[#This Row],[CK Coche Motor (6)]]+Tabla1[[#This Row],[CK Remolcados (5)]]</f>
        <v>713307.05999999994</v>
      </c>
      <c r="R5" s="15"/>
      <c r="S5" s="128"/>
      <c r="T5" s="15"/>
      <c r="U5" s="9">
        <v>31.5</v>
      </c>
      <c r="W5" s="6"/>
      <c r="X5" s="6"/>
      <c r="Y5" s="9">
        <v>6</v>
      </c>
      <c r="AB5" s="6">
        <f>Tabla1[[#This Row],[Asientos Prom. x C. Eléctricos]]*Tabla1[[#This Row],[Trenes Corridos (TC)]]*Tabla1[[#This Row],[Form. Media Trenes Eléctricos]]</f>
        <v>1305660</v>
      </c>
      <c r="AE5" s="6">
        <v>47</v>
      </c>
      <c r="AF5" s="6">
        <v>4894</v>
      </c>
      <c r="AG5" s="6">
        <f>+Tabla1[[#This Row],[Trenes Programados]]-Tabla1[[#This Row],[Trenes Corridos (TC)]]</f>
        <v>264</v>
      </c>
      <c r="AH5" s="7">
        <v>4630</v>
      </c>
      <c r="AI5" s="15"/>
      <c r="AJ5" s="6">
        <v>4455</v>
      </c>
      <c r="AK5" s="6">
        <f>+Tabla1[[#This Row],[Trenes Corridos (TC)]]-Tabla1[[#This Row],[Trenes Puntuales]]</f>
        <v>175</v>
      </c>
      <c r="AL5" s="92">
        <f>+Tabla1[[#This Row],[Trenes Puntuales]]/Tabla1[[#This Row],[Trenes Programados]]</f>
        <v>0.91029832447895387</v>
      </c>
      <c r="AM5" s="92">
        <v>0.95</v>
      </c>
      <c r="AN5" s="92" t="str">
        <f>+IF(Tabla1[[#This Row],[Regularidad Absoluta]]&gt;=Tabla1[[#This Row],[RA 95%]],Tabla1[[#This Row],[Regularidad Absoluta]],"")</f>
        <v/>
      </c>
      <c r="AO5" s="92">
        <f>+Tabla1[[#This Row],[Trenes Puntuales]]/Tabla1[[#This Row],[Trenes Corridos (TC)]]</f>
        <v>0.96220302375809941</v>
      </c>
      <c r="AP5" s="92">
        <f>+Tabla1[[#This Row],[Trenes Corridos (TC)]]/Tabla1[[#This Row],[Trenes Programados]]</f>
        <v>0.9460563955864324</v>
      </c>
      <c r="AQ5" s="92"/>
      <c r="AR5" s="7">
        <v>1342097</v>
      </c>
      <c r="AS5" s="15">
        <v>0</v>
      </c>
      <c r="AT5" s="6">
        <f>+Tabla1[[#This Row],[Pasajeros Pagos (PAX)]]/Tabla1[[#This Row],[Indice Dia Habil]]</f>
        <v>51619.115384615383</v>
      </c>
      <c r="AU5" s="15"/>
      <c r="AV5" s="6">
        <f>+Tabla1[[#This Row],[Pasajeros Pagos (PAX)]]/Tabla1[[#This Row],[Trenes Corridos (TC)]]</f>
        <v>289.86976241900646</v>
      </c>
      <c r="AW5" s="6">
        <f>+Tabla1[[#This Row],[PAX x Tren]]/Tabla1[[#This Row],[Form. Media Trenes Eléctricos]]</f>
        <v>48.311627069834408</v>
      </c>
      <c r="AY5" s="6">
        <v>149</v>
      </c>
      <c r="AZ5" s="9">
        <f>+Tabla1[[#This Row],[PAX Kilómetro]]/Tabla1[[#This Row],[Coches Kilómetro (CK) (5+6+7)]]</f>
        <v>32.550186871836097</v>
      </c>
      <c r="BB5" s="15">
        <f>+Tabla1[[#This Row],[Ocupación Media (PaxKm/CocheKm)]]/Tabla1[[#This Row],[Capacidad x Coche (4xm2)]]</f>
        <v>0.2184576300123228</v>
      </c>
      <c r="BC5" s="15"/>
      <c r="BD5" s="35">
        <f>+Tabla1[[#This Row],[Pasajeros Pagos (PAX)]]*Tabla1[[#This Row],[PAX Recorrido Medio]]</f>
        <v>23218278.100000001</v>
      </c>
      <c r="BE5" s="36">
        <v>17.3</v>
      </c>
      <c r="BF5" s="34"/>
      <c r="BG5" s="35">
        <f>+Tabla1[[#This Row],[Pasajeros Pagos (PAX)]]*CN5</f>
        <v>1323885.3648686183</v>
      </c>
      <c r="BH5" s="124">
        <f t="shared" si="0"/>
        <v>0.19999952313403468</v>
      </c>
      <c r="BI5" s="89">
        <f t="shared" si="1"/>
        <v>1677620.25</v>
      </c>
      <c r="BK5" s="85"/>
      <c r="BL5" s="10"/>
      <c r="BN5" s="47"/>
      <c r="BO5" s="81">
        <v>26</v>
      </c>
      <c r="BP5" s="75">
        <v>25.677</v>
      </c>
      <c r="BQ5" s="75">
        <f>+Tabla1[[#This Row],[Km. Línea (entre cabeceras) en Servicio]]*2</f>
        <v>51.353999999999999</v>
      </c>
      <c r="BR5" s="35">
        <v>23</v>
      </c>
      <c r="BT5" s="71">
        <f>+Tabla1[[#This Row],[Recaudación Vta. Boletos $]]/Tabla1[[#This Row],[Km. Línea (entre cabeceras) en Servicio]]</f>
        <v>0</v>
      </c>
      <c r="BU5" s="72">
        <f>+Tabla1[[#This Row],[Recaudación/Km. Línea (PESOS)]]/CP5</f>
        <v>0</v>
      </c>
      <c r="BV5" s="71">
        <f>+Tabla1[[#This Row],[Recaudación Vta. Boletos $]]/Tabla1[[#This Row],[Trenes Corridos (TC)]]</f>
        <v>0</v>
      </c>
      <c r="BW5" s="72">
        <f>+Tabla1[[#This Row],[Recaudación/Trenes Corridos (PESOS)]]/CP5</f>
        <v>0</v>
      </c>
      <c r="BX5" s="71">
        <f>+Tabla1[[#This Row],[Recaudación Vta. Boletos $]]/Tabla1[[#This Row],[Coches Kilómetro (CK) (5+6+7)]]</f>
        <v>0</v>
      </c>
      <c r="BY5" s="72">
        <f>+Tabla1[[#This Row],[Recaudación/Coche Kilómetro (PESOS)]]/CP5</f>
        <v>0</v>
      </c>
      <c r="BZ5" s="73">
        <f>+Tabla1[[#This Row],[Recaudación Vta. Boletos $]]/Tabla1[[#This Row],[PAX Kilómetro]]</f>
        <v>0</v>
      </c>
      <c r="CA5" s="74">
        <f>+Tabla1[[#This Row],[Recaudación/Pasajeros Kilómetro (PESOS)]]/CP5</f>
        <v>0</v>
      </c>
      <c r="CC5" s="72"/>
      <c r="CE5" s="75"/>
      <c r="CF5" s="35">
        <f>+Tabla1[[#This Row],[Pasajeros Pagos (PAX)]]/Tabla1[[#This Row],[Km. Línea (entre cabeceras) en Servicio]]</f>
        <v>52268.450364139113</v>
      </c>
      <c r="CG5" s="35">
        <f>+Tabla1[[#This Row],[Pasajeros Pagos (PAX)]]/Tabla1[[#This Row],[Cantidad de Estaciones en Servicio]]</f>
        <v>58352.043478260872</v>
      </c>
      <c r="CH5" s="35">
        <f>+Tabla1[[#This Row],[PAX Kilómetro]]/Tabla1[[#This Row],[Km. Línea (entre cabeceras) en Servicio]]</f>
        <v>904244.1912996067</v>
      </c>
      <c r="CI5" s="35">
        <f>+Tabla1[[#This Row],[Coches Kilómetro (CK) (5+6+7)]]/Tabla1[[#This Row],[Km. Línea (entre cabeceras) en Servicio]]</f>
        <v>27779.999999999996</v>
      </c>
      <c r="CJ5" s="35">
        <f>+[1]!Urq_InfraMR[[#This Row],[Total Coches Eléctricos]]</f>
        <v>128</v>
      </c>
      <c r="CK5" s="35">
        <f>+Tabla1[[#This Row],[Pasajeros Pagos (PAX)]]/Tabla1[[#This Row],[Coches en Servicio]]</f>
        <v>10485.1328125</v>
      </c>
      <c r="CL5" s="37"/>
      <c r="CM5" s="12">
        <f>+Tabla1[[#This Row],[PAX x Tren]]</f>
        <v>289.86976241900646</v>
      </c>
      <c r="CN5" s="11">
        <v>0.98643046282691815</v>
      </c>
      <c r="CP5" s="10">
        <v>0.99780000000000002</v>
      </c>
      <c r="CQ5" s="68">
        <v>630</v>
      </c>
      <c r="CR5" s="110" t="s">
        <v>12</v>
      </c>
      <c r="CS5" s="115">
        <f>LOOKUP(2,1/(AR:AR&lt;&gt;""),A:A)</f>
        <v>2023</v>
      </c>
      <c r="CT5" s="115">
        <f>LOOKUP(2,1/(AH:AH&lt;&gt;""),A:A)</f>
        <v>2023</v>
      </c>
      <c r="CU5" s="115">
        <f>LOOKUP(2,1/(AZ:AZ&lt;&gt;""),A:A)</f>
        <v>2023</v>
      </c>
      <c r="CV5" s="115">
        <f>LOOKUP(2,1/(BB:BB&lt;&gt;""),A:A)</f>
        <v>2023</v>
      </c>
      <c r="CW5" s="115">
        <f>LOOKUP(2,1/(AL:AL&lt;&gt;""),A:A)</f>
        <v>2023</v>
      </c>
      <c r="CX5" s="115">
        <f>LOOKUP(2,1/(BJ:BJ&lt;&gt;""),A:A)</f>
        <v>2023</v>
      </c>
      <c r="CY5" s="115">
        <f>LOOKUP(2,1/(BL:BL&lt;&gt;""),A:A)</f>
        <v>2023</v>
      </c>
      <c r="CZ5" s="115">
        <f>LOOKUP(2,1/(BN:BN&lt;&gt;""),A:A)</f>
        <v>2023</v>
      </c>
      <c r="DA5" s="115">
        <f>LOOKUP(2,1/(BI:BI&lt;&gt;""),A:A)</f>
        <v>2023</v>
      </c>
      <c r="DB5" s="115">
        <f>LOOKUP(2,1/(BH:BH&lt;&gt;""),A:A)</f>
        <v>2023</v>
      </c>
      <c r="DC5" s="115">
        <f>LOOKUP(2,1/(CL:CL&lt;&gt;""),A:A)</f>
        <v>2023</v>
      </c>
      <c r="DD5" s="115">
        <f>LOOKUP(2,1/(AW:AW&lt;&gt;""),A:A)</f>
        <v>2023</v>
      </c>
      <c r="DE5" s="115">
        <f>LOOKUP(2,1/(K:K&lt;&gt;""),A:A)</f>
        <v>2023</v>
      </c>
      <c r="DF5" s="115">
        <f>LOOKUP(2,1/(Q:Q&lt;&gt;""),A:A)</f>
        <v>2023</v>
      </c>
      <c r="DG5" s="115">
        <f>LOOKUP(2,1/(AP:AP&lt;&gt;""),A:A)</f>
        <v>2023</v>
      </c>
      <c r="DH5" s="110"/>
      <c r="DI5" s="110"/>
      <c r="DJ5" s="110"/>
      <c r="DK5" s="115">
        <f>LOOKUP(2,1/(AT:AT&lt;&gt;""),A:A)</f>
        <v>2023</v>
      </c>
      <c r="EA5" s="2">
        <v>1993</v>
      </c>
      <c r="EB5" s="2" t="s">
        <v>0</v>
      </c>
    </row>
    <row r="6" spans="1:132" x14ac:dyDescent="0.2">
      <c r="A6" s="132" t="s">
        <v>195</v>
      </c>
      <c r="B6" s="2" t="s">
        <v>1</v>
      </c>
      <c r="C6" s="95">
        <v>34090</v>
      </c>
      <c r="D6" s="2" t="s">
        <v>127</v>
      </c>
      <c r="E6" s="4" t="s">
        <v>237</v>
      </c>
      <c r="F6" s="4" t="s">
        <v>238</v>
      </c>
      <c r="G6" s="4" t="s">
        <v>239</v>
      </c>
      <c r="J6" s="6">
        <f>+Tabla1[[#This Row],[Trenes Corridos (TC)]]*Tabla1[[#This Row],[Km. Línea (entre cabeceras) en Servicio]]</f>
        <v>121144.086</v>
      </c>
      <c r="K6" s="7">
        <f>+Tabla1[[#This Row],[TK Remolcados (1)]]+Tabla1[[#This Row],[TK Coche Motor (2)]]+Tabla1[[#This Row],[TK Eléctricos (3)]]</f>
        <v>121144.086</v>
      </c>
      <c r="L6" s="15"/>
      <c r="M6" s="6"/>
      <c r="N6" s="6"/>
      <c r="O6" s="6"/>
      <c r="P6" s="6">
        <f>Tabla1[[#This Row],[TK Eléctricos (3)]]*Tabla1[[#This Row],[Form. Media Trenes Eléctricos]]</f>
        <v>726864.51599999995</v>
      </c>
      <c r="Q6" s="7">
        <f>+Tabla1[[#This Row],[CK Eléctricos (7)]]+Tabla1[[#This Row],[CK Coche Motor (6)]]+Tabla1[[#This Row],[CK Remolcados (5)]]</f>
        <v>726864.51599999995</v>
      </c>
      <c r="R6" s="15"/>
      <c r="S6" s="128"/>
      <c r="T6" s="15"/>
      <c r="U6" s="9">
        <v>31.5</v>
      </c>
      <c r="W6" s="6"/>
      <c r="X6" s="6"/>
      <c r="Y6" s="9">
        <v>6</v>
      </c>
      <c r="AB6" s="6">
        <f>Tabla1[[#This Row],[Asientos Prom. x C. Eléctricos]]*Tabla1[[#This Row],[Trenes Corridos (TC)]]*Tabla1[[#This Row],[Form. Media Trenes Eléctricos]]</f>
        <v>1330476</v>
      </c>
      <c r="AE6" s="6">
        <v>47</v>
      </c>
      <c r="AF6" s="6">
        <v>4867</v>
      </c>
      <c r="AG6" s="6">
        <f>+Tabla1[[#This Row],[Trenes Programados]]-Tabla1[[#This Row],[Trenes Corridos (TC)]]</f>
        <v>149</v>
      </c>
      <c r="AH6" s="7">
        <v>4718</v>
      </c>
      <c r="AI6" s="15"/>
      <c r="AJ6" s="6">
        <v>4590</v>
      </c>
      <c r="AK6" s="6">
        <f>+Tabla1[[#This Row],[Trenes Corridos (TC)]]-Tabla1[[#This Row],[Trenes Puntuales]]</f>
        <v>128</v>
      </c>
      <c r="AL6" s="92">
        <f>+Tabla1[[#This Row],[Trenes Puntuales]]/Tabla1[[#This Row],[Trenes Programados]]</f>
        <v>0.94308608999383603</v>
      </c>
      <c r="AM6" s="92">
        <v>0.95</v>
      </c>
      <c r="AN6" s="92" t="str">
        <f>+IF(Tabla1[[#This Row],[Regularidad Absoluta]]&gt;=Tabla1[[#This Row],[RA 95%]],Tabla1[[#This Row],[Regularidad Absoluta]],"")</f>
        <v/>
      </c>
      <c r="AO6" s="92">
        <f>+Tabla1[[#This Row],[Trenes Puntuales]]/Tabla1[[#This Row],[Trenes Corridos (TC)]]</f>
        <v>0.97286986011021614</v>
      </c>
      <c r="AP6" s="92">
        <f>+Tabla1[[#This Row],[Trenes Corridos (TC)]]/Tabla1[[#This Row],[Trenes Programados]]</f>
        <v>0.96938565851654002</v>
      </c>
      <c r="AQ6" s="92"/>
      <c r="AR6" s="7">
        <v>1469583</v>
      </c>
      <c r="AS6" s="15">
        <v>0</v>
      </c>
      <c r="AT6" s="6">
        <f>+Tabla1[[#This Row],[Pasajeros Pagos (PAX)]]/Tabla1[[#This Row],[Indice Dia Habil]]</f>
        <v>57405.5859375</v>
      </c>
      <c r="AU6" s="15"/>
      <c r="AV6" s="6">
        <f>+Tabla1[[#This Row],[Pasajeros Pagos (PAX)]]/Tabla1[[#This Row],[Trenes Corridos (TC)]]</f>
        <v>311.48431538787622</v>
      </c>
      <c r="AW6" s="6">
        <f>+Tabla1[[#This Row],[PAX x Tren]]/Tabla1[[#This Row],[Form. Media Trenes Eléctricos]]</f>
        <v>51.914052564646035</v>
      </c>
      <c r="AY6" s="6">
        <v>149</v>
      </c>
      <c r="AZ6" s="9">
        <f>+Tabla1[[#This Row],[PAX Kilómetro]]/Tabla1[[#This Row],[Coches Kilómetro (CK) (5+6+7)]]</f>
        <v>34.977338060068412</v>
      </c>
      <c r="BB6" s="15">
        <f>+Tabla1[[#This Row],[Ocupación Media (PaxKm/CocheKm)]]/Tabla1[[#This Row],[Capacidad x Coche (4xm2)]]</f>
        <v>0.23474723530247257</v>
      </c>
      <c r="BC6" s="15"/>
      <c r="BD6" s="35">
        <f>+Tabla1[[#This Row],[Pasajeros Pagos (PAX)]]*Tabla1[[#This Row],[PAX Recorrido Medio]]</f>
        <v>25423785.900000002</v>
      </c>
      <c r="BE6" s="36">
        <v>17.3</v>
      </c>
      <c r="BF6" s="34"/>
      <c r="BG6" s="35">
        <f>+Tabla1[[#This Row],[Pasajeros Pagos (PAX)]]*CN6</f>
        <v>1401553.6347301377</v>
      </c>
      <c r="BH6" s="124">
        <f t="shared" si="0"/>
        <v>0.19999956450207412</v>
      </c>
      <c r="BI6" s="89">
        <f t="shared" si="1"/>
        <v>1836977.75</v>
      </c>
      <c r="BK6" s="85"/>
      <c r="BL6" s="10"/>
      <c r="BN6" s="47"/>
      <c r="BO6" s="81">
        <v>25.6</v>
      </c>
      <c r="BP6" s="75">
        <v>25.677</v>
      </c>
      <c r="BQ6" s="75">
        <f>+Tabla1[[#This Row],[Km. Línea (entre cabeceras) en Servicio]]*2</f>
        <v>51.353999999999999</v>
      </c>
      <c r="BR6" s="35">
        <v>23</v>
      </c>
      <c r="BT6" s="71">
        <f>+Tabla1[[#This Row],[Recaudación Vta. Boletos $]]/Tabla1[[#This Row],[Km. Línea (entre cabeceras) en Servicio]]</f>
        <v>0</v>
      </c>
      <c r="BU6" s="72">
        <f>+Tabla1[[#This Row],[Recaudación/Km. Línea (PESOS)]]/CP6</f>
        <v>0</v>
      </c>
      <c r="BV6" s="71">
        <f>+Tabla1[[#This Row],[Recaudación Vta. Boletos $]]/Tabla1[[#This Row],[Trenes Corridos (TC)]]</f>
        <v>0</v>
      </c>
      <c r="BW6" s="72">
        <f>+Tabla1[[#This Row],[Recaudación/Trenes Corridos (PESOS)]]/CP6</f>
        <v>0</v>
      </c>
      <c r="BX6" s="71">
        <f>+Tabla1[[#This Row],[Recaudación Vta. Boletos $]]/Tabla1[[#This Row],[Coches Kilómetro (CK) (5+6+7)]]</f>
        <v>0</v>
      </c>
      <c r="BY6" s="72">
        <f>+Tabla1[[#This Row],[Recaudación/Coche Kilómetro (PESOS)]]/CP6</f>
        <v>0</v>
      </c>
      <c r="BZ6" s="73">
        <f>+Tabla1[[#This Row],[Recaudación Vta. Boletos $]]/Tabla1[[#This Row],[PAX Kilómetro]]</f>
        <v>0</v>
      </c>
      <c r="CA6" s="74">
        <f>+Tabla1[[#This Row],[Recaudación/Pasajeros Kilómetro (PESOS)]]/CP6</f>
        <v>0</v>
      </c>
      <c r="CC6" s="72"/>
      <c r="CE6" s="75"/>
      <c r="CF6" s="35">
        <f>+Tabla1[[#This Row],[Pasajeros Pagos (PAX)]]/Tabla1[[#This Row],[Km. Línea (entre cabeceras) en Servicio]]</f>
        <v>57233.438485804414</v>
      </c>
      <c r="CG6" s="35">
        <f>+Tabla1[[#This Row],[Pasajeros Pagos (PAX)]]/Tabla1[[#This Row],[Cantidad de Estaciones en Servicio]]</f>
        <v>63894.913043478264</v>
      </c>
      <c r="CH6" s="35">
        <f>+Tabla1[[#This Row],[PAX Kilómetro]]/Tabla1[[#This Row],[Km. Línea (entre cabeceras) en Servicio]]</f>
        <v>990138.48580441647</v>
      </c>
      <c r="CI6" s="35">
        <f>+Tabla1[[#This Row],[Coches Kilómetro (CK) (5+6+7)]]/Tabla1[[#This Row],[Km. Línea (entre cabeceras) en Servicio]]</f>
        <v>28308</v>
      </c>
      <c r="CJ6" s="35">
        <f>+[1]!Urq_InfraMR[[#This Row],[Total Coches Eléctricos]]</f>
        <v>128</v>
      </c>
      <c r="CK6" s="35">
        <f>+Tabla1[[#This Row],[Pasajeros Pagos (PAX)]]/Tabla1[[#This Row],[Coches en Servicio]]</f>
        <v>11481.1171875</v>
      </c>
      <c r="CL6" s="37"/>
      <c r="CM6" s="12">
        <f>+Tabla1[[#This Row],[PAX x Tren]]</f>
        <v>311.48431538787622</v>
      </c>
      <c r="CN6" s="11">
        <v>0.95370838852255202</v>
      </c>
      <c r="CP6" s="10">
        <v>1.0001</v>
      </c>
      <c r="CQ6" s="68">
        <v>636.93560679380664</v>
      </c>
      <c r="CR6" s="110" t="s">
        <v>48</v>
      </c>
      <c r="CS6" s="116" t="str">
        <f>LOOKUP(2,1/(AR:AR&lt;&gt;""),B:B)</f>
        <v>Julio</v>
      </c>
      <c r="CT6" s="116" t="str">
        <f>LOOKUP(2,1/(AH:AH&lt;&gt;""),B:B)</f>
        <v>Julio</v>
      </c>
      <c r="CU6" s="116" t="str">
        <f>LOOKUP(2,1/(AZ:AZ&lt;&gt;""),B:B)</f>
        <v>Julio</v>
      </c>
      <c r="CV6" s="116" t="str">
        <f>LOOKUP(2,1/(BB:BB&lt;&gt;""),B:B)</f>
        <v>Julio</v>
      </c>
      <c r="CW6" s="116" t="str">
        <f>LOOKUP(2,1/(AL:AL&lt;&gt;""),B:B)</f>
        <v>Julio</v>
      </c>
      <c r="CX6" s="116" t="str">
        <f>LOOKUP(2,1/(BJ:BJ&lt;&gt;""),B:B)</f>
        <v>Julio</v>
      </c>
      <c r="CY6" s="115" t="str">
        <f>LOOKUP(2,1/(BL:BL&lt;&gt;""),B:B)</f>
        <v>Julio</v>
      </c>
      <c r="CZ6" s="115" t="str">
        <f>LOOKUP(2,1/(BN:BN&lt;&gt;""),B:B)</f>
        <v>Julio</v>
      </c>
      <c r="DA6" s="115" t="str">
        <f>LOOKUP(2,1/(BI:BI&lt;&gt;""),B:B)</f>
        <v>Julio</v>
      </c>
      <c r="DB6" s="115" t="str">
        <f>LOOKUP(2,1/(BH:BH&lt;&gt;""),B:B)</f>
        <v>Julio</v>
      </c>
      <c r="DC6" s="115" t="str">
        <f>LOOKUP(2,1/(CL:CL&lt;&gt;""),B:B)</f>
        <v>Julio</v>
      </c>
      <c r="DD6" s="115" t="str">
        <f>LOOKUP(2,1/(AW:AW&lt;&gt;""),B:B)</f>
        <v>Julio</v>
      </c>
      <c r="DE6" s="115" t="str">
        <f>LOOKUP(2,1/(K:K&lt;&gt;""),B:B)</f>
        <v>Julio</v>
      </c>
      <c r="DF6" s="115" t="str">
        <f>LOOKUP(2,1/(Q:Q&lt;&gt;""),B:B)</f>
        <v>Julio</v>
      </c>
      <c r="DG6" s="115" t="str">
        <f>LOOKUP(2,1/(AP:AP&lt;&gt;""),B:B)</f>
        <v>Julio</v>
      </c>
      <c r="DH6" s="110"/>
      <c r="DI6" s="110"/>
      <c r="DJ6" s="110"/>
      <c r="DK6" s="116" t="str">
        <f>LOOKUP(2,1/(AT:AT&lt;&gt;""),B:B)</f>
        <v>Julio</v>
      </c>
      <c r="EA6" s="2">
        <v>1993</v>
      </c>
      <c r="EB6" s="2" t="s">
        <v>1</v>
      </c>
    </row>
    <row r="7" spans="1:132" ht="12.75" customHeight="1" x14ac:dyDescent="0.2">
      <c r="A7" s="132" t="s">
        <v>195</v>
      </c>
      <c r="B7" s="2" t="s">
        <v>2</v>
      </c>
      <c r="C7" s="95">
        <v>34121</v>
      </c>
      <c r="D7" s="2" t="s">
        <v>127</v>
      </c>
      <c r="E7" s="4" t="s">
        <v>237</v>
      </c>
      <c r="F7" s="4" t="s">
        <v>238</v>
      </c>
      <c r="G7" s="4" t="s">
        <v>239</v>
      </c>
      <c r="J7" s="6">
        <f>+Tabla1[[#This Row],[Trenes Corridos (TC)]]*Tabla1[[#This Row],[Km. Línea (entre cabeceras) en Servicio]]</f>
        <v>117215.505</v>
      </c>
      <c r="K7" s="7">
        <f>+Tabla1[[#This Row],[TK Remolcados (1)]]+Tabla1[[#This Row],[TK Coche Motor (2)]]+Tabla1[[#This Row],[TK Eléctricos (3)]]</f>
        <v>117215.505</v>
      </c>
      <c r="L7" s="15"/>
      <c r="M7" s="6"/>
      <c r="N7" s="6"/>
      <c r="O7" s="6"/>
      <c r="P7" s="6">
        <f>Tabla1[[#This Row],[TK Eléctricos (3)]]*Tabla1[[#This Row],[Form. Media Trenes Eléctricos]]</f>
        <v>703293.03</v>
      </c>
      <c r="Q7" s="7">
        <f>+Tabla1[[#This Row],[CK Eléctricos (7)]]+Tabla1[[#This Row],[CK Coche Motor (6)]]+Tabla1[[#This Row],[CK Remolcados (5)]]</f>
        <v>703293.03</v>
      </c>
      <c r="R7" s="15"/>
      <c r="S7" s="128"/>
      <c r="T7" s="15"/>
      <c r="U7" s="9">
        <v>31.5</v>
      </c>
      <c r="W7" s="6"/>
      <c r="X7" s="6"/>
      <c r="Y7" s="9">
        <v>6</v>
      </c>
      <c r="AB7" s="6">
        <f>Tabla1[[#This Row],[Asientos Prom. x C. Eléctricos]]*Tabla1[[#This Row],[Trenes Corridos (TC)]]*Tabla1[[#This Row],[Form. Media Trenes Eléctricos]]</f>
        <v>1287330</v>
      </c>
      <c r="AE7" s="6">
        <v>47</v>
      </c>
      <c r="AF7" s="6">
        <v>4894</v>
      </c>
      <c r="AG7" s="6">
        <f>+Tabla1[[#This Row],[Trenes Programados]]-Tabla1[[#This Row],[Trenes Corridos (TC)]]</f>
        <v>329</v>
      </c>
      <c r="AH7" s="7">
        <v>4565</v>
      </c>
      <c r="AI7" s="15"/>
      <c r="AJ7" s="6">
        <v>4385</v>
      </c>
      <c r="AK7" s="6">
        <f>+Tabla1[[#This Row],[Trenes Corridos (TC)]]-Tabla1[[#This Row],[Trenes Puntuales]]</f>
        <v>180</v>
      </c>
      <c r="AL7" s="92">
        <f>+Tabla1[[#This Row],[Trenes Puntuales]]/Tabla1[[#This Row],[Trenes Programados]]</f>
        <v>0.89599509603596239</v>
      </c>
      <c r="AM7" s="92">
        <v>0.95</v>
      </c>
      <c r="AN7" s="92" t="str">
        <f>+IF(Tabla1[[#This Row],[Regularidad Absoluta]]&gt;=Tabla1[[#This Row],[RA 95%]],Tabla1[[#This Row],[Regularidad Absoluta]],"")</f>
        <v/>
      </c>
      <c r="AO7" s="92">
        <f>+Tabla1[[#This Row],[Trenes Puntuales]]/Tabla1[[#This Row],[Trenes Corridos (TC)]]</f>
        <v>0.96056955093099672</v>
      </c>
      <c r="AP7" s="92">
        <f>+Tabla1[[#This Row],[Trenes Corridos (TC)]]/Tabla1[[#This Row],[Trenes Programados]]</f>
        <v>0.93277482631794029</v>
      </c>
      <c r="AQ7" s="92"/>
      <c r="AR7" s="7">
        <v>1451832</v>
      </c>
      <c r="AS7" s="15">
        <v>0</v>
      </c>
      <c r="AT7" s="6">
        <f>+Tabla1[[#This Row],[Pasajeros Pagos (PAX)]]/Tabla1[[#This Row],[Indice Dia Habil]]</f>
        <v>57384.664031620552</v>
      </c>
      <c r="AU7" s="15"/>
      <c r="AV7" s="6">
        <f>+Tabla1[[#This Row],[Pasajeros Pagos (PAX)]]/Tabla1[[#This Row],[Trenes Corridos (TC)]]</f>
        <v>318.0354874041621</v>
      </c>
      <c r="AW7" s="6">
        <f>+Tabla1[[#This Row],[PAX x Tren]]/Tabla1[[#This Row],[Form. Media Trenes Eléctricos]]</f>
        <v>53.00591456736035</v>
      </c>
      <c r="AY7" s="6">
        <v>149</v>
      </c>
      <c r="AZ7" s="9">
        <f>+Tabla1[[#This Row],[PAX Kilómetro]]/Tabla1[[#This Row],[Coches Kilómetro (CK) (5+6+7)]]</f>
        <v>35.712985240305883</v>
      </c>
      <c r="BB7" s="15">
        <f>+Tabla1[[#This Row],[Ocupación Media (PaxKm/CocheKm)]]/Tabla1[[#This Row],[Capacidad x Coche (4xm2)]]</f>
        <v>0.23968446470003948</v>
      </c>
      <c r="BC7" s="15"/>
      <c r="BD7" s="35">
        <f>+Tabla1[[#This Row],[Pasajeros Pagos (PAX)]]*Tabla1[[#This Row],[PAX Recorrido Medio]]</f>
        <v>25116693.600000001</v>
      </c>
      <c r="BE7" s="36">
        <v>17.3</v>
      </c>
      <c r="BF7" s="34"/>
      <c r="BG7" s="35">
        <f>+Tabla1[[#This Row],[Pasajeros Pagos (PAX)]]*CN7</f>
        <v>1454319.481442207</v>
      </c>
      <c r="BH7" s="124">
        <f t="shared" si="0"/>
        <v>0.19999955917740297</v>
      </c>
      <c r="BI7" s="89">
        <f t="shared" si="1"/>
        <v>1814789</v>
      </c>
      <c r="BK7" s="85"/>
      <c r="BL7" s="10"/>
      <c r="BN7" s="47"/>
      <c r="BO7" s="81">
        <v>25.3</v>
      </c>
      <c r="BP7" s="75">
        <v>25.677</v>
      </c>
      <c r="BQ7" s="75">
        <f>+Tabla1[[#This Row],[Km. Línea (entre cabeceras) en Servicio]]*2</f>
        <v>51.353999999999999</v>
      </c>
      <c r="BR7" s="35">
        <v>23</v>
      </c>
      <c r="BT7" s="71">
        <f>+Tabla1[[#This Row],[Recaudación Vta. Boletos $]]/Tabla1[[#This Row],[Km. Línea (entre cabeceras) en Servicio]]</f>
        <v>0</v>
      </c>
      <c r="BU7" s="72">
        <f>+Tabla1[[#This Row],[Recaudación/Km. Línea (PESOS)]]/CP7</f>
        <v>0</v>
      </c>
      <c r="BV7" s="71">
        <f>+Tabla1[[#This Row],[Recaudación Vta. Boletos $]]/Tabla1[[#This Row],[Trenes Corridos (TC)]]</f>
        <v>0</v>
      </c>
      <c r="BW7" s="72">
        <f>+Tabla1[[#This Row],[Recaudación/Trenes Corridos (PESOS)]]/CP7</f>
        <v>0</v>
      </c>
      <c r="BX7" s="71">
        <f>+Tabla1[[#This Row],[Recaudación Vta. Boletos $]]/Tabla1[[#This Row],[Coches Kilómetro (CK) (5+6+7)]]</f>
        <v>0</v>
      </c>
      <c r="BY7" s="72">
        <f>+Tabla1[[#This Row],[Recaudación/Coche Kilómetro (PESOS)]]/CP7</f>
        <v>0</v>
      </c>
      <c r="BZ7" s="73">
        <f>+Tabla1[[#This Row],[Recaudación Vta. Boletos $]]/Tabla1[[#This Row],[PAX Kilómetro]]</f>
        <v>0</v>
      </c>
      <c r="CA7" s="74">
        <f>+Tabla1[[#This Row],[Recaudación/Pasajeros Kilómetro (PESOS)]]/CP7</f>
        <v>0</v>
      </c>
      <c r="CC7" s="72"/>
      <c r="CE7" s="75"/>
      <c r="CF7" s="35">
        <f>+Tabla1[[#This Row],[Pasajeros Pagos (PAX)]]/Tabla1[[#This Row],[Km. Línea (entre cabeceras) en Servicio]]</f>
        <v>56542.119406472717</v>
      </c>
      <c r="CG7" s="35">
        <f>+Tabla1[[#This Row],[Pasajeros Pagos (PAX)]]/Tabla1[[#This Row],[Cantidad de Estaciones en Servicio]]</f>
        <v>63123.130434782608</v>
      </c>
      <c r="CH7" s="35">
        <f>+Tabla1[[#This Row],[PAX Kilómetro]]/Tabla1[[#This Row],[Km. Línea (entre cabeceras) en Servicio]]</f>
        <v>978178.66573197814</v>
      </c>
      <c r="CI7" s="35">
        <f>+Tabla1[[#This Row],[Coches Kilómetro (CK) (5+6+7)]]/Tabla1[[#This Row],[Km. Línea (entre cabeceras) en Servicio]]</f>
        <v>27390</v>
      </c>
      <c r="CJ7" s="35">
        <f>+[1]!Urq_InfraMR[[#This Row],[Total Coches Eléctricos]]</f>
        <v>128</v>
      </c>
      <c r="CK7" s="35">
        <f>+Tabla1[[#This Row],[Pasajeros Pagos (PAX)]]/Tabla1[[#This Row],[Coches en Servicio]]</f>
        <v>11342.4375</v>
      </c>
      <c r="CL7" s="37"/>
      <c r="CM7" s="12">
        <f>+Tabla1[[#This Row],[PAX x Tren]]</f>
        <v>318.0354874041621</v>
      </c>
      <c r="CN7" s="11">
        <v>1.0017133397267777</v>
      </c>
      <c r="CP7" s="10">
        <v>0.99829999999999997</v>
      </c>
      <c r="CQ7" s="68">
        <v>642.6250064218425</v>
      </c>
      <c r="CR7" s="110"/>
      <c r="CS7" s="110"/>
      <c r="CT7" s="110"/>
      <c r="CU7" s="110"/>
      <c r="CV7" s="110"/>
      <c r="CW7" s="115">
        <f>+CW5-1</f>
        <v>2022</v>
      </c>
      <c r="CX7" s="110"/>
      <c r="CY7" s="110">
        <f>+CY5-1</f>
        <v>2022</v>
      </c>
      <c r="CZ7" s="110"/>
      <c r="DA7" s="110"/>
      <c r="DB7" s="110"/>
      <c r="DC7" s="110"/>
      <c r="DD7" s="110"/>
      <c r="DE7" s="110"/>
      <c r="DF7" s="110"/>
      <c r="DG7" s="110"/>
      <c r="DH7" s="110"/>
      <c r="DI7" s="110"/>
      <c r="DJ7" s="110"/>
      <c r="DK7" s="110"/>
      <c r="EA7" s="2">
        <v>1993</v>
      </c>
      <c r="EB7" s="2" t="s">
        <v>2</v>
      </c>
    </row>
    <row r="8" spans="1:132" ht="12.75" customHeight="1" x14ac:dyDescent="0.2">
      <c r="A8" s="132" t="s">
        <v>195</v>
      </c>
      <c r="B8" s="2" t="s">
        <v>3</v>
      </c>
      <c r="C8" s="95">
        <v>34151</v>
      </c>
      <c r="D8" s="2" t="s">
        <v>127</v>
      </c>
      <c r="E8" s="4" t="s">
        <v>237</v>
      </c>
      <c r="F8" s="4" t="s">
        <v>238</v>
      </c>
      <c r="G8" s="4" t="s">
        <v>239</v>
      </c>
      <c r="J8" s="6">
        <f>+Tabla1[[#This Row],[Trenes Corridos (TC)]]*Tabla1[[#This Row],[Km. Línea (entre cabeceras) en Servicio]]</f>
        <v>123223.923</v>
      </c>
      <c r="K8" s="7">
        <f>+Tabla1[[#This Row],[TK Remolcados (1)]]+Tabla1[[#This Row],[TK Coche Motor (2)]]+Tabla1[[#This Row],[TK Eléctricos (3)]]</f>
        <v>123223.923</v>
      </c>
      <c r="L8" s="15"/>
      <c r="M8" s="6"/>
      <c r="N8" s="6"/>
      <c r="O8" s="6"/>
      <c r="P8" s="6">
        <f>Tabla1[[#This Row],[TK Eléctricos (3)]]*Tabla1[[#This Row],[Form. Media Trenes Eléctricos]]</f>
        <v>739343.53799999994</v>
      </c>
      <c r="Q8" s="7">
        <f>+Tabla1[[#This Row],[CK Eléctricos (7)]]+Tabla1[[#This Row],[CK Coche Motor (6)]]+Tabla1[[#This Row],[CK Remolcados (5)]]</f>
        <v>739343.53799999994</v>
      </c>
      <c r="R8" s="15"/>
      <c r="S8" s="128"/>
      <c r="T8" s="15"/>
      <c r="U8" s="9">
        <v>31.5</v>
      </c>
      <c r="W8" s="6"/>
      <c r="X8" s="6"/>
      <c r="Y8" s="9">
        <v>6</v>
      </c>
      <c r="AB8" s="6">
        <f>Tabla1[[#This Row],[Asientos Prom. x C. Eléctricos]]*Tabla1[[#This Row],[Trenes Corridos (TC)]]*Tabla1[[#This Row],[Form. Media Trenes Eléctricos]]</f>
        <v>1353318</v>
      </c>
      <c r="AE8" s="6">
        <v>47</v>
      </c>
      <c r="AF8" s="6">
        <v>5037</v>
      </c>
      <c r="AG8" s="6">
        <f>+Tabla1[[#This Row],[Trenes Programados]]-Tabla1[[#This Row],[Trenes Corridos (TC)]]</f>
        <v>238</v>
      </c>
      <c r="AH8" s="7">
        <v>4799</v>
      </c>
      <c r="AI8" s="15"/>
      <c r="AJ8" s="6">
        <v>4568</v>
      </c>
      <c r="AK8" s="6">
        <f>+Tabla1[[#This Row],[Trenes Corridos (TC)]]-Tabla1[[#This Row],[Trenes Puntuales]]</f>
        <v>231</v>
      </c>
      <c r="AL8" s="92">
        <f>+Tabla1[[#This Row],[Trenes Puntuales]]/Tabla1[[#This Row],[Trenes Programados]]</f>
        <v>0.90688902124280324</v>
      </c>
      <c r="AM8" s="92">
        <v>0.95</v>
      </c>
      <c r="AN8" s="92" t="str">
        <f>+IF(Tabla1[[#This Row],[Regularidad Absoluta]]&gt;=Tabla1[[#This Row],[RA 95%]],Tabla1[[#This Row],[Regularidad Absoluta]],"")</f>
        <v/>
      </c>
      <c r="AO8" s="92">
        <f>+Tabla1[[#This Row],[Trenes Puntuales]]/Tabla1[[#This Row],[Trenes Corridos (TC)]]</f>
        <v>0.95186497186913943</v>
      </c>
      <c r="AP8" s="92">
        <f>+Tabla1[[#This Row],[Trenes Corridos (TC)]]/Tabla1[[#This Row],[Trenes Programados]]</f>
        <v>0.95274965257097477</v>
      </c>
      <c r="AQ8" s="92"/>
      <c r="AR8" s="7">
        <v>1447037</v>
      </c>
      <c r="AS8" s="15">
        <v>0</v>
      </c>
      <c r="AT8" s="6">
        <f>+Tabla1[[#This Row],[Pasajeros Pagos (PAX)]]/Tabla1[[#This Row],[Indice Dia Habil]]</f>
        <v>55655.269230769234</v>
      </c>
      <c r="AU8" s="15"/>
      <c r="AV8" s="6">
        <f>+Tabla1[[#This Row],[Pasajeros Pagos (PAX)]]/Tabla1[[#This Row],[Trenes Corridos (TC)]]</f>
        <v>301.528860179204</v>
      </c>
      <c r="AW8" s="6">
        <f>+Tabla1[[#This Row],[PAX x Tren]]/Tabla1[[#This Row],[Form. Media Trenes Eléctricos]]</f>
        <v>50.254810029867336</v>
      </c>
      <c r="AY8" s="6">
        <v>149</v>
      </c>
      <c r="AZ8" s="9">
        <f>+Tabla1[[#This Row],[PAX Kilómetro]]/Tabla1[[#This Row],[Coches Kilómetro (CK) (5+6+7)]]</f>
        <v>33.859415567110837</v>
      </c>
      <c r="BB8" s="15">
        <f>+Tabla1[[#This Row],[Ocupación Media (PaxKm/CocheKm)]]/Tabla1[[#This Row],[Capacidad x Coche (4xm2)]]</f>
        <v>0.22724439977926736</v>
      </c>
      <c r="BC8" s="15"/>
      <c r="BD8" s="35">
        <f>+Tabla1[[#This Row],[Pasajeros Pagos (PAX)]]*Tabla1[[#This Row],[PAX Recorrido Medio]]</f>
        <v>25033740.100000001</v>
      </c>
      <c r="BE8" s="36">
        <v>17.3</v>
      </c>
      <c r="BF8" s="34"/>
      <c r="BG8" s="35">
        <f>+Tabla1[[#This Row],[Pasajeros Pagos (PAX)]]*CN8</f>
        <v>1416847.3640065</v>
      </c>
      <c r="BH8" s="124">
        <f t="shared" si="0"/>
        <v>0.19999955771666256</v>
      </c>
      <c r="BI8" s="89">
        <f t="shared" si="1"/>
        <v>1808795.25</v>
      </c>
      <c r="BK8" s="85"/>
      <c r="BL8" s="10"/>
      <c r="BN8" s="47"/>
      <c r="BO8" s="81">
        <v>26</v>
      </c>
      <c r="BP8" s="75">
        <v>25.677</v>
      </c>
      <c r="BQ8" s="75">
        <f>+Tabla1[[#This Row],[Km. Línea (entre cabeceras) en Servicio]]*2</f>
        <v>51.353999999999999</v>
      </c>
      <c r="BR8" s="35">
        <v>23</v>
      </c>
      <c r="BT8" s="71">
        <f>+Tabla1[[#This Row],[Recaudación Vta. Boletos $]]/Tabla1[[#This Row],[Km. Línea (entre cabeceras) en Servicio]]</f>
        <v>0</v>
      </c>
      <c r="BU8" s="72">
        <f>+Tabla1[[#This Row],[Recaudación/Km. Línea (PESOS)]]/CP8</f>
        <v>0</v>
      </c>
      <c r="BV8" s="71">
        <f>+Tabla1[[#This Row],[Recaudación Vta. Boletos $]]/Tabla1[[#This Row],[Trenes Corridos (TC)]]</f>
        <v>0</v>
      </c>
      <c r="BW8" s="72">
        <f>+Tabla1[[#This Row],[Recaudación/Trenes Corridos (PESOS)]]/CP8</f>
        <v>0</v>
      </c>
      <c r="BX8" s="71">
        <f>+Tabla1[[#This Row],[Recaudación Vta. Boletos $]]/Tabla1[[#This Row],[Coches Kilómetro (CK) (5+6+7)]]</f>
        <v>0</v>
      </c>
      <c r="BY8" s="72">
        <f>+Tabla1[[#This Row],[Recaudación/Coche Kilómetro (PESOS)]]/CP8</f>
        <v>0</v>
      </c>
      <c r="BZ8" s="73">
        <f>+Tabla1[[#This Row],[Recaudación Vta. Boletos $]]/Tabla1[[#This Row],[PAX Kilómetro]]</f>
        <v>0</v>
      </c>
      <c r="CA8" s="74">
        <f>+Tabla1[[#This Row],[Recaudación/Pasajeros Kilómetro (PESOS)]]/CP8</f>
        <v>0</v>
      </c>
      <c r="CC8" s="72"/>
      <c r="CE8" s="75"/>
      <c r="CF8" s="35">
        <f>+Tabla1[[#This Row],[Pasajeros Pagos (PAX)]]/Tabla1[[#This Row],[Km. Línea (entre cabeceras) en Servicio]]</f>
        <v>56355.376406901116</v>
      </c>
      <c r="CG8" s="35">
        <f>+Tabla1[[#This Row],[Pasajeros Pagos (PAX)]]/Tabla1[[#This Row],[Cantidad de Estaciones en Servicio]]</f>
        <v>62914.65217391304</v>
      </c>
      <c r="CH8" s="35">
        <f>+Tabla1[[#This Row],[PAX Kilómetro]]/Tabla1[[#This Row],[Km. Línea (entre cabeceras) en Servicio]]</f>
        <v>974948.01183938945</v>
      </c>
      <c r="CI8" s="35">
        <f>+Tabla1[[#This Row],[Coches Kilómetro (CK) (5+6+7)]]/Tabla1[[#This Row],[Km. Línea (entre cabeceras) en Servicio]]</f>
        <v>28794</v>
      </c>
      <c r="CJ8" s="35">
        <f>+[1]!Urq_InfraMR[[#This Row],[Total Coches Eléctricos]]</f>
        <v>128</v>
      </c>
      <c r="CK8" s="35">
        <f>+Tabla1[[#This Row],[Pasajeros Pagos (PAX)]]/Tabla1[[#This Row],[Coches en Servicio]]</f>
        <v>11304.9765625</v>
      </c>
      <c r="CL8" s="37"/>
      <c r="CM8" s="12">
        <f>+Tabla1[[#This Row],[PAX x Tren]]</f>
        <v>301.528860179204</v>
      </c>
      <c r="CN8" s="11">
        <v>0.97913692877687308</v>
      </c>
      <c r="CP8" s="10">
        <v>0.99960000000000004</v>
      </c>
      <c r="CQ8" s="68">
        <v>648.31440604987836</v>
      </c>
      <c r="CR8" s="110" t="s">
        <v>177</v>
      </c>
      <c r="CS8" s="111">
        <f>+MAX(Tabla1[Pasajeros Pagos (PAX)])</f>
        <v>2748095</v>
      </c>
      <c r="CT8" s="111">
        <f>+MAX(Tabla1[Trenes Corridos (TC)])</f>
        <v>6187</v>
      </c>
      <c r="CU8" s="110"/>
      <c r="CV8" s="110" t="s">
        <v>261</v>
      </c>
      <c r="CW8" s="19"/>
      <c r="CX8" s="110"/>
      <c r="CY8" s="110"/>
      <c r="CZ8" s="110"/>
      <c r="DA8" s="110"/>
      <c r="DB8" s="110"/>
      <c r="DC8" s="110"/>
      <c r="DD8" s="110"/>
      <c r="DE8" s="110"/>
      <c r="DF8" s="110"/>
      <c r="DG8" s="110"/>
      <c r="DH8" s="110"/>
      <c r="DI8" s="110"/>
      <c r="DJ8" s="117">
        <f>+MAX(Tabla1[Tarifa Media US Dólar])</f>
        <v>0.60739781068301779</v>
      </c>
      <c r="DK8" s="111">
        <f>+MAX(Tabla1[PAX Día Habil])</f>
        <v>106766.74897119342</v>
      </c>
      <c r="EA8" s="2">
        <v>1993</v>
      </c>
      <c r="EB8" s="2" t="s">
        <v>3</v>
      </c>
    </row>
    <row r="9" spans="1:132" ht="12.75" customHeight="1" x14ac:dyDescent="0.2">
      <c r="A9" s="132" t="s">
        <v>195</v>
      </c>
      <c r="B9" s="2" t="s">
        <v>4</v>
      </c>
      <c r="C9" s="95">
        <v>34182</v>
      </c>
      <c r="D9" s="2" t="s">
        <v>127</v>
      </c>
      <c r="E9" s="4" t="s">
        <v>237</v>
      </c>
      <c r="F9" s="4" t="s">
        <v>238</v>
      </c>
      <c r="G9" s="4" t="s">
        <v>239</v>
      </c>
      <c r="J9" s="6">
        <f>+Tabla1[[#This Row],[Trenes Corridos (TC)]]*Tabla1[[#This Row],[Km. Línea (entre cabeceras) en Servicio]]</f>
        <v>124148.295</v>
      </c>
      <c r="K9" s="7">
        <f>+Tabla1[[#This Row],[TK Remolcados (1)]]+Tabla1[[#This Row],[TK Coche Motor (2)]]+Tabla1[[#This Row],[TK Eléctricos (3)]]</f>
        <v>124148.295</v>
      </c>
      <c r="L9" s="15"/>
      <c r="M9" s="6"/>
      <c r="N9" s="6"/>
      <c r="O9" s="6"/>
      <c r="P9" s="6">
        <f>Tabla1[[#This Row],[TK Eléctricos (3)]]*Tabla1[[#This Row],[Form. Media Trenes Eléctricos]]</f>
        <v>744889.77</v>
      </c>
      <c r="Q9" s="7">
        <f>+Tabla1[[#This Row],[CK Eléctricos (7)]]+Tabla1[[#This Row],[CK Coche Motor (6)]]+Tabla1[[#This Row],[CK Remolcados (5)]]</f>
        <v>744889.77</v>
      </c>
      <c r="R9" s="15"/>
      <c r="S9" s="128"/>
      <c r="T9" s="15"/>
      <c r="U9" s="9">
        <v>31.5</v>
      </c>
      <c r="W9" s="6"/>
      <c r="X9" s="6"/>
      <c r="Y9" s="9">
        <v>6</v>
      </c>
      <c r="AB9" s="6">
        <f>Tabla1[[#This Row],[Asientos Prom. x C. Eléctricos]]*Tabla1[[#This Row],[Trenes Corridos (TC)]]*Tabla1[[#This Row],[Form. Media Trenes Eléctricos]]</f>
        <v>1363470</v>
      </c>
      <c r="AE9" s="6">
        <v>47</v>
      </c>
      <c r="AF9" s="6">
        <v>4973</v>
      </c>
      <c r="AG9" s="6">
        <f>+Tabla1[[#This Row],[Trenes Programados]]-Tabla1[[#This Row],[Trenes Corridos (TC)]]</f>
        <v>138</v>
      </c>
      <c r="AH9" s="7">
        <v>4835</v>
      </c>
      <c r="AI9" s="15"/>
      <c r="AJ9" s="6">
        <v>4756</v>
      </c>
      <c r="AK9" s="6">
        <f>+Tabla1[[#This Row],[Trenes Corridos (TC)]]-Tabla1[[#This Row],[Trenes Puntuales]]</f>
        <v>79</v>
      </c>
      <c r="AL9" s="92">
        <f>+Tabla1[[#This Row],[Trenes Puntuales]]/Tabla1[[#This Row],[Trenes Programados]]</f>
        <v>0.9563643675849588</v>
      </c>
      <c r="AM9" s="92">
        <v>0.95</v>
      </c>
      <c r="AN9" s="92">
        <f>+IF(Tabla1[[#This Row],[Regularidad Absoluta]]&gt;=Tabla1[[#This Row],[RA 95%]],Tabla1[[#This Row],[Regularidad Absoluta]],"")</f>
        <v>0.9563643675849588</v>
      </c>
      <c r="AO9" s="92">
        <f>+Tabla1[[#This Row],[Trenes Puntuales]]/Tabla1[[#This Row],[Trenes Corridos (TC)]]</f>
        <v>0.98366080661840749</v>
      </c>
      <c r="AP9" s="92">
        <f>+Tabla1[[#This Row],[Trenes Corridos (TC)]]/Tabla1[[#This Row],[Trenes Programados]]</f>
        <v>0.9722501508143977</v>
      </c>
      <c r="AQ9" s="92"/>
      <c r="AR9" s="7">
        <v>1484606</v>
      </c>
      <c r="AS9" s="15">
        <v>0</v>
      </c>
      <c r="AT9" s="6">
        <f>+Tabla1[[#This Row],[Pasajeros Pagos (PAX)]]/Tabla1[[#This Row],[Indice Dia Habil]]</f>
        <v>56448.89733840304</v>
      </c>
      <c r="AU9" s="15"/>
      <c r="AV9" s="6">
        <f>+Tabla1[[#This Row],[Pasajeros Pagos (PAX)]]/Tabla1[[#This Row],[Trenes Corridos (TC)]]</f>
        <v>307.05398138572906</v>
      </c>
      <c r="AW9" s="6">
        <f>+Tabla1[[#This Row],[PAX x Tren]]/Tabla1[[#This Row],[Form. Media Trenes Eléctricos]]</f>
        <v>51.175663564288179</v>
      </c>
      <c r="AY9" s="6">
        <v>149</v>
      </c>
      <c r="AZ9" s="9">
        <f>+Tabla1[[#This Row],[PAX Kilómetro]]/Tabla1[[#This Row],[Coches Kilómetro (CK) (5+6+7)]]</f>
        <v>34.479844984312244</v>
      </c>
      <c r="BB9" s="15">
        <f>+Tabla1[[#This Row],[Ocupación Media (PaxKm/CocheKm)]]/Tabla1[[#This Row],[Capacidad x Coche (4xm2)]]</f>
        <v>0.23140835559941103</v>
      </c>
      <c r="BC9" s="15"/>
      <c r="BD9" s="35">
        <f>+Tabla1[[#This Row],[Pasajeros Pagos (PAX)]]*Tabla1[[#This Row],[PAX Recorrido Medio]]</f>
        <v>25683683.800000001</v>
      </c>
      <c r="BE9" s="36">
        <v>17.3</v>
      </c>
      <c r="BF9" s="34"/>
      <c r="BG9" s="35">
        <f>+Tabla1[[#This Row],[Pasajeros Pagos (PAX)]]*CN9</f>
        <v>1414593.6005486026</v>
      </c>
      <c r="BH9" s="124">
        <f t="shared" si="0"/>
        <v>0.19999956890895976</v>
      </c>
      <c r="BI9" s="89">
        <f t="shared" si="1"/>
        <v>1855756.5</v>
      </c>
      <c r="BK9" s="85"/>
      <c r="BL9" s="10"/>
      <c r="BN9" s="47"/>
      <c r="BO9" s="81">
        <v>26.3</v>
      </c>
      <c r="BP9" s="75">
        <v>25.677</v>
      </c>
      <c r="BQ9" s="75">
        <f>+Tabla1[[#This Row],[Km. Línea (entre cabeceras) en Servicio]]*2</f>
        <v>51.353999999999999</v>
      </c>
      <c r="BR9" s="35">
        <v>23</v>
      </c>
      <c r="BT9" s="71">
        <f>+Tabla1[[#This Row],[Recaudación Vta. Boletos $]]/Tabla1[[#This Row],[Km. Línea (entre cabeceras) en Servicio]]</f>
        <v>0</v>
      </c>
      <c r="BU9" s="72">
        <f>+Tabla1[[#This Row],[Recaudación/Km. Línea (PESOS)]]/CP9</f>
        <v>0</v>
      </c>
      <c r="BV9" s="71">
        <f>+Tabla1[[#This Row],[Recaudación Vta. Boletos $]]/Tabla1[[#This Row],[Trenes Corridos (TC)]]</f>
        <v>0</v>
      </c>
      <c r="BW9" s="72">
        <f>+Tabla1[[#This Row],[Recaudación/Trenes Corridos (PESOS)]]/CP9</f>
        <v>0</v>
      </c>
      <c r="BX9" s="71">
        <f>+Tabla1[[#This Row],[Recaudación Vta. Boletos $]]/Tabla1[[#This Row],[Coches Kilómetro (CK) (5+6+7)]]</f>
        <v>0</v>
      </c>
      <c r="BY9" s="72">
        <f>+Tabla1[[#This Row],[Recaudación/Coche Kilómetro (PESOS)]]/CP9</f>
        <v>0</v>
      </c>
      <c r="BZ9" s="73">
        <f>+Tabla1[[#This Row],[Recaudación Vta. Boletos $]]/Tabla1[[#This Row],[PAX Kilómetro]]</f>
        <v>0</v>
      </c>
      <c r="CA9" s="74">
        <f>+Tabla1[[#This Row],[Recaudación/Pasajeros Kilómetro (PESOS)]]/CP9</f>
        <v>0</v>
      </c>
      <c r="CC9" s="72"/>
      <c r="CE9" s="75"/>
      <c r="CF9" s="35">
        <f>+Tabla1[[#This Row],[Pasajeros Pagos (PAX)]]/Tabla1[[#This Row],[Km. Línea (entre cabeceras) en Servicio]]</f>
        <v>57818.514623982555</v>
      </c>
      <c r="CG9" s="35">
        <f>+Tabla1[[#This Row],[Pasajeros Pagos (PAX)]]/Tabla1[[#This Row],[Cantidad de Estaciones en Servicio]]</f>
        <v>64548.086956521736</v>
      </c>
      <c r="CH9" s="35">
        <f>+Tabla1[[#This Row],[PAX Kilómetro]]/Tabla1[[#This Row],[Km. Línea (entre cabeceras) en Servicio]]</f>
        <v>1000260.3029948982</v>
      </c>
      <c r="CI9" s="35">
        <f>+Tabla1[[#This Row],[Coches Kilómetro (CK) (5+6+7)]]/Tabla1[[#This Row],[Km. Línea (entre cabeceras) en Servicio]]</f>
        <v>29010</v>
      </c>
      <c r="CJ9" s="35">
        <f>+[1]!Urq_InfraMR[[#This Row],[Total Coches Eléctricos]]</f>
        <v>128</v>
      </c>
      <c r="CK9" s="35">
        <f>+Tabla1[[#This Row],[Pasajeros Pagos (PAX)]]/Tabla1[[#This Row],[Coches en Servicio]]</f>
        <v>11598.484375</v>
      </c>
      <c r="CL9" s="37"/>
      <c r="CM9" s="12">
        <f>+Tabla1[[#This Row],[PAX x Tren]]</f>
        <v>307.05398138572906</v>
      </c>
      <c r="CN9" s="11">
        <v>0.95284109086761248</v>
      </c>
      <c r="CP9" s="10">
        <v>1.0013000000000001</v>
      </c>
      <c r="CQ9" s="68">
        <v>654.00380567791422</v>
      </c>
      <c r="CR9" s="110" t="s">
        <v>179</v>
      </c>
      <c r="CS9" s="118" t="str">
        <f>+INDEX(Tabla1[Año],MATCH(CS8,Tabla1[Pasajeros Pagos (PAX)],0))</f>
        <v>2018</v>
      </c>
      <c r="CT9" s="118" t="str">
        <f>+INDEX(Tabla1[Año],MATCH(CT8,Tabla1[Trenes Corridos (TC)],0))</f>
        <v>1999</v>
      </c>
      <c r="CU9" s="110"/>
      <c r="CV9" s="141">
        <f>LOOKUP(2,1/(AY:AY&lt;&gt;""),AY:AY)</f>
        <v>149</v>
      </c>
      <c r="CW9" s="15">
        <f>SUMIFS(AL2:AL365,$A2:$A365,CW7,$B2:$B365,CW6)</f>
        <v>0.85940716344174561</v>
      </c>
      <c r="CX9" s="110"/>
      <c r="CY9" s="177">
        <f>SUMIFS(BL2:BL368,$A2:$A368,CY7,$B2:$B368,CY6)</f>
        <v>9.7598231475295645</v>
      </c>
      <c r="CZ9" s="110"/>
      <c r="DA9" s="110"/>
      <c r="DB9" s="110" t="s">
        <v>256</v>
      </c>
      <c r="DC9" s="110"/>
      <c r="DD9" s="110"/>
      <c r="DE9" s="110"/>
      <c r="DF9" s="110"/>
      <c r="DG9" s="110"/>
      <c r="DH9" s="110"/>
      <c r="DI9" s="110"/>
      <c r="DJ9" s="118" t="str">
        <f>+INDEX(Tabla1[Año],MATCH(DJ8,Tabla1[Tarifa Media US Dólar],0))</f>
        <v>2001</v>
      </c>
      <c r="DK9" s="118" t="str">
        <f>+INDEX(Tabla1[Año],MATCH(DK8,Tabla1[PAX Día Habil],0))</f>
        <v>2018</v>
      </c>
      <c r="EA9" s="2">
        <v>1993</v>
      </c>
      <c r="EB9" s="2" t="s">
        <v>4</v>
      </c>
    </row>
    <row r="10" spans="1:132" ht="12.75" customHeight="1" x14ac:dyDescent="0.2">
      <c r="A10" s="132" t="s">
        <v>195</v>
      </c>
      <c r="B10" s="2" t="s">
        <v>11</v>
      </c>
      <c r="C10" s="95">
        <v>34213</v>
      </c>
      <c r="D10" s="2" t="s">
        <v>127</v>
      </c>
      <c r="E10" s="4" t="s">
        <v>237</v>
      </c>
      <c r="F10" s="4" t="s">
        <v>238</v>
      </c>
      <c r="G10" s="4" t="s">
        <v>239</v>
      </c>
      <c r="J10" s="6">
        <f>+Tabla1[[#This Row],[Trenes Corridos (TC)]]*Tabla1[[#This Row],[Km. Línea (entre cabeceras) en Servicio]]</f>
        <v>125124.02099999999</v>
      </c>
      <c r="K10" s="7">
        <f>+Tabla1[[#This Row],[TK Remolcados (1)]]+Tabla1[[#This Row],[TK Coche Motor (2)]]+Tabla1[[#This Row],[TK Eléctricos (3)]]</f>
        <v>125124.02099999999</v>
      </c>
      <c r="L10" s="15"/>
      <c r="M10" s="6"/>
      <c r="N10" s="6"/>
      <c r="O10" s="6"/>
      <c r="P10" s="6">
        <f>Tabla1[[#This Row],[TK Eléctricos (3)]]*Tabla1[[#This Row],[Form. Media Trenes Eléctricos]]</f>
        <v>750744.12599999993</v>
      </c>
      <c r="Q10" s="7">
        <f>+Tabla1[[#This Row],[CK Eléctricos (7)]]+Tabla1[[#This Row],[CK Coche Motor (6)]]+Tabla1[[#This Row],[CK Remolcados (5)]]</f>
        <v>750744.12599999993</v>
      </c>
      <c r="R10" s="15"/>
      <c r="S10" s="128"/>
      <c r="T10" s="15"/>
      <c r="U10" s="9">
        <v>31.5</v>
      </c>
      <c r="W10" s="6"/>
      <c r="X10" s="6"/>
      <c r="Y10" s="9">
        <v>6</v>
      </c>
      <c r="AB10" s="6">
        <f>Tabla1[[#This Row],[Asientos Prom. x C. Eléctricos]]*Tabla1[[#This Row],[Trenes Corridos (TC)]]*Tabla1[[#This Row],[Form. Media Trenes Eléctricos]]</f>
        <v>1374186</v>
      </c>
      <c r="AE10" s="6">
        <v>47</v>
      </c>
      <c r="AF10" s="6">
        <v>5002</v>
      </c>
      <c r="AG10" s="6">
        <f>+Tabla1[[#This Row],[Trenes Programados]]-Tabla1[[#This Row],[Trenes Corridos (TC)]]</f>
        <v>129</v>
      </c>
      <c r="AH10" s="7">
        <v>4873</v>
      </c>
      <c r="AI10" s="15"/>
      <c r="AJ10" s="6">
        <v>4747</v>
      </c>
      <c r="AK10" s="6">
        <f>+Tabla1[[#This Row],[Trenes Corridos (TC)]]-Tabla1[[#This Row],[Trenes Puntuales]]</f>
        <v>126</v>
      </c>
      <c r="AL10" s="92">
        <f>+Tabla1[[#This Row],[Trenes Puntuales]]/Tabla1[[#This Row],[Trenes Programados]]</f>
        <v>0.9490203918432627</v>
      </c>
      <c r="AM10" s="92">
        <v>0.95</v>
      </c>
      <c r="AN10" s="92" t="str">
        <f>+IF(Tabla1[[#This Row],[Regularidad Absoluta]]&gt;=Tabla1[[#This Row],[RA 95%]],Tabla1[[#This Row],[Regularidad Absoluta]],"")</f>
        <v/>
      </c>
      <c r="AO10" s="92">
        <f>+Tabla1[[#This Row],[Trenes Puntuales]]/Tabla1[[#This Row],[Trenes Corridos (TC)]]</f>
        <v>0.97414323825159044</v>
      </c>
      <c r="AP10" s="92">
        <f>+Tabla1[[#This Row],[Trenes Corridos (TC)]]/Tabla1[[#This Row],[Trenes Programados]]</f>
        <v>0.97421031587365059</v>
      </c>
      <c r="AQ10" s="92"/>
      <c r="AR10" s="7">
        <v>1489358</v>
      </c>
      <c r="AS10" s="15">
        <v>0</v>
      </c>
      <c r="AT10" s="6">
        <f>+Tabla1[[#This Row],[Pasajeros Pagos (PAX)]]/Tabla1[[#This Row],[Indice Dia Habil]]</f>
        <v>57283</v>
      </c>
      <c r="AU10" s="15"/>
      <c r="AV10" s="6">
        <f>+Tabla1[[#This Row],[Pasajeros Pagos (PAX)]]/Tabla1[[#This Row],[Trenes Corridos (TC)]]</f>
        <v>305.63472193720503</v>
      </c>
      <c r="AW10" s="6">
        <f>+Tabla1[[#This Row],[PAX x Tren]]/Tabla1[[#This Row],[Form. Media Trenes Eléctricos]]</f>
        <v>50.939120322867502</v>
      </c>
      <c r="AY10" s="6">
        <v>149</v>
      </c>
      <c r="AZ10" s="9">
        <f>+Tabla1[[#This Row],[PAX Kilómetro]]/Tabla1[[#This Row],[Coches Kilómetro (CK) (5+6+7)]]</f>
        <v>34.320472858418348</v>
      </c>
      <c r="BB10" s="15">
        <f>+Tabla1[[#This Row],[Ocupación Media (PaxKm/CocheKm)]]/Tabla1[[#This Row],[Capacidad x Coche (4xm2)]]</f>
        <v>0.23033874401623053</v>
      </c>
      <c r="BC10" s="15"/>
      <c r="BD10" s="35">
        <f>+Tabla1[[#This Row],[Pasajeros Pagos (PAX)]]*Tabla1[[#This Row],[PAX Recorrido Medio]]</f>
        <v>25765893.400000002</v>
      </c>
      <c r="BE10" s="36">
        <v>17.3</v>
      </c>
      <c r="BF10" s="34"/>
      <c r="BG10" s="35">
        <f>+Tabla1[[#This Row],[Pasajeros Pagos (PAX)]]*CN10</f>
        <v>1394893.0107286295</v>
      </c>
      <c r="BH10" s="124">
        <f t="shared" si="0"/>
        <v>0.19999957028441528</v>
      </c>
      <c r="BI10" s="89">
        <f t="shared" si="1"/>
        <v>1861696.5</v>
      </c>
      <c r="BK10" s="85"/>
      <c r="BL10" s="10"/>
      <c r="BN10" s="47"/>
      <c r="BO10" s="81">
        <v>26</v>
      </c>
      <c r="BP10" s="75">
        <v>25.677</v>
      </c>
      <c r="BQ10" s="75">
        <f>+Tabla1[[#This Row],[Km. Línea (entre cabeceras) en Servicio]]*2</f>
        <v>51.353999999999999</v>
      </c>
      <c r="BR10" s="35">
        <v>23</v>
      </c>
      <c r="BT10" s="71">
        <f>+Tabla1[[#This Row],[Recaudación Vta. Boletos $]]/Tabla1[[#This Row],[Km. Línea (entre cabeceras) en Servicio]]</f>
        <v>0</v>
      </c>
      <c r="BU10" s="72">
        <f>+Tabla1[[#This Row],[Recaudación/Km. Línea (PESOS)]]/CP10</f>
        <v>0</v>
      </c>
      <c r="BV10" s="71">
        <f>+Tabla1[[#This Row],[Recaudación Vta. Boletos $]]/Tabla1[[#This Row],[Trenes Corridos (TC)]]</f>
        <v>0</v>
      </c>
      <c r="BW10" s="72">
        <f>+Tabla1[[#This Row],[Recaudación/Trenes Corridos (PESOS)]]/CP10</f>
        <v>0</v>
      </c>
      <c r="BX10" s="71">
        <f>+Tabla1[[#This Row],[Recaudación Vta. Boletos $]]/Tabla1[[#This Row],[Coches Kilómetro (CK) (5+6+7)]]</f>
        <v>0</v>
      </c>
      <c r="BY10" s="72">
        <f>+Tabla1[[#This Row],[Recaudación/Coche Kilómetro (PESOS)]]/CP10</f>
        <v>0</v>
      </c>
      <c r="BZ10" s="73">
        <f>+Tabla1[[#This Row],[Recaudación Vta. Boletos $]]/Tabla1[[#This Row],[PAX Kilómetro]]</f>
        <v>0</v>
      </c>
      <c r="CA10" s="74">
        <f>+Tabla1[[#This Row],[Recaudación/Pasajeros Kilómetro (PESOS)]]/CP10</f>
        <v>0</v>
      </c>
      <c r="CC10" s="72"/>
      <c r="CE10" s="75"/>
      <c r="CF10" s="35">
        <f>+Tabla1[[#This Row],[Pasajeros Pagos (PAX)]]/Tabla1[[#This Row],[Km. Línea (entre cabeceras) en Servicio]]</f>
        <v>58003.582973088756</v>
      </c>
      <c r="CG10" s="35">
        <f>+Tabla1[[#This Row],[Pasajeros Pagos (PAX)]]/Tabla1[[#This Row],[Cantidad de Estaciones en Servicio]]</f>
        <v>64754.695652173912</v>
      </c>
      <c r="CH10" s="35">
        <f>+Tabla1[[#This Row],[PAX Kilómetro]]/Tabla1[[#This Row],[Km. Línea (entre cabeceras) en Servicio]]</f>
        <v>1003461.9854344355</v>
      </c>
      <c r="CI10" s="35">
        <f>+Tabla1[[#This Row],[Coches Kilómetro (CK) (5+6+7)]]/Tabla1[[#This Row],[Km. Línea (entre cabeceras) en Servicio]]</f>
        <v>29237.999999999996</v>
      </c>
      <c r="CJ10" s="35">
        <f>+[1]!Urq_InfraMR[[#This Row],[Total Coches Eléctricos]]</f>
        <v>128</v>
      </c>
      <c r="CK10" s="35">
        <f>+Tabla1[[#This Row],[Pasajeros Pagos (PAX)]]/Tabla1[[#This Row],[Coches en Servicio]]</f>
        <v>11635.609375</v>
      </c>
      <c r="CL10" s="37"/>
      <c r="CM10" s="12">
        <f>+Tabla1[[#This Row],[PAX x Tren]]</f>
        <v>305.63472193720503</v>
      </c>
      <c r="CN10" s="11">
        <v>0.93657334954297722</v>
      </c>
      <c r="CP10" s="10">
        <v>1.0013000000000001</v>
      </c>
      <c r="CQ10" s="68">
        <v>659.69320530595007</v>
      </c>
      <c r="CR10" s="110" t="s">
        <v>180</v>
      </c>
      <c r="CS10" s="118" t="str">
        <f>+INDEX(Tabla1[Mes],MATCH(CS8,Tabla1[Pasajeros Pagos (PAX)],0))</f>
        <v>Agosto</v>
      </c>
      <c r="CT10" s="118" t="str">
        <f>+INDEX(Tabla1[Mes],MATCH(CT8,Tabla1[Trenes Corridos (TC)],0))</f>
        <v>Marzo</v>
      </c>
      <c r="CU10" s="110"/>
      <c r="CV10" s="110"/>
      <c r="CW10" s="110"/>
      <c r="CX10" s="110"/>
      <c r="CY10" s="110"/>
      <c r="CZ10" s="110"/>
      <c r="DA10" s="110"/>
      <c r="DB10" s="130">
        <f ca="1">+(DB11/DB12-1)*-1</f>
        <v>0.40081728904706904</v>
      </c>
      <c r="DC10" s="110"/>
      <c r="DD10" s="110"/>
      <c r="DE10" s="110"/>
      <c r="DF10" s="110"/>
      <c r="DG10" s="110"/>
      <c r="DH10" s="110"/>
      <c r="DI10" s="110"/>
      <c r="DJ10" s="118" t="str">
        <f>+INDEX(Tabla1[Mes],MATCH(DJ8,Tabla1[Tarifa Media US Dólar],0))</f>
        <v>Septiembre</v>
      </c>
      <c r="DK10" s="118" t="str">
        <f>+INDEX(Tabla1[Mes],MATCH(DK8,Tabla1[PAX Día Habil],0))</f>
        <v>Junio</v>
      </c>
      <c r="EA10" s="2">
        <v>1993</v>
      </c>
      <c r="EB10" s="2" t="s">
        <v>11</v>
      </c>
    </row>
    <row r="11" spans="1:132" ht="12.75" customHeight="1" x14ac:dyDescent="0.2">
      <c r="A11" s="132" t="s">
        <v>195</v>
      </c>
      <c r="B11" s="2" t="s">
        <v>5</v>
      </c>
      <c r="C11" s="95">
        <v>34243</v>
      </c>
      <c r="D11" s="2" t="s">
        <v>127</v>
      </c>
      <c r="E11" s="4" t="s">
        <v>237</v>
      </c>
      <c r="F11" s="4" t="s">
        <v>238</v>
      </c>
      <c r="G11" s="4" t="s">
        <v>239</v>
      </c>
      <c r="J11" s="6">
        <f>+Tabla1[[#This Row],[Trenes Corridos (TC)]]*Tabla1[[#This Row],[Km. Línea (entre cabeceras) en Servicio]]</f>
        <v>119706.174</v>
      </c>
      <c r="K11" s="7">
        <f>+Tabla1[[#This Row],[TK Remolcados (1)]]+Tabla1[[#This Row],[TK Coche Motor (2)]]+Tabla1[[#This Row],[TK Eléctricos (3)]]</f>
        <v>119706.174</v>
      </c>
      <c r="L11" s="15"/>
      <c r="M11" s="6"/>
      <c r="N11" s="6"/>
      <c r="O11" s="6"/>
      <c r="P11" s="6">
        <f>Tabla1[[#This Row],[TK Eléctricos (3)]]*Tabla1[[#This Row],[Form. Media Trenes Eléctricos]]</f>
        <v>718237.04399999999</v>
      </c>
      <c r="Q11" s="7">
        <f>+Tabla1[[#This Row],[CK Eléctricos (7)]]+Tabla1[[#This Row],[CK Coche Motor (6)]]+Tabla1[[#This Row],[CK Remolcados (5)]]</f>
        <v>718237.04399999999</v>
      </c>
      <c r="R11" s="15"/>
      <c r="S11" s="128"/>
      <c r="T11" s="15"/>
      <c r="U11" s="9">
        <v>31.5</v>
      </c>
      <c r="W11" s="6"/>
      <c r="X11" s="6"/>
      <c r="Y11" s="9">
        <v>6</v>
      </c>
      <c r="AB11" s="6">
        <f>Tabla1[[#This Row],[Asientos Prom. x C. Eléctricos]]*Tabla1[[#This Row],[Trenes Corridos (TC)]]*Tabla1[[#This Row],[Form. Media Trenes Eléctricos]]</f>
        <v>1314684</v>
      </c>
      <c r="AE11" s="6">
        <v>47</v>
      </c>
      <c r="AF11" s="6">
        <v>4929</v>
      </c>
      <c r="AG11" s="6">
        <f>+Tabla1[[#This Row],[Trenes Programados]]-Tabla1[[#This Row],[Trenes Corridos (TC)]]</f>
        <v>267</v>
      </c>
      <c r="AH11" s="7">
        <v>4662</v>
      </c>
      <c r="AI11" s="15"/>
      <c r="AJ11" s="6">
        <v>4538</v>
      </c>
      <c r="AK11" s="6">
        <f>+Tabla1[[#This Row],[Trenes Corridos (TC)]]-Tabla1[[#This Row],[Trenes Puntuales]]</f>
        <v>124</v>
      </c>
      <c r="AL11" s="92">
        <f>+Tabla1[[#This Row],[Trenes Puntuales]]/Tabla1[[#This Row],[Trenes Programados]]</f>
        <v>0.92067356461756944</v>
      </c>
      <c r="AM11" s="92">
        <v>0.95</v>
      </c>
      <c r="AN11" s="92" t="str">
        <f>+IF(Tabla1[[#This Row],[Regularidad Absoluta]]&gt;=Tabla1[[#This Row],[RA 95%]],Tabla1[[#This Row],[Regularidad Absoluta]],"")</f>
        <v/>
      </c>
      <c r="AO11" s="92">
        <f>+Tabla1[[#This Row],[Trenes Puntuales]]/Tabla1[[#This Row],[Trenes Corridos (TC)]]</f>
        <v>0.97340197340197343</v>
      </c>
      <c r="AP11" s="92">
        <f>+Tabla1[[#This Row],[Trenes Corridos (TC)]]/Tabla1[[#This Row],[Trenes Programados]]</f>
        <v>0.94583079732197195</v>
      </c>
      <c r="AQ11" s="92"/>
      <c r="AR11" s="7">
        <v>1472973</v>
      </c>
      <c r="AS11" s="15">
        <v>0</v>
      </c>
      <c r="AT11" s="6">
        <f>+Tabla1[[#This Row],[Pasajeros Pagos (PAX)]]/Tabla1[[#This Row],[Indice Dia Habil]]</f>
        <v>57314.124513618677</v>
      </c>
      <c r="AU11" s="15"/>
      <c r="AV11" s="6">
        <f>+Tabla1[[#This Row],[Pasajeros Pagos (PAX)]]/Tabla1[[#This Row],[Trenes Corridos (TC)]]</f>
        <v>315.95302445302445</v>
      </c>
      <c r="AW11" s="6">
        <f>+Tabla1[[#This Row],[PAX x Tren]]/Tabla1[[#This Row],[Form. Media Trenes Eléctricos]]</f>
        <v>52.658837408837407</v>
      </c>
      <c r="AY11" s="6">
        <v>149</v>
      </c>
      <c r="AZ11" s="9">
        <f>+Tabla1[[#This Row],[PAX Kilómetro]]/Tabla1[[#This Row],[Coches Kilómetro (CK) (5+6+7)]]</f>
        <v>35.479140365809371</v>
      </c>
      <c r="BB11" s="15">
        <f>+Tabla1[[#This Row],[Ocupación Media (PaxKm/CocheKm)]]/Tabla1[[#This Row],[Capacidad x Coche (4xm2)]]</f>
        <v>0.23811503601214343</v>
      </c>
      <c r="BC11" s="15"/>
      <c r="BD11" s="35">
        <f>+Tabla1[[#This Row],[Pasajeros Pagos (PAX)]]*Tabla1[[#This Row],[PAX Recorrido Medio]]</f>
        <v>25482432.900000002</v>
      </c>
      <c r="BE11" s="36">
        <v>17.3</v>
      </c>
      <c r="BF11" s="34"/>
      <c r="BG11" s="35">
        <f>+Tabla1[[#This Row],[Pasajeros Pagos (PAX)]]*CN11</f>
        <v>1365137.6417278061</v>
      </c>
      <c r="BH11" s="124">
        <f t="shared" si="0"/>
        <v>0.19999956550435916</v>
      </c>
      <c r="BI11" s="89">
        <f t="shared" si="1"/>
        <v>1841215.25</v>
      </c>
      <c r="BK11" s="85"/>
      <c r="BL11" s="10"/>
      <c r="BN11" s="47"/>
      <c r="BO11" s="81">
        <v>25.7</v>
      </c>
      <c r="BP11" s="75">
        <v>25.677</v>
      </c>
      <c r="BQ11" s="75">
        <f>+Tabla1[[#This Row],[Km. Línea (entre cabeceras) en Servicio]]*2</f>
        <v>51.353999999999999</v>
      </c>
      <c r="BR11" s="35">
        <v>23</v>
      </c>
      <c r="BT11" s="71">
        <f>+Tabla1[[#This Row],[Recaudación Vta. Boletos $]]/Tabla1[[#This Row],[Km. Línea (entre cabeceras) en Servicio]]</f>
        <v>0</v>
      </c>
      <c r="BU11" s="72">
        <f>+Tabla1[[#This Row],[Recaudación/Km. Línea (PESOS)]]/CP11</f>
        <v>0</v>
      </c>
      <c r="BV11" s="71">
        <f>+Tabla1[[#This Row],[Recaudación Vta. Boletos $]]/Tabla1[[#This Row],[Trenes Corridos (TC)]]</f>
        <v>0</v>
      </c>
      <c r="BW11" s="72">
        <f>+Tabla1[[#This Row],[Recaudación/Trenes Corridos (PESOS)]]/CP11</f>
        <v>0</v>
      </c>
      <c r="BX11" s="71">
        <f>+Tabla1[[#This Row],[Recaudación Vta. Boletos $]]/Tabla1[[#This Row],[Coches Kilómetro (CK) (5+6+7)]]</f>
        <v>0</v>
      </c>
      <c r="BY11" s="72">
        <f>+Tabla1[[#This Row],[Recaudación/Coche Kilómetro (PESOS)]]/CP11</f>
        <v>0</v>
      </c>
      <c r="BZ11" s="73">
        <f>+Tabla1[[#This Row],[Recaudación Vta. Boletos $]]/Tabla1[[#This Row],[PAX Kilómetro]]</f>
        <v>0</v>
      </c>
      <c r="CA11" s="74">
        <f>+Tabla1[[#This Row],[Recaudación/Pasajeros Kilómetro (PESOS)]]/CP11</f>
        <v>0</v>
      </c>
      <c r="CC11" s="72"/>
      <c r="CE11" s="75"/>
      <c r="CF11" s="35">
        <f>+Tabla1[[#This Row],[Pasajeros Pagos (PAX)]]/Tabla1[[#This Row],[Km. Línea (entre cabeceras) en Servicio]]</f>
        <v>57365.463255053161</v>
      </c>
      <c r="CG11" s="35">
        <f>+Tabla1[[#This Row],[Pasajeros Pagos (PAX)]]/Tabla1[[#This Row],[Cantidad de Estaciones en Servicio]]</f>
        <v>64042.304347826088</v>
      </c>
      <c r="CH11" s="35">
        <f>+Tabla1[[#This Row],[PAX Kilómetro]]/Tabla1[[#This Row],[Km. Línea (entre cabeceras) en Servicio]]</f>
        <v>992422.51431241981</v>
      </c>
      <c r="CI11" s="35">
        <f>+Tabla1[[#This Row],[Coches Kilómetro (CK) (5+6+7)]]/Tabla1[[#This Row],[Km. Línea (entre cabeceras) en Servicio]]</f>
        <v>27972</v>
      </c>
      <c r="CJ11" s="35">
        <f>+[1]!Urq_InfraMR[[#This Row],[Total Coches Eléctricos]]</f>
        <v>128</v>
      </c>
      <c r="CK11" s="35">
        <f>+Tabla1[[#This Row],[Pasajeros Pagos (PAX)]]/Tabla1[[#This Row],[Coches en Servicio]]</f>
        <v>11507.6015625</v>
      </c>
      <c r="CL11" s="37"/>
      <c r="CM11" s="12">
        <f>+Tabla1[[#This Row],[PAX x Tren]]</f>
        <v>315.95302445302445</v>
      </c>
      <c r="CN11" s="11">
        <v>0.92679067554381922</v>
      </c>
      <c r="CP11" s="10">
        <v>0.99909999999999999</v>
      </c>
      <c r="CQ11" s="68">
        <v>665.38260493398616</v>
      </c>
      <c r="CR11" s="110"/>
      <c r="CS11" s="119" t="str">
        <f>CS10&amp;" "&amp;CS9</f>
        <v>Agosto 2018</v>
      </c>
      <c r="CT11" s="119" t="str">
        <f>CT10&amp;" "&amp;CT9</f>
        <v>Marzo 1999</v>
      </c>
      <c r="CU11" s="110"/>
      <c r="CV11" s="110"/>
      <c r="CW11" s="110"/>
      <c r="CX11" s="110"/>
      <c r="CY11" s="110"/>
      <c r="CZ11" s="110"/>
      <c r="DA11" s="110"/>
      <c r="DB11" s="129">
        <f ca="1">+SUM(INDIRECT("AR"&amp;MATCH(,AR:AR,-1)-11&amp;":"&amp;"AR"&amp;MATCH(,AR:AR,-1)))</f>
        <v>19444719</v>
      </c>
      <c r="DC11" s="110"/>
      <c r="DD11" s="110"/>
      <c r="DE11" s="110"/>
      <c r="DF11" s="110"/>
      <c r="DG11" s="110"/>
      <c r="DH11" s="110"/>
      <c r="DI11" s="110"/>
      <c r="DJ11" s="119" t="str">
        <f>DJ10&amp;" "&amp;DJ9</f>
        <v>Septiembre 2001</v>
      </c>
      <c r="DK11" s="119" t="str">
        <f>DK10&amp;" "&amp;DK9</f>
        <v>Junio 2018</v>
      </c>
      <c r="EA11" s="2">
        <v>1993</v>
      </c>
      <c r="EB11" s="2" t="s">
        <v>5</v>
      </c>
    </row>
    <row r="12" spans="1:132" ht="12.75" customHeight="1" x14ac:dyDescent="0.2">
      <c r="A12" s="132" t="s">
        <v>195</v>
      </c>
      <c r="B12" s="2" t="s">
        <v>6</v>
      </c>
      <c r="C12" s="95">
        <v>34274</v>
      </c>
      <c r="D12" s="2" t="s">
        <v>127</v>
      </c>
      <c r="E12" s="4" t="s">
        <v>237</v>
      </c>
      <c r="F12" s="4" t="s">
        <v>238</v>
      </c>
      <c r="G12" s="4" t="s">
        <v>239</v>
      </c>
      <c r="J12" s="6">
        <f>+Tabla1[[#This Row],[Trenes Corridos (TC)]]*Tabla1[[#This Row],[Km. Línea (entre cabeceras) en Servicio]]</f>
        <v>120912.993</v>
      </c>
      <c r="K12" s="7">
        <f>+Tabla1[[#This Row],[TK Remolcados (1)]]+Tabla1[[#This Row],[TK Coche Motor (2)]]+Tabla1[[#This Row],[TK Eléctricos (3)]]</f>
        <v>120912.993</v>
      </c>
      <c r="L12" s="15"/>
      <c r="M12" s="6"/>
      <c r="N12" s="6"/>
      <c r="O12" s="6"/>
      <c r="P12" s="6">
        <f>Tabla1[[#This Row],[TK Eléctricos (3)]]*Tabla1[[#This Row],[Form. Media Trenes Eléctricos]]</f>
        <v>725477.95799999998</v>
      </c>
      <c r="Q12" s="7">
        <f>+Tabla1[[#This Row],[CK Eléctricos (7)]]+Tabla1[[#This Row],[CK Coche Motor (6)]]+Tabla1[[#This Row],[CK Remolcados (5)]]</f>
        <v>725477.95799999998</v>
      </c>
      <c r="R12" s="15"/>
      <c r="S12" s="128"/>
      <c r="T12" s="15"/>
      <c r="U12" s="9">
        <v>31.5</v>
      </c>
      <c r="W12" s="6"/>
      <c r="X12" s="6"/>
      <c r="Y12" s="9">
        <v>6</v>
      </c>
      <c r="AB12" s="6">
        <f>Tabla1[[#This Row],[Asientos Prom. x C. Eléctricos]]*Tabla1[[#This Row],[Trenes Corridos (TC)]]*Tabla1[[#This Row],[Form. Media Trenes Eléctricos]]</f>
        <v>1327938</v>
      </c>
      <c r="AE12" s="6">
        <v>47</v>
      </c>
      <c r="AF12" s="6">
        <v>5002</v>
      </c>
      <c r="AG12" s="6">
        <f>+Tabla1[[#This Row],[Trenes Programados]]-Tabla1[[#This Row],[Trenes Corridos (TC)]]</f>
        <v>293</v>
      </c>
      <c r="AH12" s="7">
        <v>4709</v>
      </c>
      <c r="AI12" s="15"/>
      <c r="AJ12" s="6">
        <v>4633</v>
      </c>
      <c r="AK12" s="6">
        <f>+Tabla1[[#This Row],[Trenes Corridos (TC)]]-Tabla1[[#This Row],[Trenes Puntuales]]</f>
        <v>76</v>
      </c>
      <c r="AL12" s="92">
        <f>+Tabla1[[#This Row],[Trenes Puntuales]]/Tabla1[[#This Row],[Trenes Programados]]</f>
        <v>0.92622950819672134</v>
      </c>
      <c r="AM12" s="92">
        <v>0.95</v>
      </c>
      <c r="AN12" s="92" t="str">
        <f>+IF(Tabla1[[#This Row],[Regularidad Absoluta]]&gt;=Tabla1[[#This Row],[RA 95%]],Tabla1[[#This Row],[Regularidad Absoluta]],"")</f>
        <v/>
      </c>
      <c r="AO12" s="92">
        <f>+Tabla1[[#This Row],[Trenes Puntuales]]/Tabla1[[#This Row],[Trenes Corridos (TC)]]</f>
        <v>0.98386069229135698</v>
      </c>
      <c r="AP12" s="92">
        <f>+Tabla1[[#This Row],[Trenes Corridos (TC)]]/Tabla1[[#This Row],[Trenes Programados]]</f>
        <v>0.94142343062774891</v>
      </c>
      <c r="AQ12" s="92"/>
      <c r="AR12" s="7">
        <v>1545210</v>
      </c>
      <c r="AS12" s="15">
        <v>0</v>
      </c>
      <c r="AT12" s="6">
        <f>+Tabla1[[#This Row],[Pasajeros Pagos (PAX)]]/Tabla1[[#This Row],[Indice Dia Habil]]</f>
        <v>59431.153846153844</v>
      </c>
      <c r="AU12" s="15"/>
      <c r="AV12" s="6">
        <f>+Tabla1[[#This Row],[Pasajeros Pagos (PAX)]]/Tabla1[[#This Row],[Trenes Corridos (TC)]]</f>
        <v>328.13973242726695</v>
      </c>
      <c r="AW12" s="6">
        <f>+Tabla1[[#This Row],[PAX x Tren]]/Tabla1[[#This Row],[Form. Media Trenes Eléctricos]]</f>
        <v>54.689955404544492</v>
      </c>
      <c r="AY12" s="6">
        <v>149</v>
      </c>
      <c r="AZ12" s="9">
        <f>+Tabla1[[#This Row],[PAX Kilómetro]]/Tabla1[[#This Row],[Coches Kilómetro (CK) (5+6+7)]]</f>
        <v>36.847615706609794</v>
      </c>
      <c r="BB12" s="15">
        <f>+Tabla1[[#This Row],[Ocupación Media (PaxKm/CocheKm)]]/Tabla1[[#This Row],[Capacidad x Coche (4xm2)]]</f>
        <v>0.24729943427254894</v>
      </c>
      <c r="BC12" s="15"/>
      <c r="BD12" s="35">
        <f>+Tabla1[[#This Row],[Pasajeros Pagos (PAX)]]*Tabla1[[#This Row],[PAX Recorrido Medio]]</f>
        <v>26732133</v>
      </c>
      <c r="BE12" s="36">
        <v>17.3</v>
      </c>
      <c r="BF12" s="34"/>
      <c r="BG12" s="35">
        <f>+Tabla1[[#This Row],[Pasajeros Pagos (PAX)]]*CN12</f>
        <v>1469816.6780256538</v>
      </c>
      <c r="BH12" s="124">
        <f t="shared" si="0"/>
        <v>0.19999958581660016</v>
      </c>
      <c r="BI12" s="89">
        <f t="shared" si="1"/>
        <v>1931511.5</v>
      </c>
      <c r="BK12" s="85"/>
      <c r="BL12" s="10"/>
      <c r="BN12" s="47"/>
      <c r="BO12" s="81">
        <v>26</v>
      </c>
      <c r="BP12" s="75">
        <v>25.677</v>
      </c>
      <c r="BQ12" s="75">
        <f>+Tabla1[[#This Row],[Km. Línea (entre cabeceras) en Servicio]]*2</f>
        <v>51.353999999999999</v>
      </c>
      <c r="BR12" s="35">
        <v>23</v>
      </c>
      <c r="BT12" s="71">
        <f>+Tabla1[[#This Row],[Recaudación Vta. Boletos $]]/Tabla1[[#This Row],[Km. Línea (entre cabeceras) en Servicio]]</f>
        <v>0</v>
      </c>
      <c r="BU12" s="72">
        <f>+Tabla1[[#This Row],[Recaudación/Km. Línea (PESOS)]]/CP12</f>
        <v>0</v>
      </c>
      <c r="BV12" s="71">
        <f>+Tabla1[[#This Row],[Recaudación Vta. Boletos $]]/Tabla1[[#This Row],[Trenes Corridos (TC)]]</f>
        <v>0</v>
      </c>
      <c r="BW12" s="72">
        <f>+Tabla1[[#This Row],[Recaudación/Trenes Corridos (PESOS)]]/CP12</f>
        <v>0</v>
      </c>
      <c r="BX12" s="71">
        <f>+Tabla1[[#This Row],[Recaudación Vta. Boletos $]]/Tabla1[[#This Row],[Coches Kilómetro (CK) (5+6+7)]]</f>
        <v>0</v>
      </c>
      <c r="BY12" s="72">
        <f>+Tabla1[[#This Row],[Recaudación/Coche Kilómetro (PESOS)]]/CP12</f>
        <v>0</v>
      </c>
      <c r="BZ12" s="73">
        <f>+Tabla1[[#This Row],[Recaudación Vta. Boletos $]]/Tabla1[[#This Row],[PAX Kilómetro]]</f>
        <v>0</v>
      </c>
      <c r="CA12" s="74">
        <f>+Tabla1[[#This Row],[Recaudación/Pasajeros Kilómetro (PESOS)]]/CP12</f>
        <v>0</v>
      </c>
      <c r="CC12" s="72"/>
      <c r="CE12" s="75"/>
      <c r="CF12" s="35">
        <f>+Tabla1[[#This Row],[Pasajeros Pagos (PAX)]]/Tabla1[[#This Row],[Km. Línea (entre cabeceras) en Servicio]]</f>
        <v>60178.759200841218</v>
      </c>
      <c r="CG12" s="35">
        <f>+Tabla1[[#This Row],[Pasajeros Pagos (PAX)]]/Tabla1[[#This Row],[Cantidad de Estaciones en Servicio]]</f>
        <v>67183.043478260865</v>
      </c>
      <c r="CH12" s="35">
        <f>+Tabla1[[#This Row],[PAX Kilómetro]]/Tabla1[[#This Row],[Km. Línea (entre cabeceras) en Servicio]]</f>
        <v>1041092.5341745531</v>
      </c>
      <c r="CI12" s="35">
        <f>+Tabla1[[#This Row],[Coches Kilómetro (CK) (5+6+7)]]/Tabla1[[#This Row],[Km. Línea (entre cabeceras) en Servicio]]</f>
        <v>28254</v>
      </c>
      <c r="CJ12" s="35">
        <f>+[1]!Urq_InfraMR[[#This Row],[Total Coches Eléctricos]]</f>
        <v>128</v>
      </c>
      <c r="CK12" s="35">
        <f>+Tabla1[[#This Row],[Pasajeros Pagos (PAX)]]/Tabla1[[#This Row],[Coches en Servicio]]</f>
        <v>12071.953125</v>
      </c>
      <c r="CL12" s="37"/>
      <c r="CM12" s="12">
        <f>+Tabla1[[#This Row],[PAX x Tren]]</f>
        <v>328.13973242726695</v>
      </c>
      <c r="CN12" s="11">
        <v>0.95120836522262586</v>
      </c>
      <c r="CP12" s="10">
        <v>0.99750000000000005</v>
      </c>
      <c r="CQ12" s="68">
        <v>669.81758018453513</v>
      </c>
      <c r="CR12" s="110" t="s">
        <v>178</v>
      </c>
      <c r="CS12" s="111">
        <f>MEDIAN(Tabla1[Pasajeros Pagos (PAX)])</f>
        <v>1905932</v>
      </c>
      <c r="CT12" s="111">
        <f>MEDIAN(Tabla1[Trenes Corridos (TC)])</f>
        <v>4630</v>
      </c>
      <c r="CU12" s="110"/>
      <c r="CV12" s="110"/>
      <c r="CW12" s="110"/>
      <c r="CX12" s="110"/>
      <c r="CY12" s="110"/>
      <c r="CZ12" s="110"/>
      <c r="DA12" s="110"/>
      <c r="DB12" s="129">
        <f ca="1">+SUM(INDIRECT("BI"&amp;MATCH(,BI:BI,-1)-11&amp;":"&amp;"BI"&amp;MATCH(,BI:BI,-1)))</f>
        <v>32452069.534976095</v>
      </c>
      <c r="DC12" s="110"/>
      <c r="DD12" s="110"/>
      <c r="DE12" s="110"/>
      <c r="DF12" s="110"/>
      <c r="DG12" s="110"/>
      <c r="DH12" s="110"/>
      <c r="DI12" s="110"/>
      <c r="DJ12" s="110"/>
      <c r="DK12" s="111">
        <f>MEDIAN(Tabla1[PAX Día Habil])</f>
        <v>72644.465576264745</v>
      </c>
      <c r="EA12" s="2">
        <v>1993</v>
      </c>
      <c r="EB12" s="2" t="s">
        <v>6</v>
      </c>
    </row>
    <row r="13" spans="1:132" ht="12.75" customHeight="1" x14ac:dyDescent="0.2">
      <c r="A13" s="132" t="s">
        <v>195</v>
      </c>
      <c r="B13" s="2" t="s">
        <v>7</v>
      </c>
      <c r="C13" s="95">
        <v>34304</v>
      </c>
      <c r="D13" s="2" t="s">
        <v>127</v>
      </c>
      <c r="E13" s="4" t="s">
        <v>237</v>
      </c>
      <c r="F13" s="4" t="s">
        <v>238</v>
      </c>
      <c r="G13" s="4" t="s">
        <v>239</v>
      </c>
      <c r="J13" s="6">
        <f>+Tabla1[[#This Row],[Trenes Corridos (TC)]]*Tabla1[[#This Row],[Km. Línea (entre cabeceras) en Servicio]]</f>
        <v>122556.321</v>
      </c>
      <c r="K13" s="7">
        <f>+Tabla1[[#This Row],[TK Remolcados (1)]]+Tabla1[[#This Row],[TK Coche Motor (2)]]+Tabla1[[#This Row],[TK Eléctricos (3)]]</f>
        <v>122556.321</v>
      </c>
      <c r="L13" s="15"/>
      <c r="M13" s="6"/>
      <c r="N13" s="6"/>
      <c r="O13" s="6"/>
      <c r="P13" s="6">
        <f>Tabla1[[#This Row],[TK Eléctricos (3)]]*Tabla1[[#This Row],[Form. Media Trenes Eléctricos]]</f>
        <v>735337.92599999998</v>
      </c>
      <c r="Q13" s="7">
        <f>+Tabla1[[#This Row],[CK Eléctricos (7)]]+Tabla1[[#This Row],[CK Coche Motor (6)]]+Tabla1[[#This Row],[CK Remolcados (5)]]</f>
        <v>735337.92599999998</v>
      </c>
      <c r="R13" s="15"/>
      <c r="S13" s="128"/>
      <c r="T13" s="15"/>
      <c r="U13" s="9">
        <v>31.5</v>
      </c>
      <c r="W13" s="6"/>
      <c r="X13" s="6"/>
      <c r="Y13" s="9">
        <v>6</v>
      </c>
      <c r="AB13" s="6">
        <f>Tabla1[[#This Row],[Asientos Prom. x C. Eléctricos]]*Tabla1[[#This Row],[Trenes Corridos (TC)]]*Tabla1[[#This Row],[Form. Media Trenes Eléctricos]]</f>
        <v>1345986</v>
      </c>
      <c r="AE13" s="6">
        <v>47</v>
      </c>
      <c r="AF13" s="6">
        <v>5125</v>
      </c>
      <c r="AG13" s="6">
        <f>+Tabla1[[#This Row],[Trenes Programados]]-Tabla1[[#This Row],[Trenes Corridos (TC)]]</f>
        <v>352</v>
      </c>
      <c r="AH13" s="7">
        <v>4773</v>
      </c>
      <c r="AI13" s="15"/>
      <c r="AJ13" s="6">
        <v>4629</v>
      </c>
      <c r="AK13" s="6">
        <f>+Tabla1[[#This Row],[Trenes Corridos (TC)]]-Tabla1[[#This Row],[Trenes Puntuales]]</f>
        <v>144</v>
      </c>
      <c r="AL13" s="92">
        <f>+Tabla1[[#This Row],[Trenes Puntuales]]/Tabla1[[#This Row],[Trenes Programados]]</f>
        <v>0.90321951219512198</v>
      </c>
      <c r="AM13" s="92">
        <v>0.95</v>
      </c>
      <c r="AN13" s="92" t="str">
        <f>+IF(Tabla1[[#This Row],[Regularidad Absoluta]]&gt;=Tabla1[[#This Row],[RA 95%]],Tabla1[[#This Row],[Regularidad Absoluta]],"")</f>
        <v/>
      </c>
      <c r="AO13" s="92">
        <f>+Tabla1[[#This Row],[Trenes Puntuales]]/Tabla1[[#This Row],[Trenes Corridos (TC)]]</f>
        <v>0.96983029541169075</v>
      </c>
      <c r="AP13" s="92">
        <f>+Tabla1[[#This Row],[Trenes Corridos (TC)]]/Tabla1[[#This Row],[Trenes Programados]]</f>
        <v>0.93131707317073176</v>
      </c>
      <c r="AQ13" s="92"/>
      <c r="AR13" s="7">
        <v>1467000</v>
      </c>
      <c r="AS13" s="15">
        <v>0</v>
      </c>
      <c r="AT13" s="6">
        <f>+Tabla1[[#This Row],[Pasajeros Pagos (PAX)]]/Tabla1[[#This Row],[Indice Dia Habil]]</f>
        <v>57984.18972332016</v>
      </c>
      <c r="AU13" s="15"/>
      <c r="AV13" s="6">
        <f>+Tabla1[[#This Row],[Pasajeros Pagos (PAX)]]/Tabla1[[#This Row],[Trenes Corridos (TC)]]</f>
        <v>307.35386549340035</v>
      </c>
      <c r="AW13" s="6">
        <f>+Tabla1[[#This Row],[PAX x Tren]]/Tabla1[[#This Row],[Form. Media Trenes Eléctricos]]</f>
        <v>51.225644248900061</v>
      </c>
      <c r="AY13" s="6">
        <v>149</v>
      </c>
      <c r="AZ13" s="9">
        <f>+Tabla1[[#This Row],[PAX Kilómetro]]/Tabla1[[#This Row],[Coches Kilómetro (CK) (5+6+7)]]</f>
        <v>34.513519706584532</v>
      </c>
      <c r="BB13" s="15">
        <f>+Tabla1[[#This Row],[Ocupación Media (PaxKm/CocheKm)]]/Tabla1[[#This Row],[Capacidad x Coche (4xm2)]]</f>
        <v>0.23163436044687605</v>
      </c>
      <c r="BC13" s="15"/>
      <c r="BD13" s="35">
        <f>+Tabla1[[#This Row],[Pasajeros Pagos (PAX)]]*Tabla1[[#This Row],[PAX Recorrido Medio]]</f>
        <v>25379100</v>
      </c>
      <c r="BE13" s="36">
        <v>17.3</v>
      </c>
      <c r="BF13" s="34"/>
      <c r="BG13" s="35">
        <f>+Tabla1[[#This Row],[Pasajeros Pagos (PAX)]]*CN13</f>
        <v>1492049.2941702507</v>
      </c>
      <c r="BH13" s="124">
        <f t="shared" si="0"/>
        <v>0.19999956373527661</v>
      </c>
      <c r="BI13" s="89">
        <f t="shared" si="1"/>
        <v>1833748.9999999998</v>
      </c>
      <c r="BK13" s="85"/>
      <c r="BL13" s="10"/>
      <c r="BN13" s="47"/>
      <c r="BO13" s="81">
        <v>25.3</v>
      </c>
      <c r="BP13" s="75">
        <v>25.677</v>
      </c>
      <c r="BQ13" s="75">
        <f>+Tabla1[[#This Row],[Km. Línea (entre cabeceras) en Servicio]]*2</f>
        <v>51.353999999999999</v>
      </c>
      <c r="BR13" s="35">
        <v>23</v>
      </c>
      <c r="BT13" s="71">
        <f>+Tabla1[[#This Row],[Recaudación Vta. Boletos $]]/Tabla1[[#This Row],[Km. Línea (entre cabeceras) en Servicio]]</f>
        <v>0</v>
      </c>
      <c r="BU13" s="72">
        <f>+Tabla1[[#This Row],[Recaudación/Km. Línea (PESOS)]]/CP13</f>
        <v>0</v>
      </c>
      <c r="BV13" s="71">
        <f>+Tabla1[[#This Row],[Recaudación Vta. Boletos $]]/Tabla1[[#This Row],[Trenes Corridos (TC)]]</f>
        <v>0</v>
      </c>
      <c r="BW13" s="72">
        <f>+Tabla1[[#This Row],[Recaudación/Trenes Corridos (PESOS)]]/CP13</f>
        <v>0</v>
      </c>
      <c r="BX13" s="71">
        <f>+Tabla1[[#This Row],[Recaudación Vta. Boletos $]]/Tabla1[[#This Row],[Coches Kilómetro (CK) (5+6+7)]]</f>
        <v>0</v>
      </c>
      <c r="BY13" s="72">
        <f>+Tabla1[[#This Row],[Recaudación/Coche Kilómetro (PESOS)]]/CP13</f>
        <v>0</v>
      </c>
      <c r="BZ13" s="73">
        <f>+Tabla1[[#This Row],[Recaudación Vta. Boletos $]]/Tabla1[[#This Row],[PAX Kilómetro]]</f>
        <v>0</v>
      </c>
      <c r="CA13" s="74">
        <f>+Tabla1[[#This Row],[Recaudación/Pasajeros Kilómetro (PESOS)]]/CP13</f>
        <v>0</v>
      </c>
      <c r="CC13" s="72"/>
      <c r="CE13" s="75"/>
      <c r="CF13" s="35">
        <f>+Tabla1[[#This Row],[Pasajeros Pagos (PAX)]]/Tabla1[[#This Row],[Km. Línea (entre cabeceras) en Servicio]]</f>
        <v>57132.84262180161</v>
      </c>
      <c r="CG13" s="35">
        <f>+Tabla1[[#This Row],[Pasajeros Pagos (PAX)]]/Tabla1[[#This Row],[Cantidad de Estaciones en Servicio]]</f>
        <v>63782.608695652176</v>
      </c>
      <c r="CH13" s="35">
        <f>+Tabla1[[#This Row],[PAX Kilómetro]]/Tabla1[[#This Row],[Km. Línea (entre cabeceras) en Servicio]]</f>
        <v>988398.17735716794</v>
      </c>
      <c r="CI13" s="35">
        <f>+Tabla1[[#This Row],[Coches Kilómetro (CK) (5+6+7)]]/Tabla1[[#This Row],[Km. Línea (entre cabeceras) en Servicio]]</f>
        <v>28638</v>
      </c>
      <c r="CJ13" s="35">
        <f>+[1]!Urq_InfraMR[[#This Row],[Total Coches Eléctricos]]</f>
        <v>128</v>
      </c>
      <c r="CK13" s="35">
        <f>+Tabla1[[#This Row],[Pasajeros Pagos (PAX)]]/Tabla1[[#This Row],[Coches en Servicio]]</f>
        <v>11460.9375</v>
      </c>
      <c r="CL13" s="37" t="s">
        <v>242</v>
      </c>
      <c r="CM13" s="12">
        <f>+Tabla1[[#This Row],[PAX x Tren]]</f>
        <v>307.35386549340035</v>
      </c>
      <c r="CN13" s="11">
        <v>1.0170751834834701</v>
      </c>
      <c r="CP13" s="10">
        <v>0.99839999999999995</v>
      </c>
      <c r="CQ13" s="68">
        <v>674.2525554350841</v>
      </c>
      <c r="CR13" s="120"/>
      <c r="CS13" s="120"/>
      <c r="CT13" s="120"/>
      <c r="CU13" s="120"/>
      <c r="CV13" s="120"/>
      <c r="CW13" s="120"/>
      <c r="CX13" s="120"/>
      <c r="CY13" s="120"/>
      <c r="CZ13" s="120"/>
      <c r="DA13" s="120"/>
      <c r="DB13" s="120"/>
      <c r="DC13" s="120"/>
      <c r="DD13" s="120"/>
      <c r="DE13" s="120"/>
      <c r="DF13" s="120"/>
      <c r="DG13" s="120"/>
      <c r="DH13" s="120"/>
      <c r="DI13" s="120"/>
      <c r="DJ13" s="120"/>
      <c r="DK13" s="120"/>
      <c r="EA13" s="2">
        <v>1993</v>
      </c>
      <c r="EB13" s="2" t="s">
        <v>7</v>
      </c>
    </row>
    <row r="14" spans="1:132" ht="12.75" customHeight="1" x14ac:dyDescent="0.2">
      <c r="A14" s="132" t="s">
        <v>196</v>
      </c>
      <c r="B14" s="2" t="s">
        <v>8</v>
      </c>
      <c r="C14" s="95">
        <v>34335</v>
      </c>
      <c r="D14" s="2" t="s">
        <v>240</v>
      </c>
      <c r="E14" s="4" t="s">
        <v>237</v>
      </c>
      <c r="F14" s="4" t="s">
        <v>238</v>
      </c>
      <c r="G14" s="4" t="s">
        <v>239</v>
      </c>
      <c r="J14" s="6">
        <f>+Tabla1[[#This Row],[Trenes Corridos (TC)]]*Tabla1[[#This Row],[Km. Línea (entre cabeceras) en Servicio]]</f>
        <v>121195.44</v>
      </c>
      <c r="K14" s="7">
        <f>+Tabla1[[#This Row],[TK Remolcados (1)]]+Tabla1[[#This Row],[TK Coche Motor (2)]]+Tabla1[[#This Row],[TK Eléctricos (3)]]</f>
        <v>121195.44</v>
      </c>
      <c r="L14" s="15">
        <f>Tabla1[[#This Row],[Trenes Kilómetro (TK) (1+2+3)]]/K2-1</f>
        <v>3.3727551467367611E-2</v>
      </c>
      <c r="M14" s="6"/>
      <c r="N14" s="6"/>
      <c r="O14" s="6"/>
      <c r="P14" s="6">
        <f>Tabla1[[#This Row],[TK Eléctricos (3)]]*Tabla1[[#This Row],[Form. Media Trenes Eléctricos]]</f>
        <v>727172.64</v>
      </c>
      <c r="Q14" s="7">
        <f>+Tabla1[[#This Row],[CK Eléctricos (7)]]+Tabla1[[#This Row],[CK Coche Motor (6)]]+Tabla1[[#This Row],[CK Remolcados (5)]]</f>
        <v>727172.64</v>
      </c>
      <c r="R14" s="15">
        <f>Tabla1[[#This Row],[Coches Kilómetro (CK) (5+6+7)]]/Q2-1</f>
        <v>3.3727551467367611E-2</v>
      </c>
      <c r="S14" s="128"/>
      <c r="T14" s="15"/>
      <c r="U14" s="9">
        <v>31.5</v>
      </c>
      <c r="V14" s="15">
        <f>Tabla1[[#This Row],[Velocidad Comercial Trenes Eléctricos]]/U2-1</f>
        <v>0</v>
      </c>
      <c r="W14" s="6"/>
      <c r="X14" s="6"/>
      <c r="Y14" s="9">
        <v>6</v>
      </c>
      <c r="AB14" s="6">
        <f>Tabla1[[#This Row],[Asientos Prom. x C. Eléctricos]]*Tabla1[[#This Row],[Trenes Corridos (TC)]]*Tabla1[[#This Row],[Form. Media Trenes Eléctricos]]</f>
        <v>1331040</v>
      </c>
      <c r="AE14" s="6">
        <v>47</v>
      </c>
      <c r="AF14" s="6">
        <v>4801</v>
      </c>
      <c r="AG14" s="6">
        <f>+Tabla1[[#This Row],[Trenes Programados]]-Tabla1[[#This Row],[Trenes Corridos (TC)]]</f>
        <v>81</v>
      </c>
      <c r="AH14" s="7">
        <v>4720</v>
      </c>
      <c r="AI14" s="15">
        <f>Tabla1[[#This Row],[Trenes Corridos (TC)]]/AH2-1</f>
        <v>3.3727551467367389E-2</v>
      </c>
      <c r="AJ14" s="6">
        <v>4634</v>
      </c>
      <c r="AK14" s="6">
        <f>+Tabla1[[#This Row],[Trenes Corridos (TC)]]-Tabla1[[#This Row],[Trenes Puntuales]]</f>
        <v>86</v>
      </c>
      <c r="AL14" s="92">
        <f>+Tabla1[[#This Row],[Trenes Puntuales]]/Tabla1[[#This Row],[Trenes Programados]]</f>
        <v>0.96521558008748176</v>
      </c>
      <c r="AM14" s="92">
        <v>0.95</v>
      </c>
      <c r="AN14" s="92">
        <f>+IF(Tabla1[[#This Row],[Regularidad Absoluta]]&gt;=Tabla1[[#This Row],[RA 95%]],Tabla1[[#This Row],[Regularidad Absoluta]],"")</f>
        <v>0.96521558008748176</v>
      </c>
      <c r="AO14" s="92">
        <f>+Tabla1[[#This Row],[Trenes Puntuales]]/Tabla1[[#This Row],[Trenes Corridos (TC)]]</f>
        <v>0.98177966101694913</v>
      </c>
      <c r="AP14" s="92">
        <f>+Tabla1[[#This Row],[Trenes Corridos (TC)]]/Tabla1[[#This Row],[Trenes Programados]]</f>
        <v>0.98312851489273068</v>
      </c>
      <c r="AQ14" s="92">
        <f>Tabla1[[#This Row],[Regularidad Relativa]]/AO2-1</f>
        <v>2.3238058024056096E-2</v>
      </c>
      <c r="AR14" s="7">
        <v>1421948</v>
      </c>
      <c r="AS14" s="15">
        <f>+Tabla1[[#This Row],[Pasajeros Pagos (PAX)]]/AR2-1</f>
        <v>0.26473510301919845</v>
      </c>
      <c r="AT14" s="6">
        <f>+Tabla1[[#This Row],[Pasajeros Pagos (PAX)]]/Tabla1[[#This Row],[Indice Dia Habil]]</f>
        <v>55114.263565891473</v>
      </c>
      <c r="AU14" s="15">
        <f>+Tabla1[[#This Row],[PAX Día Habil]]/AT2-1</f>
        <v>0.24022473280564816</v>
      </c>
      <c r="AV14" s="6">
        <f>+Tabla1[[#This Row],[Pasajeros Pagos (PAX)]]/Tabla1[[#This Row],[Trenes Corridos (TC)]]</f>
        <v>301.2601694915254</v>
      </c>
      <c r="AW14" s="6">
        <f>+Tabla1[[#This Row],[PAX x Tren]]/Tabla1[[#This Row],[Form. Media Trenes Eléctricos]]</f>
        <v>50.21002824858757</v>
      </c>
      <c r="AX14" s="15">
        <f>+Tabla1[[#This Row],[PAX x Coche]]/AW2-1</f>
        <v>0.22347044075967371</v>
      </c>
      <c r="AY14" s="6">
        <v>149</v>
      </c>
      <c r="AZ14" s="9">
        <f>+Tabla1[[#This Row],[PAX Kilómetro]]/Tabla1[[#This Row],[Coches Kilómetro (CK) (5+6+7)]]</f>
        <v>33.829243630508437</v>
      </c>
      <c r="BA14" s="15">
        <f>+Tabla1[[#This Row],[Ocupación Media (PaxKm/CocheKm)]]/AZ2-1</f>
        <v>0.22347044075967393</v>
      </c>
      <c r="BB14" s="15">
        <f>+Tabla1[[#This Row],[Ocupación Media (PaxKm/CocheKm)]]/Tabla1[[#This Row],[Capacidad x Coche (4xm2)]]</f>
        <v>0.22704190356045931</v>
      </c>
      <c r="BC14" s="15">
        <f>+Tabla1[[#This Row],[% de Ocupación Media PAX]]/BB2-1</f>
        <v>0.22347044075967393</v>
      </c>
      <c r="BD14" s="35">
        <f>+Tabla1[[#This Row],[Pasajeros Pagos (PAX)]]*Tabla1[[#This Row],[PAX Recorrido Medio]]</f>
        <v>24599700.400000002</v>
      </c>
      <c r="BE14" s="36">
        <v>17.3</v>
      </c>
      <c r="BF14" s="34">
        <f>+Tabla1[[#This Row],[PAX Recorrido Medio]]/BE2-1</f>
        <v>0</v>
      </c>
      <c r="BG14" s="35">
        <f>+Tabla1[[#This Row],[Pasajeros Pagos (PAX)]]*CN14</f>
        <v>1633914.911377731</v>
      </c>
      <c r="BH14" s="124">
        <f t="shared" si="0"/>
        <v>0.19999954991296442</v>
      </c>
      <c r="BI14" s="89">
        <f t="shared" si="1"/>
        <v>1777434</v>
      </c>
      <c r="BJ14" s="34">
        <f>+(Tabla1[[#This Row],[Variación % TC]]*0.2)-(Tabla1[[#This Row],[Vaciación % PAX Recorrido Medio]]*0.1)-(Tabla1[[#This Row],[Variación % Ocupación PAX]]*0.5)+(Tabla1[[#This Row],[Variación % RA]]*0.1)+(Tabla1[[#This Row],[Variación % Velocidad Comercial TE]]*0.1)</f>
        <v>-0.10266590428395787</v>
      </c>
      <c r="BK14" s="85"/>
      <c r="BL14" s="10"/>
      <c r="BN14" s="47"/>
      <c r="BO14" s="81">
        <v>25.8</v>
      </c>
      <c r="BP14" s="75">
        <v>25.677</v>
      </c>
      <c r="BQ14" s="75">
        <f>+Tabla1[[#This Row],[Km. Línea (entre cabeceras) en Servicio]]*2</f>
        <v>51.353999999999999</v>
      </c>
      <c r="BR14" s="35">
        <v>23</v>
      </c>
      <c r="BT14" s="71">
        <f>+Tabla1[[#This Row],[Recaudación Vta. Boletos $]]/Tabla1[[#This Row],[Km. Línea (entre cabeceras) en Servicio]]</f>
        <v>0</v>
      </c>
      <c r="BU14" s="72">
        <f>+Tabla1[[#This Row],[Recaudación/Km. Línea (PESOS)]]/CP14</f>
        <v>0</v>
      </c>
      <c r="BV14" s="71">
        <f>+Tabla1[[#This Row],[Recaudación Vta. Boletos $]]/Tabla1[[#This Row],[Trenes Corridos (TC)]]</f>
        <v>0</v>
      </c>
      <c r="BW14" s="72">
        <f>+Tabla1[[#This Row],[Recaudación/Trenes Corridos (PESOS)]]/CP14</f>
        <v>0</v>
      </c>
      <c r="BX14" s="71">
        <f>+Tabla1[[#This Row],[Recaudación Vta. Boletos $]]/Tabla1[[#This Row],[Coches Kilómetro (CK) (5+6+7)]]</f>
        <v>0</v>
      </c>
      <c r="BY14" s="72">
        <f>+Tabla1[[#This Row],[Recaudación/Coche Kilómetro (PESOS)]]/CP14</f>
        <v>0</v>
      </c>
      <c r="BZ14" s="73">
        <f>+Tabla1[[#This Row],[Recaudación Vta. Boletos $]]/Tabla1[[#This Row],[PAX Kilómetro]]</f>
        <v>0</v>
      </c>
      <c r="CA14" s="74">
        <f>+Tabla1[[#This Row],[Recaudación/Pasajeros Kilómetro (PESOS)]]/CP14</f>
        <v>0</v>
      </c>
      <c r="CC14" s="72"/>
      <c r="CE14" s="75"/>
      <c r="CF14" s="35">
        <f>+Tabla1[[#This Row],[Pasajeros Pagos (PAX)]]/Tabla1[[#This Row],[Km. Línea (entre cabeceras) en Servicio]]</f>
        <v>55378.276278381432</v>
      </c>
      <c r="CG14" s="35">
        <f>+Tabla1[[#This Row],[Pasajeros Pagos (PAX)]]/Tabla1[[#This Row],[Cantidad de Estaciones en Servicio]]</f>
        <v>61823.82608695652</v>
      </c>
      <c r="CH14" s="35">
        <f>+Tabla1[[#This Row],[PAX Kilómetro]]/Tabla1[[#This Row],[Km. Línea (entre cabeceras) en Servicio]]</f>
        <v>958044.17961599887</v>
      </c>
      <c r="CI14" s="35">
        <f>+Tabla1[[#This Row],[Coches Kilómetro (CK) (5+6+7)]]/Tabla1[[#This Row],[Km. Línea (entre cabeceras) en Servicio]]</f>
        <v>28320</v>
      </c>
      <c r="CJ14" s="35">
        <f>+[1]!Urq_InfraMR[[#This Row],[Total Coches Eléctricos]]</f>
        <v>128</v>
      </c>
      <c r="CK14" s="35">
        <f>+Tabla1[[#This Row],[Pasajeros Pagos (PAX)]]/Tabla1[[#This Row],[Coches en Servicio]]</f>
        <v>11108.96875</v>
      </c>
      <c r="CL14" s="37" t="s">
        <v>243</v>
      </c>
      <c r="CM14" s="12">
        <f>+Tabla1[[#This Row],[PAX x Tren]]</f>
        <v>301.2601694915254</v>
      </c>
      <c r="CN14" s="11">
        <v>1.1490679767317307</v>
      </c>
      <c r="CP14" s="10">
        <v>0.99839999999999995</v>
      </c>
      <c r="CQ14" s="68">
        <v>678.68753068563308</v>
      </c>
      <c r="EA14" s="2">
        <v>1994</v>
      </c>
      <c r="EB14" s="2" t="s">
        <v>8</v>
      </c>
    </row>
    <row r="15" spans="1:132" ht="12.75" customHeight="1" x14ac:dyDescent="0.2">
      <c r="A15" s="132" t="s">
        <v>196</v>
      </c>
      <c r="B15" s="2" t="s">
        <v>9</v>
      </c>
      <c r="C15" s="95">
        <v>34366</v>
      </c>
      <c r="D15" s="2" t="s">
        <v>240</v>
      </c>
      <c r="E15" s="4" t="s">
        <v>237</v>
      </c>
      <c r="F15" s="4" t="s">
        <v>238</v>
      </c>
      <c r="G15" s="4" t="s">
        <v>239</v>
      </c>
      <c r="J15" s="6">
        <f>+Tabla1[[#This Row],[Trenes Corridos (TC)]]*Tabla1[[#This Row],[Km. Línea (entre cabeceras) en Servicio]]</f>
        <v>115443.792</v>
      </c>
      <c r="K15" s="7">
        <f>+Tabla1[[#This Row],[TK Remolcados (1)]]+Tabla1[[#This Row],[TK Coche Motor (2)]]+Tabla1[[#This Row],[TK Eléctricos (3)]]</f>
        <v>115443.792</v>
      </c>
      <c r="L15" s="15">
        <f>Tabla1[[#This Row],[Trenes Kilómetro (TK) (1+2+3)]]/K3-1</f>
        <v>8.9047195013347569E-4</v>
      </c>
      <c r="M15" s="6"/>
      <c r="N15" s="6"/>
      <c r="O15" s="6"/>
      <c r="P15" s="6">
        <f>Tabla1[[#This Row],[TK Eléctricos (3)]]*Tabla1[[#This Row],[Form. Media Trenes Eléctricos]]</f>
        <v>692662.75199999998</v>
      </c>
      <c r="Q15" s="7">
        <f>+Tabla1[[#This Row],[CK Eléctricos (7)]]+Tabla1[[#This Row],[CK Coche Motor (6)]]+Tabla1[[#This Row],[CK Remolcados (5)]]</f>
        <v>692662.75199999998</v>
      </c>
      <c r="R15" s="15">
        <f>Tabla1[[#This Row],[Coches Kilómetro (CK) (5+6+7)]]/Q3-1</f>
        <v>8.9047195013369773E-4</v>
      </c>
      <c r="S15" s="128"/>
      <c r="T15" s="15"/>
      <c r="U15" s="9">
        <v>31.5</v>
      </c>
      <c r="V15" s="15">
        <f>Tabla1[[#This Row],[Velocidad Comercial Trenes Eléctricos]]/U3-1</f>
        <v>0</v>
      </c>
      <c r="W15" s="6"/>
      <c r="X15" s="6"/>
      <c r="Y15" s="9">
        <v>6</v>
      </c>
      <c r="AB15" s="6">
        <f>Tabla1[[#This Row],[Asientos Prom. x C. Eléctricos]]*Tabla1[[#This Row],[Trenes Corridos (TC)]]*Tabla1[[#This Row],[Form. Media Trenes Eléctricos]]</f>
        <v>1267872</v>
      </c>
      <c r="AE15" s="6">
        <v>47</v>
      </c>
      <c r="AF15" s="6">
        <v>4632</v>
      </c>
      <c r="AG15" s="6">
        <f>+Tabla1[[#This Row],[Trenes Programados]]-Tabla1[[#This Row],[Trenes Corridos (TC)]]</f>
        <v>136</v>
      </c>
      <c r="AH15" s="7">
        <v>4496</v>
      </c>
      <c r="AI15" s="15">
        <f>Tabla1[[#This Row],[Trenes Corridos (TC)]]/AH3-1</f>
        <v>8.9047195013347569E-4</v>
      </c>
      <c r="AJ15" s="6">
        <v>4375</v>
      </c>
      <c r="AK15" s="6">
        <f>+Tabla1[[#This Row],[Trenes Corridos (TC)]]-Tabla1[[#This Row],[Trenes Puntuales]]</f>
        <v>121</v>
      </c>
      <c r="AL15" s="92">
        <f>+Tabla1[[#This Row],[Trenes Puntuales]]/Tabla1[[#This Row],[Trenes Programados]]</f>
        <v>0.9445164075993091</v>
      </c>
      <c r="AM15" s="92">
        <v>0.95</v>
      </c>
      <c r="AN15" s="92" t="str">
        <f>+IF(Tabla1[[#This Row],[Regularidad Absoluta]]&gt;=Tabla1[[#This Row],[RA 95%]],Tabla1[[#This Row],[Regularidad Absoluta]],"")</f>
        <v/>
      </c>
      <c r="AO15" s="92">
        <f>+Tabla1[[#This Row],[Trenes Puntuales]]/Tabla1[[#This Row],[Trenes Corridos (TC)]]</f>
        <v>0.97308718861209964</v>
      </c>
      <c r="AP15" s="92">
        <f>+Tabla1[[#This Row],[Trenes Corridos (TC)]]/Tabla1[[#This Row],[Trenes Programados]]</f>
        <v>0.97063903281519859</v>
      </c>
      <c r="AQ15" s="92">
        <f>Tabla1[[#This Row],[Regularidad Relativa]]/AO3-1</f>
        <v>3.4682394962239904E-3</v>
      </c>
      <c r="AR15" s="7">
        <v>1410871</v>
      </c>
      <c r="AS15" s="15">
        <f>+Tabla1[[#This Row],[Pasajeros Pagos (PAX)]]/AR3-1</f>
        <v>0.28394997688496715</v>
      </c>
      <c r="AT15" s="6">
        <f>+Tabla1[[#This Row],[Pasajeros Pagos (PAX)]]/Tabla1[[#This Row],[Indice Dia Habil]]</f>
        <v>56889.959677419356</v>
      </c>
      <c r="AU15" s="15">
        <f>+Tabla1[[#This Row],[PAX Día Habil]]/AT3-1</f>
        <v>0.24253223569512961</v>
      </c>
      <c r="AV15" s="6">
        <f>+Tabla1[[#This Row],[Pasajeros Pagos (PAX)]]/Tabla1[[#This Row],[Trenes Corridos (TC)]]</f>
        <v>313.80582740213521</v>
      </c>
      <c r="AW15" s="6">
        <f>+Tabla1[[#This Row],[PAX x Tren]]/Tabla1[[#This Row],[Form. Media Trenes Eléctricos]]</f>
        <v>52.300971233689204</v>
      </c>
      <c r="AX15" s="15">
        <f>+Tabla1[[#This Row],[PAX x Coche]]/AW3-1</f>
        <v>0.28280767263506967</v>
      </c>
      <c r="AY15" s="6">
        <v>149</v>
      </c>
      <c r="AZ15" s="9">
        <f>+Tabla1[[#This Row],[PAX Kilómetro]]/Tabla1[[#This Row],[Coches Kilómetro (CK) (5+6+7)]]</f>
        <v>35.238026340414507</v>
      </c>
      <c r="BA15" s="15">
        <f>+Tabla1[[#This Row],[Ocupación Media (PaxKm/CocheKm)]]/AZ3-1</f>
        <v>0.28280767263506945</v>
      </c>
      <c r="BB15" s="15">
        <f>+Tabla1[[#This Row],[Ocupación Media (PaxKm/CocheKm)]]/Tabla1[[#This Row],[Capacidad x Coche (4xm2)]]</f>
        <v>0.23649682107660744</v>
      </c>
      <c r="BC15" s="15">
        <f>+Tabla1[[#This Row],[% de Ocupación Media PAX]]/BB3-1</f>
        <v>0.28280767263506945</v>
      </c>
      <c r="BD15" s="35">
        <f>+Tabla1[[#This Row],[Pasajeros Pagos (PAX)]]*Tabla1[[#This Row],[PAX Recorrido Medio]]</f>
        <v>24408068.300000001</v>
      </c>
      <c r="BE15" s="36">
        <v>17.3</v>
      </c>
      <c r="BF15" s="34">
        <f>+Tabla1[[#This Row],[PAX Recorrido Medio]]/BE3-1</f>
        <v>0</v>
      </c>
      <c r="BG15" s="35">
        <f>+Tabla1[[#This Row],[Pasajeros Pagos (PAX)]]*CN15</f>
        <v>1636014.3459374909</v>
      </c>
      <c r="BH15" s="124">
        <f t="shared" si="0"/>
        <v>0.19999954637924877</v>
      </c>
      <c r="BI15" s="89">
        <f t="shared" si="1"/>
        <v>1763587.75</v>
      </c>
      <c r="BJ15" s="34">
        <f>+(Tabla1[[#This Row],[Variación % TC]]*0.2)-(Tabla1[[#This Row],[Vaciación % PAX Recorrido Medio]]*0.1)-(Tabla1[[#This Row],[Variación % Ocupación PAX]]*0.5)+(Tabla1[[#This Row],[Variación % RA]]*0.1)+(Tabla1[[#This Row],[Variación % Velocidad Comercial TE]]*0.1)</f>
        <v>-0.14087891797788563</v>
      </c>
      <c r="BK15" s="85"/>
      <c r="BL15" s="10"/>
      <c r="BN15" s="47"/>
      <c r="BO15" s="81">
        <v>24.8</v>
      </c>
      <c r="BP15" s="75">
        <v>25.677</v>
      </c>
      <c r="BQ15" s="75">
        <f>+Tabla1[[#This Row],[Km. Línea (entre cabeceras) en Servicio]]*2</f>
        <v>51.353999999999999</v>
      </c>
      <c r="BR15" s="35">
        <v>23</v>
      </c>
      <c r="BT15" s="71">
        <f>+Tabla1[[#This Row],[Recaudación Vta. Boletos $]]/Tabla1[[#This Row],[Km. Línea (entre cabeceras) en Servicio]]</f>
        <v>0</v>
      </c>
      <c r="BU15" s="72">
        <f>+Tabla1[[#This Row],[Recaudación/Km. Línea (PESOS)]]/CP15</f>
        <v>0</v>
      </c>
      <c r="BV15" s="71">
        <f>+Tabla1[[#This Row],[Recaudación Vta. Boletos $]]/Tabla1[[#This Row],[Trenes Corridos (TC)]]</f>
        <v>0</v>
      </c>
      <c r="BW15" s="72">
        <f>+Tabla1[[#This Row],[Recaudación/Trenes Corridos (PESOS)]]/CP15</f>
        <v>0</v>
      </c>
      <c r="BX15" s="71">
        <f>+Tabla1[[#This Row],[Recaudación Vta. Boletos $]]/Tabla1[[#This Row],[Coches Kilómetro (CK) (5+6+7)]]</f>
        <v>0</v>
      </c>
      <c r="BY15" s="72">
        <f>+Tabla1[[#This Row],[Recaudación/Coche Kilómetro (PESOS)]]/CP15</f>
        <v>0</v>
      </c>
      <c r="BZ15" s="73">
        <f>+Tabla1[[#This Row],[Recaudación Vta. Boletos $]]/Tabla1[[#This Row],[PAX Kilómetro]]</f>
        <v>0</v>
      </c>
      <c r="CA15" s="74">
        <f>+Tabla1[[#This Row],[Recaudación/Pasajeros Kilómetro (PESOS)]]/CP15</f>
        <v>0</v>
      </c>
      <c r="CC15" s="72"/>
      <c r="CE15" s="75"/>
      <c r="CF15" s="35">
        <f>+Tabla1[[#This Row],[Pasajeros Pagos (PAX)]]/Tabla1[[#This Row],[Km. Línea (entre cabeceras) en Servicio]]</f>
        <v>54946.878529423222</v>
      </c>
      <c r="CG15" s="35">
        <f>+Tabla1[[#This Row],[Pasajeros Pagos (PAX)]]/Tabla1[[#This Row],[Cantidad de Estaciones en Servicio]]</f>
        <v>61342.217391304344</v>
      </c>
      <c r="CH15" s="35">
        <f>+Tabla1[[#This Row],[PAX Kilómetro]]/Tabla1[[#This Row],[Km. Línea (entre cabeceras) en Servicio]]</f>
        <v>950580.99855902174</v>
      </c>
      <c r="CI15" s="35">
        <f>+Tabla1[[#This Row],[Coches Kilómetro (CK) (5+6+7)]]/Tabla1[[#This Row],[Km. Línea (entre cabeceras) en Servicio]]</f>
        <v>26976</v>
      </c>
      <c r="CJ15" s="35">
        <f>+[1]!Urq_InfraMR[[#This Row],[Total Coches Eléctricos]]</f>
        <v>128</v>
      </c>
      <c r="CK15" s="35">
        <f>+Tabla1[[#This Row],[Pasajeros Pagos (PAX)]]/Tabla1[[#This Row],[Coches en Servicio]]</f>
        <v>11022.4296875</v>
      </c>
      <c r="CL15" s="37"/>
      <c r="CM15" s="12">
        <f>+Tabla1[[#This Row],[PAX x Tren]]</f>
        <v>313.80582740213521</v>
      </c>
      <c r="CN15" s="11">
        <v>1.1595775559477024</v>
      </c>
      <c r="CP15" s="10">
        <v>1.0015000000000001</v>
      </c>
      <c r="CQ15" s="68">
        <v>683.12250593618205</v>
      </c>
      <c r="CS15" s="61"/>
      <c r="EA15" s="2">
        <v>1994</v>
      </c>
      <c r="EB15" s="2" t="s">
        <v>9</v>
      </c>
    </row>
    <row r="16" spans="1:132" ht="12.75" customHeight="1" x14ac:dyDescent="0.2">
      <c r="A16" s="132" t="s">
        <v>196</v>
      </c>
      <c r="B16" s="2" t="s">
        <v>10</v>
      </c>
      <c r="C16" s="95">
        <v>34394</v>
      </c>
      <c r="D16" s="2" t="s">
        <v>240</v>
      </c>
      <c r="E16" s="4" t="s">
        <v>237</v>
      </c>
      <c r="F16" s="4" t="s">
        <v>238</v>
      </c>
      <c r="G16" s="4" t="s">
        <v>239</v>
      </c>
      <c r="J16" s="6">
        <f>+Tabla1[[#This Row],[Trenes Corridos (TC)]]*Tabla1[[#This Row],[Km. Línea (entre cabeceras) en Servicio]]</f>
        <v>136319.193</v>
      </c>
      <c r="K16" s="7">
        <f>+Tabla1[[#This Row],[TK Remolcados (1)]]+Tabla1[[#This Row],[TK Coche Motor (2)]]+Tabla1[[#This Row],[TK Eléctricos (3)]]</f>
        <v>136319.193</v>
      </c>
      <c r="L16" s="15">
        <f>Tabla1[[#This Row],[Trenes Kilómetro (TK) (1+2+3)]]/K4-1</f>
        <v>9.8035160289555279E-2</v>
      </c>
      <c r="M16" s="6"/>
      <c r="N16" s="6"/>
      <c r="O16" s="6"/>
      <c r="P16" s="6">
        <f>Tabla1[[#This Row],[TK Eléctricos (3)]]*Tabla1[[#This Row],[Form. Media Trenes Eléctricos]]</f>
        <v>817915.15800000005</v>
      </c>
      <c r="Q16" s="7">
        <f>+Tabla1[[#This Row],[CK Eléctricos (7)]]+Tabla1[[#This Row],[CK Coche Motor (6)]]+Tabla1[[#This Row],[CK Remolcados (5)]]</f>
        <v>817915.15800000005</v>
      </c>
      <c r="R16" s="15">
        <f>Tabla1[[#This Row],[Coches Kilómetro (CK) (5+6+7)]]/Q4-1</f>
        <v>9.8035160289555279E-2</v>
      </c>
      <c r="S16" s="128"/>
      <c r="T16" s="15"/>
      <c r="U16" s="9">
        <v>31.5</v>
      </c>
      <c r="V16" s="15">
        <f>Tabla1[[#This Row],[Velocidad Comercial Trenes Eléctricos]]/U4-1</f>
        <v>0</v>
      </c>
      <c r="W16" s="6"/>
      <c r="X16" s="6"/>
      <c r="Y16" s="9">
        <v>6</v>
      </c>
      <c r="AB16" s="6">
        <f>Tabla1[[#This Row],[Asientos Prom. x C. Eléctricos]]*Tabla1[[#This Row],[Trenes Corridos (TC)]]*Tabla1[[#This Row],[Form. Media Trenes Eléctricos]]</f>
        <v>1497138</v>
      </c>
      <c r="AE16" s="6">
        <v>47</v>
      </c>
      <c r="AF16" s="6">
        <v>5383</v>
      </c>
      <c r="AG16" s="6">
        <f>+Tabla1[[#This Row],[Trenes Programados]]-Tabla1[[#This Row],[Trenes Corridos (TC)]]</f>
        <v>74</v>
      </c>
      <c r="AH16" s="7">
        <v>5309</v>
      </c>
      <c r="AI16" s="15">
        <f>Tabla1[[#This Row],[Trenes Corridos (TC)]]/AH4-1</f>
        <v>9.8035160289555279E-2</v>
      </c>
      <c r="AJ16" s="6">
        <v>5222</v>
      </c>
      <c r="AK16" s="6">
        <f>+Tabla1[[#This Row],[Trenes Corridos (TC)]]-Tabla1[[#This Row],[Trenes Puntuales]]</f>
        <v>87</v>
      </c>
      <c r="AL16" s="92">
        <f>+Tabla1[[#This Row],[Trenes Puntuales]]/Tabla1[[#This Row],[Trenes Programados]]</f>
        <v>0.97009102730819241</v>
      </c>
      <c r="AM16" s="92">
        <v>0.95</v>
      </c>
      <c r="AN16" s="92">
        <f>+IF(Tabla1[[#This Row],[Regularidad Absoluta]]&gt;=Tabla1[[#This Row],[RA 95%]],Tabla1[[#This Row],[Regularidad Absoluta]],"")</f>
        <v>0.97009102730819241</v>
      </c>
      <c r="AO16" s="92">
        <f>+Tabla1[[#This Row],[Trenes Puntuales]]/Tabla1[[#This Row],[Trenes Corridos (TC)]]</f>
        <v>0.98361273309474473</v>
      </c>
      <c r="AP16" s="92">
        <f>+Tabla1[[#This Row],[Trenes Corridos (TC)]]/Tabla1[[#This Row],[Trenes Programados]]</f>
        <v>0.98625301876277172</v>
      </c>
      <c r="AQ16" s="92">
        <f>Tabla1[[#This Row],[Regularidad Relativa]]/AO4-1</f>
        <v>4.0421694271076447E-2</v>
      </c>
      <c r="AR16" s="7">
        <v>1860469</v>
      </c>
      <c r="AS16" s="15">
        <f>+Tabla1[[#This Row],[Pasajeros Pagos (PAX)]]/AR4-1</f>
        <v>0.33450946186919084</v>
      </c>
      <c r="AT16" s="6">
        <f>+Tabla1[[#This Row],[Pasajeros Pagos (PAX)]]/Tabla1[[#This Row],[Indice Dia Habil]]</f>
        <v>67628.825881497629</v>
      </c>
      <c r="AU16" s="15">
        <f>+Tabla1[[#This Row],[PAX Día Habil]]/AT4-1</f>
        <v>0.26125939689563649</v>
      </c>
      <c r="AV16" s="6">
        <f>+Tabla1[[#This Row],[Pasajeros Pagos (PAX)]]/Tabla1[[#This Row],[Trenes Corridos (TC)]]</f>
        <v>350.43680542475045</v>
      </c>
      <c r="AW16" s="6">
        <f>+Tabla1[[#This Row],[PAX x Tren]]/Tabla1[[#This Row],[Form. Media Trenes Eléctricos]]</f>
        <v>58.40613423745841</v>
      </c>
      <c r="AX16" s="15">
        <f>+Tabla1[[#This Row],[PAX x Coche]]/AW4-1</f>
        <v>0.21536132004850961</v>
      </c>
      <c r="AY16" s="6">
        <v>149</v>
      </c>
      <c r="AZ16" s="9">
        <f>+Tabla1[[#This Row],[PAX Kilómetro]]/Tabla1[[#This Row],[Coches Kilómetro (CK) (5+6+7)]]</f>
        <v>39.351408743545989</v>
      </c>
      <c r="BA16" s="15">
        <f>+Tabla1[[#This Row],[Ocupación Media (PaxKm/CocheKm)]]/AZ4-1</f>
        <v>0.21536132004850961</v>
      </c>
      <c r="BB16" s="15">
        <f>+Tabla1[[#This Row],[Ocupación Media (PaxKm/CocheKm)]]/Tabla1[[#This Row],[Capacidad x Coche (4xm2)]]</f>
        <v>0.26410341438621471</v>
      </c>
      <c r="BC16" s="15">
        <f>+Tabla1[[#This Row],[% de Ocupación Media PAX]]/BB4-1</f>
        <v>0.21536132004850961</v>
      </c>
      <c r="BD16" s="35">
        <f>+Tabla1[[#This Row],[Pasajeros Pagos (PAX)]]*Tabla1[[#This Row],[PAX Recorrido Medio]]</f>
        <v>32186113.700000003</v>
      </c>
      <c r="BE16" s="36">
        <v>17.3</v>
      </c>
      <c r="BF16" s="34">
        <f>+Tabla1[[#This Row],[PAX Recorrido Medio]]/BE4-1</f>
        <v>0</v>
      </c>
      <c r="BG16" s="35">
        <f>+Tabla1[[#This Row],[Pasajeros Pagos (PAX)]]*CN16</f>
        <v>1807624.5708863495</v>
      </c>
      <c r="BH16" s="124">
        <f t="shared" si="0"/>
        <v>0.19999965600057035</v>
      </c>
      <c r="BI16" s="89">
        <f t="shared" si="1"/>
        <v>2325585.2500000005</v>
      </c>
      <c r="BJ16" s="34">
        <f>+(Tabla1[[#This Row],[Variación % TC]]*0.2)-(Tabla1[[#This Row],[Vaciación % PAX Recorrido Medio]]*0.1)-(Tabla1[[#This Row],[Variación % Ocupación PAX]]*0.5)+(Tabla1[[#This Row],[Variación % RA]]*0.1)+(Tabla1[[#This Row],[Variación % Velocidad Comercial TE]]*0.1)</f>
        <v>-8.4031458539236104E-2</v>
      </c>
      <c r="BK16" s="85"/>
      <c r="BL16" s="10"/>
      <c r="BN16" s="47"/>
      <c r="BO16" s="81">
        <v>27.51</v>
      </c>
      <c r="BP16" s="75">
        <v>25.677</v>
      </c>
      <c r="BQ16" s="75">
        <f>+Tabla1[[#This Row],[Km. Línea (entre cabeceras) en Servicio]]*2</f>
        <v>51.353999999999999</v>
      </c>
      <c r="BR16" s="35">
        <v>23</v>
      </c>
      <c r="BT16" s="71">
        <f>+Tabla1[[#This Row],[Recaudación Vta. Boletos $]]/Tabla1[[#This Row],[Km. Línea (entre cabeceras) en Servicio]]</f>
        <v>0</v>
      </c>
      <c r="BU16" s="72">
        <f>+Tabla1[[#This Row],[Recaudación/Km. Línea (PESOS)]]/CP16</f>
        <v>0</v>
      </c>
      <c r="BV16" s="71">
        <f>+Tabla1[[#This Row],[Recaudación Vta. Boletos $]]/Tabla1[[#This Row],[Trenes Corridos (TC)]]</f>
        <v>0</v>
      </c>
      <c r="BW16" s="72">
        <f>+Tabla1[[#This Row],[Recaudación/Trenes Corridos (PESOS)]]/CP16</f>
        <v>0</v>
      </c>
      <c r="BX16" s="71">
        <f>+Tabla1[[#This Row],[Recaudación Vta. Boletos $]]/Tabla1[[#This Row],[Coches Kilómetro (CK) (5+6+7)]]</f>
        <v>0</v>
      </c>
      <c r="BY16" s="72">
        <f>+Tabla1[[#This Row],[Recaudación/Coche Kilómetro (PESOS)]]/CP16</f>
        <v>0</v>
      </c>
      <c r="BZ16" s="73">
        <f>+Tabla1[[#This Row],[Recaudación Vta. Boletos $]]/Tabla1[[#This Row],[PAX Kilómetro]]</f>
        <v>0</v>
      </c>
      <c r="CA16" s="74">
        <f>+Tabla1[[#This Row],[Recaudación/Pasajeros Kilómetro (PESOS)]]/CP16</f>
        <v>0</v>
      </c>
      <c r="CC16" s="72"/>
      <c r="CE16" s="75"/>
      <c r="CF16" s="35">
        <f>+Tabla1[[#This Row],[Pasajeros Pagos (PAX)]]/Tabla1[[#This Row],[Km. Línea (entre cabeceras) en Servicio]]</f>
        <v>72456.634342018151</v>
      </c>
      <c r="CG16" s="35">
        <f>+Tabla1[[#This Row],[Pasajeros Pagos (PAX)]]/Tabla1[[#This Row],[Cantidad de Estaciones en Servicio]]</f>
        <v>80889.956521739135</v>
      </c>
      <c r="CH16" s="35">
        <f>+Tabla1[[#This Row],[PAX Kilómetro]]/Tabla1[[#This Row],[Km. Línea (entre cabeceras) en Servicio]]</f>
        <v>1253499.774116914</v>
      </c>
      <c r="CI16" s="35">
        <f>+Tabla1[[#This Row],[Coches Kilómetro (CK) (5+6+7)]]/Tabla1[[#This Row],[Km. Línea (entre cabeceras) en Servicio]]</f>
        <v>31854.000000000004</v>
      </c>
      <c r="CJ16" s="35">
        <f>+[1]!Urq_InfraMR[[#This Row],[Total Coches Eléctricos]]</f>
        <v>128</v>
      </c>
      <c r="CK16" s="35">
        <f>+Tabla1[[#This Row],[Pasajeros Pagos (PAX)]]/Tabla1[[#This Row],[Coches en Servicio]]</f>
        <v>14534.9140625</v>
      </c>
      <c r="CL16" s="37"/>
      <c r="CM16" s="12">
        <f>+Tabla1[[#This Row],[PAX x Tren]]</f>
        <v>350.43680542475045</v>
      </c>
      <c r="CN16" s="11">
        <v>0.97159617864438996</v>
      </c>
      <c r="CP16" s="10">
        <v>1.0011000000000001</v>
      </c>
      <c r="CQ16" s="68">
        <v>687.55748118673102</v>
      </c>
      <c r="EA16" s="2">
        <v>1994</v>
      </c>
      <c r="EB16" s="2" t="s">
        <v>10</v>
      </c>
    </row>
    <row r="17" spans="1:132" ht="12.75" customHeight="1" x14ac:dyDescent="0.2">
      <c r="A17" s="132" t="s">
        <v>196</v>
      </c>
      <c r="B17" s="2" t="s">
        <v>0</v>
      </c>
      <c r="C17" s="95">
        <v>34425</v>
      </c>
      <c r="D17" s="4" t="s">
        <v>240</v>
      </c>
      <c r="E17" s="4" t="s">
        <v>237</v>
      </c>
      <c r="F17" s="4" t="s">
        <v>238</v>
      </c>
      <c r="G17" s="4" t="s">
        <v>239</v>
      </c>
      <c r="J17" s="6">
        <f>+Tabla1[[#This Row],[Trenes Corridos (TC)]]*Tabla1[[#This Row],[Km. Línea (entre cabeceras) en Servicio]]</f>
        <v>131979.78</v>
      </c>
      <c r="K17" s="7">
        <f>+Tabla1[[#This Row],[TK Remolcados (1)]]+Tabla1[[#This Row],[TK Coche Motor (2)]]+Tabla1[[#This Row],[TK Eléctricos (3)]]</f>
        <v>131979.78</v>
      </c>
      <c r="L17" s="15">
        <f>Tabla1[[#This Row],[Trenes Kilómetro (TK) (1+2+3)]]/K5-1</f>
        <v>0.1101511879049677</v>
      </c>
      <c r="M17" s="6"/>
      <c r="N17" s="6"/>
      <c r="O17" s="6"/>
      <c r="P17" s="6">
        <f>Tabla1[[#This Row],[TK Eléctricos (3)]]*Tabla1[[#This Row],[Form. Media Trenes Eléctricos]]</f>
        <v>791878.67999999993</v>
      </c>
      <c r="Q17" s="7">
        <f>+Tabla1[[#This Row],[CK Eléctricos (7)]]+Tabla1[[#This Row],[CK Coche Motor (6)]]+Tabla1[[#This Row],[CK Remolcados (5)]]</f>
        <v>791878.67999999993</v>
      </c>
      <c r="R17" s="15">
        <f>Tabla1[[#This Row],[Coches Kilómetro (CK) (5+6+7)]]/Q5-1</f>
        <v>0.1101511879049677</v>
      </c>
      <c r="S17" s="128"/>
      <c r="T17" s="15"/>
      <c r="U17" s="9">
        <v>31.5</v>
      </c>
      <c r="V17" s="15">
        <f>Tabla1[[#This Row],[Velocidad Comercial Trenes Eléctricos]]/U5-1</f>
        <v>0</v>
      </c>
      <c r="W17" s="6"/>
      <c r="X17" s="6"/>
      <c r="Y17" s="9">
        <v>6</v>
      </c>
      <c r="AB17" s="6">
        <f>Tabla1[[#This Row],[Asientos Prom. x C. Eléctricos]]*Tabla1[[#This Row],[Trenes Corridos (TC)]]*Tabla1[[#This Row],[Form. Media Trenes Eléctricos]]</f>
        <v>1449480</v>
      </c>
      <c r="AE17" s="6">
        <v>47</v>
      </c>
      <c r="AF17" s="6">
        <v>5252</v>
      </c>
      <c r="AG17" s="6">
        <f>+Tabla1[[#This Row],[Trenes Programados]]-Tabla1[[#This Row],[Trenes Corridos (TC)]]</f>
        <v>112</v>
      </c>
      <c r="AH17" s="7">
        <v>5140</v>
      </c>
      <c r="AI17" s="15">
        <f>Tabla1[[#This Row],[Trenes Corridos (TC)]]/AH5-1</f>
        <v>0.1101511879049677</v>
      </c>
      <c r="AJ17" s="6">
        <v>5078</v>
      </c>
      <c r="AK17" s="6">
        <f>+Tabla1[[#This Row],[Trenes Corridos (TC)]]-Tabla1[[#This Row],[Trenes Puntuales]]</f>
        <v>62</v>
      </c>
      <c r="AL17" s="92">
        <f>+Tabla1[[#This Row],[Trenes Puntuales]]/Tabla1[[#This Row],[Trenes Programados]]</f>
        <v>0.96686976389946688</v>
      </c>
      <c r="AM17" s="92">
        <v>0.95</v>
      </c>
      <c r="AN17" s="92">
        <f>+IF(Tabla1[[#This Row],[Regularidad Absoluta]]&gt;=Tabla1[[#This Row],[RA 95%]],Tabla1[[#This Row],[Regularidad Absoluta]],"")</f>
        <v>0.96686976389946688</v>
      </c>
      <c r="AO17" s="92">
        <f>+Tabla1[[#This Row],[Trenes Puntuales]]/Tabla1[[#This Row],[Trenes Corridos (TC)]]</f>
        <v>0.98793774319066152</v>
      </c>
      <c r="AP17" s="92">
        <f>+Tabla1[[#This Row],[Trenes Corridos (TC)]]/Tabla1[[#This Row],[Trenes Programados]]</f>
        <v>0.97867479055597872</v>
      </c>
      <c r="AQ17" s="92">
        <f>Tabla1[[#This Row],[Regularidad Relativa]]/AO5-1</f>
        <v>2.6745623113975991E-2</v>
      </c>
      <c r="AR17" s="7">
        <v>1855763</v>
      </c>
      <c r="AS17" s="15">
        <f>+Tabla1[[#This Row],[Pasajeros Pagos (PAX)]]/AR5-1</f>
        <v>0.38273388585176771</v>
      </c>
      <c r="AT17" s="6">
        <f>+Tabla1[[#This Row],[Pasajeros Pagos (PAX)]]/Tabla1[[#This Row],[Indice Dia Habil]]</f>
        <v>71375.5</v>
      </c>
      <c r="AU17" s="15">
        <f>+Tabla1[[#This Row],[PAX Día Habil]]/AT5-1</f>
        <v>0.38273388585176793</v>
      </c>
      <c r="AV17" s="6">
        <f>+Tabla1[[#This Row],[Pasajeros Pagos (PAX)]]/Tabla1[[#This Row],[Trenes Corridos (TC)]]</f>
        <v>361.0433852140078</v>
      </c>
      <c r="AW17" s="6">
        <f>+Tabla1[[#This Row],[PAX x Tren]]/Tabla1[[#This Row],[Form. Media Trenes Eléctricos]]</f>
        <v>60.173897535667969</v>
      </c>
      <c r="AX17" s="15">
        <f>+Tabla1[[#This Row],[PAX x Coche]]/AW5-1</f>
        <v>0.24553655476530856</v>
      </c>
      <c r="AY17" s="6">
        <v>149</v>
      </c>
      <c r="AZ17" s="9">
        <f>+Tabla1[[#This Row],[PAX Kilómetro]]/Tabla1[[#This Row],[Coches Kilómetro (CK) (5+6+7)]]</f>
        <v>40.542447613313705</v>
      </c>
      <c r="BA17" s="15">
        <f>+Tabla1[[#This Row],[Ocupación Media (PaxKm/CocheKm)]]/AZ5-1</f>
        <v>0.24553655476530856</v>
      </c>
      <c r="BB17" s="15">
        <f>+Tabla1[[#This Row],[Ocupación Media (PaxKm/CocheKm)]]/Tabla1[[#This Row],[Capacidad x Coche (4xm2)]]</f>
        <v>0.27209696384774301</v>
      </c>
      <c r="BC17" s="15">
        <f>+Tabla1[[#This Row],[% de Ocupación Media PAX]]/BB5-1</f>
        <v>0.24553655476530856</v>
      </c>
      <c r="BD17" s="35">
        <f>+Tabla1[[#This Row],[Pasajeros Pagos (PAX)]]*Tabla1[[#This Row],[PAX Recorrido Medio]]</f>
        <v>32104699.900000002</v>
      </c>
      <c r="BE17" s="36">
        <v>17.3</v>
      </c>
      <c r="BF17" s="34">
        <f>+Tabla1[[#This Row],[PAX Recorrido Medio]]/BE5-1</f>
        <v>0</v>
      </c>
      <c r="BG17" s="35">
        <f>+Tabla1[[#This Row],[Pasajeros Pagos (PAX)]]*CN17</f>
        <v>1830581.15498707</v>
      </c>
      <c r="BH17" s="124">
        <f t="shared" si="0"/>
        <v>0.19999965512822715</v>
      </c>
      <c r="BI17" s="89">
        <f t="shared" si="1"/>
        <v>2319702.75</v>
      </c>
      <c r="BJ17" s="34">
        <f>+(Tabla1[[#This Row],[Variación % TC]]*0.2)-(Tabla1[[#This Row],[Vaciación % PAX Recorrido Medio]]*0.1)-(Tabla1[[#This Row],[Variación % Ocupación PAX]]*0.5)+(Tabla1[[#This Row],[Variación % RA]]*0.1)+(Tabla1[[#This Row],[Variación % Velocidad Comercial TE]]*0.1)</f>
        <v>-9.8063477490263146E-2</v>
      </c>
      <c r="BK17" s="85"/>
      <c r="BL17" s="10"/>
      <c r="BN17" s="47"/>
      <c r="BO17" s="81">
        <v>26</v>
      </c>
      <c r="BP17" s="75">
        <v>25.677</v>
      </c>
      <c r="BQ17" s="75">
        <f>+Tabla1[[#This Row],[Km. Línea (entre cabeceras) en Servicio]]*2</f>
        <v>51.353999999999999</v>
      </c>
      <c r="BR17" s="35">
        <v>23</v>
      </c>
      <c r="BT17" s="71">
        <f>+Tabla1[[#This Row],[Recaudación Vta. Boletos $]]/Tabla1[[#This Row],[Km. Línea (entre cabeceras) en Servicio]]</f>
        <v>0</v>
      </c>
      <c r="BU17" s="72">
        <f>+Tabla1[[#This Row],[Recaudación/Km. Línea (PESOS)]]/CP17</f>
        <v>0</v>
      </c>
      <c r="BV17" s="71">
        <f>+Tabla1[[#This Row],[Recaudación Vta. Boletos $]]/Tabla1[[#This Row],[Trenes Corridos (TC)]]</f>
        <v>0</v>
      </c>
      <c r="BW17" s="72">
        <f>+Tabla1[[#This Row],[Recaudación/Trenes Corridos (PESOS)]]/CP17</f>
        <v>0</v>
      </c>
      <c r="BX17" s="71">
        <f>+Tabla1[[#This Row],[Recaudación Vta. Boletos $]]/Tabla1[[#This Row],[Coches Kilómetro (CK) (5+6+7)]]</f>
        <v>0</v>
      </c>
      <c r="BY17" s="72">
        <f>+Tabla1[[#This Row],[Recaudación/Coche Kilómetro (PESOS)]]/CP17</f>
        <v>0</v>
      </c>
      <c r="BZ17" s="73">
        <f>+Tabla1[[#This Row],[Recaudación Vta. Boletos $]]/Tabla1[[#This Row],[PAX Kilómetro]]</f>
        <v>0</v>
      </c>
      <c r="CA17" s="74">
        <f>+Tabla1[[#This Row],[Recaudación/Pasajeros Kilómetro (PESOS)]]/CP17</f>
        <v>0</v>
      </c>
      <c r="CC17" s="72"/>
      <c r="CE17" s="75"/>
      <c r="CF17" s="35">
        <f>+Tabla1[[#This Row],[Pasajeros Pagos (PAX)]]/Tabla1[[#This Row],[Km. Línea (entre cabeceras) en Servicio]]</f>
        <v>72273.357479456317</v>
      </c>
      <c r="CG17" s="35">
        <f>+Tabla1[[#This Row],[Pasajeros Pagos (PAX)]]/Tabla1[[#This Row],[Cantidad de Estaciones en Servicio]]</f>
        <v>80685.34782608696</v>
      </c>
      <c r="CH17" s="35">
        <f>+Tabla1[[#This Row],[PAX Kilómetro]]/Tabla1[[#This Row],[Km. Línea (entre cabeceras) en Servicio]]</f>
        <v>1250329.0843945944</v>
      </c>
      <c r="CI17" s="35">
        <f>+Tabla1[[#This Row],[Coches Kilómetro (CK) (5+6+7)]]/Tabla1[[#This Row],[Km. Línea (entre cabeceras) en Servicio]]</f>
        <v>30839.999999999996</v>
      </c>
      <c r="CJ17" s="35">
        <f>+[1]!Urq_InfraMR[[#This Row],[Total Coches Eléctricos]]</f>
        <v>128</v>
      </c>
      <c r="CK17" s="35">
        <f>+Tabla1[[#This Row],[Pasajeros Pagos (PAX)]]/Tabla1[[#This Row],[Coches en Servicio]]</f>
        <v>14498.1484375</v>
      </c>
      <c r="CM17" s="12">
        <f>+Tabla1[[#This Row],[PAX x Tren]]</f>
        <v>361.0433852140078</v>
      </c>
      <c r="CN17" s="11">
        <v>0.98643046282691815</v>
      </c>
      <c r="CP17" s="10">
        <v>0.99860000000000004</v>
      </c>
      <c r="CQ17" s="68">
        <v>691.99245643728</v>
      </c>
      <c r="EA17" s="2">
        <v>1994</v>
      </c>
      <c r="EB17" s="2" t="s">
        <v>0</v>
      </c>
    </row>
    <row r="18" spans="1:132" ht="12.75" customHeight="1" x14ac:dyDescent="0.2">
      <c r="A18" s="132" t="s">
        <v>196</v>
      </c>
      <c r="B18" s="2" t="s">
        <v>1</v>
      </c>
      <c r="C18" s="95">
        <v>34455</v>
      </c>
      <c r="D18" s="4" t="s">
        <v>240</v>
      </c>
      <c r="E18" s="4" t="s">
        <v>237</v>
      </c>
      <c r="F18" s="4" t="s">
        <v>238</v>
      </c>
      <c r="G18" s="4" t="s">
        <v>239</v>
      </c>
      <c r="J18" s="6">
        <f>+Tabla1[[#This Row],[Trenes Corridos (TC)]]*Tabla1[[#This Row],[Km. Línea (entre cabeceras) en Servicio]]</f>
        <v>133828.524</v>
      </c>
      <c r="K18" s="7">
        <f>+Tabla1[[#This Row],[TK Remolcados (1)]]+Tabla1[[#This Row],[TK Coche Motor (2)]]+Tabla1[[#This Row],[TK Eléctricos (3)]]</f>
        <v>133828.524</v>
      </c>
      <c r="L18" s="15">
        <f>Tabla1[[#This Row],[Trenes Kilómetro (TK) (1+2+3)]]/K6-1</f>
        <v>0.10470538363713455</v>
      </c>
      <c r="M18" s="6"/>
      <c r="N18" s="6"/>
      <c r="O18" s="6"/>
      <c r="P18" s="6">
        <f>Tabla1[[#This Row],[TK Eléctricos (3)]]*Tabla1[[#This Row],[Form. Media Trenes Eléctricos]]</f>
        <v>802971.14400000009</v>
      </c>
      <c r="Q18" s="7">
        <f>+Tabla1[[#This Row],[CK Eléctricos (7)]]+Tabla1[[#This Row],[CK Coche Motor (6)]]+Tabla1[[#This Row],[CK Remolcados (5)]]</f>
        <v>802971.14400000009</v>
      </c>
      <c r="R18" s="15">
        <f>Tabla1[[#This Row],[Coches Kilómetro (CK) (5+6+7)]]/Q6-1</f>
        <v>0.10470538363713455</v>
      </c>
      <c r="S18" s="128"/>
      <c r="T18" s="15"/>
      <c r="U18" s="9">
        <v>31.5</v>
      </c>
      <c r="V18" s="15">
        <f>Tabla1[[#This Row],[Velocidad Comercial Trenes Eléctricos]]/U6-1</f>
        <v>0</v>
      </c>
      <c r="W18" s="6"/>
      <c r="X18" s="6"/>
      <c r="Y18" s="9">
        <v>6</v>
      </c>
      <c r="AB18" s="6">
        <f>Tabla1[[#This Row],[Asientos Prom. x C. Eléctricos]]*Tabla1[[#This Row],[Trenes Corridos (TC)]]*Tabla1[[#This Row],[Form. Media Trenes Eléctricos]]</f>
        <v>1469784</v>
      </c>
      <c r="AE18" s="6">
        <v>47</v>
      </c>
      <c r="AF18" s="6">
        <v>5274</v>
      </c>
      <c r="AG18" s="6">
        <f>+Tabla1[[#This Row],[Trenes Programados]]-Tabla1[[#This Row],[Trenes Corridos (TC)]]</f>
        <v>62</v>
      </c>
      <c r="AH18" s="7">
        <v>5212</v>
      </c>
      <c r="AI18" s="15">
        <f>Tabla1[[#This Row],[Trenes Corridos (TC)]]/AH6-1</f>
        <v>0.10470538363713433</v>
      </c>
      <c r="AJ18" s="6">
        <v>5105</v>
      </c>
      <c r="AK18" s="6">
        <f>+Tabla1[[#This Row],[Trenes Corridos (TC)]]-Tabla1[[#This Row],[Trenes Puntuales]]</f>
        <v>107</v>
      </c>
      <c r="AL18" s="92">
        <f>+Tabla1[[#This Row],[Trenes Puntuales]]/Tabla1[[#This Row],[Trenes Programados]]</f>
        <v>0.96795601061812664</v>
      </c>
      <c r="AM18" s="92">
        <v>0.95</v>
      </c>
      <c r="AN18" s="92">
        <f>+IF(Tabla1[[#This Row],[Regularidad Absoluta]]&gt;=Tabla1[[#This Row],[RA 95%]],Tabla1[[#This Row],[Regularidad Absoluta]],"")</f>
        <v>0.96795601061812664</v>
      </c>
      <c r="AO18" s="92">
        <f>+Tabla1[[#This Row],[Trenes Puntuales]]/Tabla1[[#This Row],[Trenes Corridos (TC)]]</f>
        <v>0.97947045280122791</v>
      </c>
      <c r="AP18" s="92">
        <f>+Tabla1[[#This Row],[Trenes Corridos (TC)]]/Tabla1[[#This Row],[Trenes Programados]]</f>
        <v>0.98824421691315889</v>
      </c>
      <c r="AQ18" s="92">
        <f>Tabla1[[#This Row],[Regularidad Relativa]]/AO6-1</f>
        <v>6.7846615067959082E-3</v>
      </c>
      <c r="AR18" s="7">
        <v>2014071</v>
      </c>
      <c r="AS18" s="15">
        <f>+Tabla1[[#This Row],[Pasajeros Pagos (PAX)]]/AR6-1</f>
        <v>0.37050510246784296</v>
      </c>
      <c r="AT18" s="6">
        <f>+Tabla1[[#This Row],[Pasajeros Pagos (PAX)]]/Tabla1[[#This Row],[Indice Dia Habil]]</f>
        <v>75208.028379387601</v>
      </c>
      <c r="AU18" s="15">
        <f>+Tabla1[[#This Row],[PAX Día Habil]]/AT6-1</f>
        <v>0.31011690153759441</v>
      </c>
      <c r="AV18" s="6">
        <f>+Tabla1[[#This Row],[Pasajeros Pagos (PAX)]]/Tabla1[[#This Row],[Trenes Corridos (TC)]]</f>
        <v>386.42958557175746</v>
      </c>
      <c r="AW18" s="6">
        <f>+Tabla1[[#This Row],[PAX x Tren]]/Tabla1[[#This Row],[Form. Media Trenes Eléctricos]]</f>
        <v>64.404930928626243</v>
      </c>
      <c r="AX18" s="15">
        <f>+Tabla1[[#This Row],[PAX x Coche]]/AW6-1</f>
        <v>0.24060688285557985</v>
      </c>
      <c r="AY18" s="6">
        <v>149</v>
      </c>
      <c r="AZ18" s="9">
        <f>+Tabla1[[#This Row],[PAX Kilómetro]]/Tabla1[[#This Row],[Coches Kilómetro (CK) (5+6+7)]]</f>
        <v>43.393126341287307</v>
      </c>
      <c r="BA18" s="15">
        <f>+Tabla1[[#This Row],[Ocupación Media (PaxKm/CocheKm)]]/AZ6-1</f>
        <v>0.24060688285557985</v>
      </c>
      <c r="BB18" s="15">
        <f>+Tabla1[[#This Row],[Ocupación Media (PaxKm/CocheKm)]]/Tabla1[[#This Row],[Capacidad x Coche (4xm2)]]</f>
        <v>0.29122903584756582</v>
      </c>
      <c r="BC18" s="15">
        <f>+Tabla1[[#This Row],[% de Ocupación Media PAX]]/BB6-1</f>
        <v>0.24060688285557985</v>
      </c>
      <c r="BD18" s="35">
        <f>+Tabla1[[#This Row],[Pasajeros Pagos (PAX)]]*Tabla1[[#This Row],[PAX Recorrido Medio]]</f>
        <v>34843428.300000004</v>
      </c>
      <c r="BE18" s="36">
        <v>17.3</v>
      </c>
      <c r="BF18" s="34">
        <f>+Tabla1[[#This Row],[PAX Recorrido Medio]]/BE6-1</f>
        <v>0</v>
      </c>
      <c r="BG18" s="35">
        <f>+Tabla1[[#This Row],[Pasajeros Pagos (PAX)]]*CN18</f>
        <v>1920836.4077800049</v>
      </c>
      <c r="BH18" s="124">
        <f t="shared" si="0"/>
        <v>0.19999968223550491</v>
      </c>
      <c r="BI18" s="89">
        <f t="shared" si="1"/>
        <v>2517587.7499999995</v>
      </c>
      <c r="BJ18" s="34">
        <f>+(Tabla1[[#This Row],[Variación % TC]]*0.2)-(Tabla1[[#This Row],[Vaciación % PAX Recorrido Medio]]*0.1)-(Tabla1[[#This Row],[Variación % Ocupación PAX]]*0.5)+(Tabla1[[#This Row],[Variación % RA]]*0.1)+(Tabla1[[#This Row],[Variación % Velocidad Comercial TE]]*0.1)</f>
        <v>-9.8683898549683458E-2</v>
      </c>
      <c r="BK18" s="85"/>
      <c r="BL18" s="10"/>
      <c r="BN18" s="47"/>
      <c r="BO18" s="81">
        <v>26.78</v>
      </c>
      <c r="BP18" s="75">
        <v>25.677</v>
      </c>
      <c r="BQ18" s="75">
        <f>+Tabla1[[#This Row],[Km. Línea (entre cabeceras) en Servicio]]*2</f>
        <v>51.353999999999999</v>
      </c>
      <c r="BR18" s="35">
        <v>23</v>
      </c>
      <c r="BT18" s="71">
        <f>+Tabla1[[#This Row],[Recaudación Vta. Boletos $]]/Tabla1[[#This Row],[Km. Línea (entre cabeceras) en Servicio]]</f>
        <v>0</v>
      </c>
      <c r="BU18" s="72">
        <f>+Tabla1[[#This Row],[Recaudación/Km. Línea (PESOS)]]/CP18</f>
        <v>0</v>
      </c>
      <c r="BV18" s="71">
        <f>+Tabla1[[#This Row],[Recaudación Vta. Boletos $]]/Tabla1[[#This Row],[Trenes Corridos (TC)]]</f>
        <v>0</v>
      </c>
      <c r="BW18" s="72">
        <f>+Tabla1[[#This Row],[Recaudación/Trenes Corridos (PESOS)]]/CP18</f>
        <v>0</v>
      </c>
      <c r="BX18" s="71">
        <f>+Tabla1[[#This Row],[Recaudación Vta. Boletos $]]/Tabla1[[#This Row],[Coches Kilómetro (CK) (5+6+7)]]</f>
        <v>0</v>
      </c>
      <c r="BY18" s="72">
        <f>+Tabla1[[#This Row],[Recaudación/Coche Kilómetro (PESOS)]]/CP18</f>
        <v>0</v>
      </c>
      <c r="BZ18" s="73">
        <f>+Tabla1[[#This Row],[Recaudación Vta. Boletos $]]/Tabla1[[#This Row],[PAX Kilómetro]]</f>
        <v>0</v>
      </c>
      <c r="CA18" s="74">
        <f>+Tabla1[[#This Row],[Recaudación/Pasajeros Kilómetro (PESOS)]]/CP18</f>
        <v>0</v>
      </c>
      <c r="CC18" s="72"/>
      <c r="CE18" s="75"/>
      <c r="CF18" s="35">
        <f>+Tabla1[[#This Row],[Pasajeros Pagos (PAX)]]/Tabla1[[#This Row],[Km. Línea (entre cabeceras) en Servicio]]</f>
        <v>78438.719476574362</v>
      </c>
      <c r="CG18" s="35">
        <f>+Tabla1[[#This Row],[Pasajeros Pagos (PAX)]]/Tabla1[[#This Row],[Cantidad de Estaciones en Servicio]]</f>
        <v>87568.304347826081</v>
      </c>
      <c r="CH18" s="35">
        <f>+Tabla1[[#This Row],[PAX Kilómetro]]/Tabla1[[#This Row],[Km. Línea (entre cabeceras) en Servicio]]</f>
        <v>1356989.8469447368</v>
      </c>
      <c r="CI18" s="35">
        <f>+Tabla1[[#This Row],[Coches Kilómetro (CK) (5+6+7)]]/Tabla1[[#This Row],[Km. Línea (entre cabeceras) en Servicio]]</f>
        <v>31272.000000000004</v>
      </c>
      <c r="CJ18" s="35">
        <f>+[1]!Urq_InfraMR[[#This Row],[Total Coches Eléctricos]]</f>
        <v>128</v>
      </c>
      <c r="CK18" s="35">
        <f>+Tabla1[[#This Row],[Pasajeros Pagos (PAX)]]/Tabla1[[#This Row],[Coches en Servicio]]</f>
        <v>15734.9296875</v>
      </c>
      <c r="CM18" s="12">
        <f>+Tabla1[[#This Row],[PAX x Tren]]</f>
        <v>386.42958557175746</v>
      </c>
      <c r="CN18" s="11">
        <v>0.95370838852255202</v>
      </c>
      <c r="CP18" s="10">
        <v>0.99850000000000005</v>
      </c>
      <c r="CQ18" s="68">
        <v>696.42743168782908</v>
      </c>
      <c r="EA18" s="2">
        <v>1994</v>
      </c>
      <c r="EB18" s="2" t="s">
        <v>1</v>
      </c>
    </row>
    <row r="19" spans="1:132" ht="12.75" customHeight="1" x14ac:dyDescent="0.2">
      <c r="A19" s="132" t="s">
        <v>196</v>
      </c>
      <c r="B19" s="2" t="s">
        <v>2</v>
      </c>
      <c r="C19" s="95">
        <v>34486</v>
      </c>
      <c r="D19" s="4" t="s">
        <v>240</v>
      </c>
      <c r="E19" s="4" t="s">
        <v>237</v>
      </c>
      <c r="F19" s="4" t="s">
        <v>238</v>
      </c>
      <c r="G19" s="4" t="s">
        <v>239</v>
      </c>
      <c r="J19" s="6">
        <f>+Tabla1[[#This Row],[Trenes Corridos (TC)]]*Tabla1[[#This Row],[Km. Línea (entre cabeceras) en Servicio]]</f>
        <v>126587.61</v>
      </c>
      <c r="K19" s="7">
        <f>+Tabla1[[#This Row],[TK Remolcados (1)]]+Tabla1[[#This Row],[TK Coche Motor (2)]]+Tabla1[[#This Row],[TK Eléctricos (3)]]</f>
        <v>126587.61</v>
      </c>
      <c r="L19" s="15">
        <f>Tabla1[[#This Row],[Trenes Kilómetro (TK) (1+2+3)]]/K7-1</f>
        <v>7.9956188389923355E-2</v>
      </c>
      <c r="M19" s="6"/>
      <c r="N19" s="6"/>
      <c r="O19" s="6"/>
      <c r="P19" s="6">
        <f>Tabla1[[#This Row],[TK Eléctricos (3)]]*Tabla1[[#This Row],[Form. Media Trenes Eléctricos]]</f>
        <v>759525.66</v>
      </c>
      <c r="Q19" s="7">
        <f>+Tabla1[[#This Row],[CK Eléctricos (7)]]+Tabla1[[#This Row],[CK Coche Motor (6)]]+Tabla1[[#This Row],[CK Remolcados (5)]]</f>
        <v>759525.66</v>
      </c>
      <c r="R19" s="15">
        <f>Tabla1[[#This Row],[Coches Kilómetro (CK) (5+6+7)]]/Q7-1</f>
        <v>7.9956188389923355E-2</v>
      </c>
      <c r="S19" s="128"/>
      <c r="T19" s="15"/>
      <c r="U19" s="9">
        <v>31.5</v>
      </c>
      <c r="V19" s="15">
        <f>Tabla1[[#This Row],[Velocidad Comercial Trenes Eléctricos]]/U7-1</f>
        <v>0</v>
      </c>
      <c r="W19" s="6"/>
      <c r="X19" s="6"/>
      <c r="Y19" s="9">
        <v>6</v>
      </c>
      <c r="AB19" s="6">
        <f>Tabla1[[#This Row],[Asientos Prom. x C. Eléctricos]]*Tabla1[[#This Row],[Trenes Corridos (TC)]]*Tabla1[[#This Row],[Form. Media Trenes Eléctricos]]</f>
        <v>1390260</v>
      </c>
      <c r="AE19" s="6">
        <v>47</v>
      </c>
      <c r="AF19" s="6">
        <v>5074</v>
      </c>
      <c r="AG19" s="6">
        <f>+Tabla1[[#This Row],[Trenes Programados]]-Tabla1[[#This Row],[Trenes Corridos (TC)]]</f>
        <v>144</v>
      </c>
      <c r="AH19" s="7">
        <v>4930</v>
      </c>
      <c r="AI19" s="15">
        <f>Tabla1[[#This Row],[Trenes Corridos (TC)]]/AH7-1</f>
        <v>7.9956188389923355E-2</v>
      </c>
      <c r="AJ19" s="6">
        <v>4689</v>
      </c>
      <c r="AK19" s="6">
        <f>+Tabla1[[#This Row],[Trenes Corridos (TC)]]-Tabla1[[#This Row],[Trenes Puntuales]]</f>
        <v>241</v>
      </c>
      <c r="AL19" s="92">
        <f>+Tabla1[[#This Row],[Trenes Puntuales]]/Tabla1[[#This Row],[Trenes Programados]]</f>
        <v>0.92412297989751679</v>
      </c>
      <c r="AM19" s="92">
        <v>0.95</v>
      </c>
      <c r="AN19" s="92" t="str">
        <f>+IF(Tabla1[[#This Row],[Regularidad Absoluta]]&gt;=Tabla1[[#This Row],[RA 95%]],Tabla1[[#This Row],[Regularidad Absoluta]],"")</f>
        <v/>
      </c>
      <c r="AO19" s="92">
        <f>+Tabla1[[#This Row],[Trenes Puntuales]]/Tabla1[[#This Row],[Trenes Corridos (TC)]]</f>
        <v>0.9511156186612576</v>
      </c>
      <c r="AP19" s="92">
        <f>+Tabla1[[#This Row],[Trenes Corridos (TC)]]/Tabla1[[#This Row],[Trenes Programados]]</f>
        <v>0.97162002364998035</v>
      </c>
      <c r="AQ19" s="92">
        <f>Tabla1[[#This Row],[Regularidad Relativa]]/AO7-1</f>
        <v>-9.842007026535704E-3</v>
      </c>
      <c r="AR19" s="7">
        <v>1860835</v>
      </c>
      <c r="AS19" s="15">
        <f>+Tabla1[[#This Row],[Pasajeros Pagos (PAX)]]/AR7-1</f>
        <v>0.28171510202282368</v>
      </c>
      <c r="AT19" s="6">
        <f>+Tabla1[[#This Row],[Pasajeros Pagos (PAX)]]/Tabla1[[#This Row],[Indice Dia Habil]]</f>
        <v>72181.342125678813</v>
      </c>
      <c r="AU19" s="15">
        <f>+Tabla1[[#This Row],[PAX Día Habil]]/AT7-1</f>
        <v>0.25785074015428378</v>
      </c>
      <c r="AV19" s="6">
        <f>+Tabla1[[#This Row],[Pasajeros Pagos (PAX)]]/Tabla1[[#This Row],[Trenes Corridos (TC)]]</f>
        <v>377.45131845841786</v>
      </c>
      <c r="AW19" s="6">
        <f>+Tabla1[[#This Row],[PAX x Tren]]/Tabla1[[#This Row],[Form. Media Trenes Eléctricos]]</f>
        <v>62.908553076402974</v>
      </c>
      <c r="AX19" s="15">
        <f>+Tabla1[[#This Row],[PAX x Coche]]/AW7-1</f>
        <v>0.18682138757285793</v>
      </c>
      <c r="AY19" s="6">
        <v>149</v>
      </c>
      <c r="AZ19" s="9">
        <f>+Tabla1[[#This Row],[PAX Kilómetro]]/Tabla1[[#This Row],[Coches Kilómetro (CK) (5+6+7)]]</f>
        <v>42.384934697268818</v>
      </c>
      <c r="BA19" s="15">
        <f>+Tabla1[[#This Row],[Ocupación Media (PaxKm/CocheKm)]]/AZ7-1</f>
        <v>0.18682138757285771</v>
      </c>
      <c r="BB19" s="15">
        <f>+Tabla1[[#This Row],[Ocupación Media (PaxKm/CocheKm)]]/Tabla1[[#This Row],[Capacidad x Coche (4xm2)]]</f>
        <v>0.28446264897495849</v>
      </c>
      <c r="BC19" s="15">
        <f>+Tabla1[[#This Row],[% de Ocupación Media PAX]]/BB7-1</f>
        <v>0.18682138757285771</v>
      </c>
      <c r="BD19" s="35">
        <f>+Tabla1[[#This Row],[Pasajeros Pagos (PAX)]]*Tabla1[[#This Row],[PAX Recorrido Medio]]</f>
        <v>32192445.5</v>
      </c>
      <c r="BE19" s="36">
        <v>17.3</v>
      </c>
      <c r="BF19" s="34">
        <f>+Tabla1[[#This Row],[PAX Recorrido Medio]]/BE7-1</f>
        <v>0</v>
      </c>
      <c r="BG19" s="35">
        <f>+Tabla1[[#This Row],[Pasajeros Pagos (PAX)]]*CN19</f>
        <v>1864023.2425304784</v>
      </c>
      <c r="BH19" s="124">
        <f>(+AR19/BI19-1)*-1</f>
        <v>0.19999965606823</v>
      </c>
      <c r="BI19" s="89">
        <f t="shared" si="1"/>
        <v>2326042.75</v>
      </c>
      <c r="BJ19" s="34">
        <f>+(Tabla1[[#This Row],[Variación % TC]]*0.2)-(Tabla1[[#This Row],[Vaciación % PAX Recorrido Medio]]*0.1)-(Tabla1[[#This Row],[Variación % Ocupación PAX]]*0.5)+(Tabla1[[#This Row],[Variación % RA]]*0.1)+(Tabla1[[#This Row],[Variación % Velocidad Comercial TE]]*0.1)</f>
        <v>-7.8403656811097747E-2</v>
      </c>
      <c r="BK19" s="85"/>
      <c r="BL19" s="10"/>
      <c r="BN19" s="47"/>
      <c r="BO19" s="81">
        <v>25.78</v>
      </c>
      <c r="BP19" s="75">
        <v>25.677</v>
      </c>
      <c r="BQ19" s="75">
        <f>+Tabla1[[#This Row],[Km. Línea (entre cabeceras) en Servicio]]*2</f>
        <v>51.353999999999999</v>
      </c>
      <c r="BR19" s="35">
        <v>23</v>
      </c>
      <c r="BT19" s="71">
        <f>+Tabla1[[#This Row],[Recaudación Vta. Boletos $]]/Tabla1[[#This Row],[Km. Línea (entre cabeceras) en Servicio]]</f>
        <v>0</v>
      </c>
      <c r="BU19" s="72">
        <f>+Tabla1[[#This Row],[Recaudación/Km. Línea (PESOS)]]/CP19</f>
        <v>0</v>
      </c>
      <c r="BV19" s="71">
        <f>+Tabla1[[#This Row],[Recaudación Vta. Boletos $]]/Tabla1[[#This Row],[Trenes Corridos (TC)]]</f>
        <v>0</v>
      </c>
      <c r="BW19" s="72">
        <f>+Tabla1[[#This Row],[Recaudación/Trenes Corridos (PESOS)]]/CP19</f>
        <v>0</v>
      </c>
      <c r="BX19" s="71">
        <f>+Tabla1[[#This Row],[Recaudación Vta. Boletos $]]/Tabla1[[#This Row],[Coches Kilómetro (CK) (5+6+7)]]</f>
        <v>0</v>
      </c>
      <c r="BY19" s="72">
        <f>+Tabla1[[#This Row],[Recaudación/Coche Kilómetro (PESOS)]]/CP19</f>
        <v>0</v>
      </c>
      <c r="BZ19" s="73">
        <f>+Tabla1[[#This Row],[Recaudación Vta. Boletos $]]/Tabla1[[#This Row],[PAX Kilómetro]]</f>
        <v>0</v>
      </c>
      <c r="CA19" s="74">
        <f>+Tabla1[[#This Row],[Recaudación/Pasajeros Kilómetro (PESOS)]]/CP19</f>
        <v>0</v>
      </c>
      <c r="CC19" s="72"/>
      <c r="CE19" s="75"/>
      <c r="CF19" s="35">
        <f>+Tabla1[[#This Row],[Pasajeros Pagos (PAX)]]/Tabla1[[#This Row],[Km. Línea (entre cabeceras) en Servicio]]</f>
        <v>72470.88834365386</v>
      </c>
      <c r="CG19" s="35">
        <f>+Tabla1[[#This Row],[Pasajeros Pagos (PAX)]]/Tabla1[[#This Row],[Cantidad de Estaciones en Servicio]]</f>
        <v>80905.869565217392</v>
      </c>
      <c r="CH19" s="35">
        <f>+Tabla1[[#This Row],[PAX Kilómetro]]/Tabla1[[#This Row],[Km. Línea (entre cabeceras) en Servicio]]</f>
        <v>1253746.3683452117</v>
      </c>
      <c r="CI19" s="35">
        <f>+Tabla1[[#This Row],[Coches Kilómetro (CK) (5+6+7)]]/Tabla1[[#This Row],[Km. Línea (entre cabeceras) en Servicio]]</f>
        <v>29580</v>
      </c>
      <c r="CJ19" s="35">
        <f>+[1]!Urq_InfraMR[[#This Row],[Total Coches Eléctricos]]</f>
        <v>128</v>
      </c>
      <c r="CK19" s="35">
        <f>+Tabla1[[#This Row],[Pasajeros Pagos (PAX)]]/Tabla1[[#This Row],[Coches en Servicio]]</f>
        <v>14537.7734375</v>
      </c>
      <c r="CM19" s="12">
        <f>+Tabla1[[#This Row],[PAX x Tren]]</f>
        <v>377.45131845841786</v>
      </c>
      <c r="CN19" s="11">
        <v>1.0017133397267777</v>
      </c>
      <c r="CP19" s="10">
        <v>0.99739999999999995</v>
      </c>
      <c r="CQ19" s="68">
        <v>697.2307318530568</v>
      </c>
      <c r="EA19" s="2">
        <v>1994</v>
      </c>
      <c r="EB19" s="2" t="s">
        <v>2</v>
      </c>
    </row>
    <row r="20" spans="1:132" ht="12.75" customHeight="1" x14ac:dyDescent="0.2">
      <c r="A20" s="132" t="s">
        <v>196</v>
      </c>
      <c r="B20" s="2" t="s">
        <v>3</v>
      </c>
      <c r="C20" s="95">
        <v>34516</v>
      </c>
      <c r="D20" s="4" t="s">
        <v>240</v>
      </c>
      <c r="E20" s="4" t="s">
        <v>237</v>
      </c>
      <c r="F20" s="4" t="s">
        <v>238</v>
      </c>
      <c r="G20" s="4" t="s">
        <v>239</v>
      </c>
      <c r="J20" s="6">
        <f>+Tabla1[[#This Row],[Trenes Corridos (TC)]]*Tabla1[[#This Row],[Km. Línea (entre cabeceras) en Servicio]]</f>
        <v>132775.76699999999</v>
      </c>
      <c r="K20" s="7">
        <f>+Tabla1[[#This Row],[TK Remolcados (1)]]+Tabla1[[#This Row],[TK Coche Motor (2)]]+Tabla1[[#This Row],[TK Eléctricos (3)]]</f>
        <v>132775.76699999999</v>
      </c>
      <c r="L20" s="15">
        <f>Tabla1[[#This Row],[Trenes Kilómetro (TK) (1+2+3)]]/K8-1</f>
        <v>7.7516149197749407E-2</v>
      </c>
      <c r="M20" s="6"/>
      <c r="N20" s="6"/>
      <c r="O20" s="6"/>
      <c r="P20" s="6">
        <f>Tabla1[[#This Row],[TK Eléctricos (3)]]*Tabla1[[#This Row],[Form. Media Trenes Eléctricos]]</f>
        <v>796654.60199999996</v>
      </c>
      <c r="Q20" s="7">
        <f>+Tabla1[[#This Row],[CK Eléctricos (7)]]+Tabla1[[#This Row],[CK Coche Motor (6)]]+Tabla1[[#This Row],[CK Remolcados (5)]]</f>
        <v>796654.60199999996</v>
      </c>
      <c r="R20" s="15">
        <f>Tabla1[[#This Row],[Coches Kilómetro (CK) (5+6+7)]]/Q8-1</f>
        <v>7.7516149197749629E-2</v>
      </c>
      <c r="S20" s="128"/>
      <c r="T20" s="15"/>
      <c r="U20" s="9">
        <v>31.5</v>
      </c>
      <c r="V20" s="15">
        <f>Tabla1[[#This Row],[Velocidad Comercial Trenes Eléctricos]]/U8-1</f>
        <v>0</v>
      </c>
      <c r="W20" s="6"/>
      <c r="X20" s="6"/>
      <c r="Y20" s="9">
        <v>6</v>
      </c>
      <c r="AB20" s="6">
        <f>Tabla1[[#This Row],[Asientos Prom. x C. Eléctricos]]*Tabla1[[#This Row],[Trenes Corridos (TC)]]*Tabla1[[#This Row],[Form. Media Trenes Eléctricos]]</f>
        <v>1458222</v>
      </c>
      <c r="AE20" s="6">
        <v>47</v>
      </c>
      <c r="AF20" s="6">
        <v>5274</v>
      </c>
      <c r="AG20" s="6">
        <f>+Tabla1[[#This Row],[Trenes Programados]]-Tabla1[[#This Row],[Trenes Corridos (TC)]]</f>
        <v>103</v>
      </c>
      <c r="AH20" s="7">
        <v>5171</v>
      </c>
      <c r="AI20" s="15">
        <f>Tabla1[[#This Row],[Trenes Corridos (TC)]]/AH8-1</f>
        <v>7.7516149197749629E-2</v>
      </c>
      <c r="AJ20" s="6">
        <v>5112</v>
      </c>
      <c r="AK20" s="6">
        <f>+Tabla1[[#This Row],[Trenes Corridos (TC)]]-Tabla1[[#This Row],[Trenes Puntuales]]</f>
        <v>59</v>
      </c>
      <c r="AL20" s="92">
        <f>+Tabla1[[#This Row],[Trenes Puntuales]]/Tabla1[[#This Row],[Trenes Programados]]</f>
        <v>0.96928327645051193</v>
      </c>
      <c r="AM20" s="92">
        <v>0.95</v>
      </c>
      <c r="AN20" s="92">
        <f>+IF(Tabla1[[#This Row],[Regularidad Absoluta]]&gt;=Tabla1[[#This Row],[RA 95%]],Tabla1[[#This Row],[Regularidad Absoluta]],"")</f>
        <v>0.96928327645051193</v>
      </c>
      <c r="AO20" s="92">
        <f>+Tabla1[[#This Row],[Trenes Puntuales]]/Tabla1[[#This Row],[Trenes Corridos (TC)]]</f>
        <v>0.98859021465867336</v>
      </c>
      <c r="AP20" s="92">
        <f>+Tabla1[[#This Row],[Trenes Corridos (TC)]]/Tabla1[[#This Row],[Trenes Programados]]</f>
        <v>0.98047023132347366</v>
      </c>
      <c r="AQ20" s="92">
        <f>Tabla1[[#This Row],[Regularidad Relativa]]/AO8-1</f>
        <v>3.8582408088216669E-2</v>
      </c>
      <c r="AR20" s="7">
        <v>1905932</v>
      </c>
      <c r="AS20" s="15">
        <f>+Tabla1[[#This Row],[Pasajeros Pagos (PAX)]]/AR8-1</f>
        <v>0.31712734366847561</v>
      </c>
      <c r="AT20" s="6">
        <f>+Tabla1[[#This Row],[Pasajeros Pagos (PAX)]]/Tabla1[[#This Row],[Indice Dia Habil]]</f>
        <v>71169.977595220305</v>
      </c>
      <c r="AU20" s="15">
        <f>+Tabla1[[#This Row],[PAX Día Habil]]/AT8-1</f>
        <v>0.27876441132861696</v>
      </c>
      <c r="AV20" s="6">
        <f>+Tabla1[[#This Row],[Pasajeros Pagos (PAX)]]/Tabla1[[#This Row],[Trenes Corridos (TC)]]</f>
        <v>368.58093212144655</v>
      </c>
      <c r="AW20" s="6">
        <f>+Tabla1[[#This Row],[PAX x Tren]]/Tabla1[[#This Row],[Form. Media Trenes Eléctricos]]</f>
        <v>61.430155353574428</v>
      </c>
      <c r="AX20" s="15">
        <f>+Tabla1[[#This Row],[PAX x Coche]]/AW8-1</f>
        <v>0.2223736457677461</v>
      </c>
      <c r="AY20" s="6">
        <v>149</v>
      </c>
      <c r="AZ20" s="9">
        <f>+Tabla1[[#This Row],[PAX Kilómetro]]/Tabla1[[#This Row],[Coches Kilómetro (CK) (5+6+7)]]</f>
        <v>41.388857250334446</v>
      </c>
      <c r="BA20" s="15">
        <f>+Tabla1[[#This Row],[Ocupación Media (PaxKm/CocheKm)]]/AZ8-1</f>
        <v>0.2223736457677461</v>
      </c>
      <c r="BB20" s="15">
        <f>+Tabla1[[#This Row],[Ocupación Media (PaxKm/CocheKm)]]/Tabla1[[#This Row],[Capacidad x Coche (4xm2)]]</f>
        <v>0.2777775654384862</v>
      </c>
      <c r="BC20" s="15">
        <f>+Tabla1[[#This Row],[% de Ocupación Media PAX]]/BB8-1</f>
        <v>0.22237364576774588</v>
      </c>
      <c r="BD20" s="35">
        <f>+Tabla1[[#This Row],[Pasajeros Pagos (PAX)]]*Tabla1[[#This Row],[PAX Recorrido Medio]]</f>
        <v>32972623.600000001</v>
      </c>
      <c r="BE20" s="36">
        <v>17.3</v>
      </c>
      <c r="BF20" s="34">
        <f>+Tabla1[[#This Row],[PAX Recorrido Medio]]/BE8-1</f>
        <v>0</v>
      </c>
      <c r="BG20" s="35">
        <f>+Tabla1[[#This Row],[Pasajeros Pagos (PAX)]]*CN20</f>
        <v>1866168.4049375632</v>
      </c>
      <c r="BH20" s="124">
        <f t="shared" ref="BH20:BH83" si="2">(+AR20/BI20-1)*-1</f>
        <v>0.19999966420613724</v>
      </c>
      <c r="BI20" s="89">
        <f t="shared" si="1"/>
        <v>2382414.0000000005</v>
      </c>
      <c r="BJ20" s="34">
        <f>+(Tabla1[[#This Row],[Variación % TC]]*0.2)-(Tabla1[[#This Row],[Vaciación % PAX Recorrido Medio]]*0.1)-(Tabla1[[#This Row],[Variación % Ocupación PAX]]*0.5)+(Tabla1[[#This Row],[Variación % RA]]*0.1)+(Tabla1[[#This Row],[Variación % Velocidad Comercial TE]]*0.1)</f>
        <v>-9.1825352235501354E-2</v>
      </c>
      <c r="BK20" s="85"/>
      <c r="BL20" s="10"/>
      <c r="BN20" s="47"/>
      <c r="BO20" s="81">
        <v>26.78</v>
      </c>
      <c r="BP20" s="75">
        <v>25.677</v>
      </c>
      <c r="BQ20" s="75">
        <f>+Tabla1[[#This Row],[Km. Línea (entre cabeceras) en Servicio]]*2</f>
        <v>51.353999999999999</v>
      </c>
      <c r="BR20" s="35">
        <v>23</v>
      </c>
      <c r="BT20" s="71">
        <f>+Tabla1[[#This Row],[Recaudación Vta. Boletos $]]/Tabla1[[#This Row],[Km. Línea (entre cabeceras) en Servicio]]</f>
        <v>0</v>
      </c>
      <c r="BU20" s="72">
        <f>+Tabla1[[#This Row],[Recaudación/Km. Línea (PESOS)]]/CP20</f>
        <v>0</v>
      </c>
      <c r="BV20" s="71">
        <f>+Tabla1[[#This Row],[Recaudación Vta. Boletos $]]/Tabla1[[#This Row],[Trenes Corridos (TC)]]</f>
        <v>0</v>
      </c>
      <c r="BW20" s="72">
        <f>+Tabla1[[#This Row],[Recaudación/Trenes Corridos (PESOS)]]/CP20</f>
        <v>0</v>
      </c>
      <c r="BX20" s="71">
        <f>+Tabla1[[#This Row],[Recaudación Vta. Boletos $]]/Tabla1[[#This Row],[Coches Kilómetro (CK) (5+6+7)]]</f>
        <v>0</v>
      </c>
      <c r="BY20" s="72">
        <f>+Tabla1[[#This Row],[Recaudación/Coche Kilómetro (PESOS)]]/CP20</f>
        <v>0</v>
      </c>
      <c r="BZ20" s="73">
        <f>+Tabla1[[#This Row],[Recaudación Vta. Boletos $]]/Tabla1[[#This Row],[PAX Kilómetro]]</f>
        <v>0</v>
      </c>
      <c r="CA20" s="74">
        <f>+Tabla1[[#This Row],[Recaudación/Pasajeros Kilómetro (PESOS)]]/CP20</f>
        <v>0</v>
      </c>
      <c r="CC20" s="72"/>
      <c r="CE20" s="75"/>
      <c r="CF20" s="35">
        <f>+Tabla1[[#This Row],[Pasajeros Pagos (PAX)]]/Tabla1[[#This Row],[Km. Línea (entre cabeceras) en Servicio]]</f>
        <v>74227.207228258747</v>
      </c>
      <c r="CG20" s="35">
        <f>+Tabla1[[#This Row],[Pasajeros Pagos (PAX)]]/Tabla1[[#This Row],[Cantidad de Estaciones en Servicio]]</f>
        <v>82866.608695652176</v>
      </c>
      <c r="CH20" s="35">
        <f>+Tabla1[[#This Row],[PAX Kilómetro]]/Tabla1[[#This Row],[Km. Línea (entre cabeceras) en Servicio]]</f>
        <v>1284130.6850488766</v>
      </c>
      <c r="CI20" s="35">
        <f>+Tabla1[[#This Row],[Coches Kilómetro (CK) (5+6+7)]]/Tabla1[[#This Row],[Km. Línea (entre cabeceras) en Servicio]]</f>
        <v>31026</v>
      </c>
      <c r="CJ20" s="35">
        <f>+[1]!Urq_InfraMR[[#This Row],[Total Coches Eléctricos]]</f>
        <v>128</v>
      </c>
      <c r="CK20" s="35">
        <f>+Tabla1[[#This Row],[Pasajeros Pagos (PAX)]]/Tabla1[[#This Row],[Coches en Servicio]]</f>
        <v>14890.09375</v>
      </c>
      <c r="CM20" s="12">
        <f>+Tabla1[[#This Row],[PAX x Tren]]</f>
        <v>368.58093212144655</v>
      </c>
      <c r="CN20" s="11">
        <v>0.97913692877687308</v>
      </c>
      <c r="CP20" s="10">
        <v>0.99839999999999995</v>
      </c>
      <c r="CQ20" s="68">
        <v>698.03403201828451</v>
      </c>
      <c r="EA20" s="2">
        <v>1994</v>
      </c>
      <c r="EB20" s="2" t="s">
        <v>3</v>
      </c>
    </row>
    <row r="21" spans="1:132" ht="12.75" customHeight="1" x14ac:dyDescent="0.2">
      <c r="A21" s="132" t="s">
        <v>196</v>
      </c>
      <c r="B21" s="2" t="s">
        <v>4</v>
      </c>
      <c r="C21" s="95">
        <v>34547</v>
      </c>
      <c r="D21" s="4" t="s">
        <v>240</v>
      </c>
      <c r="E21" s="4" t="s">
        <v>237</v>
      </c>
      <c r="F21" s="4" t="s">
        <v>238</v>
      </c>
      <c r="G21" s="4" t="s">
        <v>239</v>
      </c>
      <c r="J21" s="6">
        <f>+Tabla1[[#This Row],[Trenes Corridos (TC)]]*Tabla1[[#This Row],[Km. Línea (entre cabeceras) en Servicio]]</f>
        <v>136986.79499999998</v>
      </c>
      <c r="K21" s="7">
        <f>+Tabla1[[#This Row],[TK Remolcados (1)]]+Tabla1[[#This Row],[TK Coche Motor (2)]]+Tabla1[[#This Row],[TK Eléctricos (3)]]</f>
        <v>136986.79499999998</v>
      </c>
      <c r="L21" s="15">
        <f>Tabla1[[#This Row],[Trenes Kilómetro (TK) (1+2+3)]]/K9-1</f>
        <v>0.1034126163391933</v>
      </c>
      <c r="M21" s="6"/>
      <c r="N21" s="6"/>
      <c r="O21" s="6"/>
      <c r="P21" s="6">
        <f>Tabla1[[#This Row],[TK Eléctricos (3)]]*Tabla1[[#This Row],[Form. Media Trenes Eléctricos]]</f>
        <v>821920.7699999999</v>
      </c>
      <c r="Q21" s="7">
        <f>+Tabla1[[#This Row],[CK Eléctricos (7)]]+Tabla1[[#This Row],[CK Coche Motor (6)]]+Tabla1[[#This Row],[CK Remolcados (5)]]</f>
        <v>821920.7699999999</v>
      </c>
      <c r="R21" s="15">
        <f>Tabla1[[#This Row],[Coches Kilómetro (CK) (5+6+7)]]/Q9-1</f>
        <v>0.1034126163391933</v>
      </c>
      <c r="S21" s="128"/>
      <c r="T21" s="15"/>
      <c r="U21" s="9">
        <v>31.5</v>
      </c>
      <c r="V21" s="15">
        <f>Tabla1[[#This Row],[Velocidad Comercial Trenes Eléctricos]]/U9-1</f>
        <v>0</v>
      </c>
      <c r="W21" s="6"/>
      <c r="X21" s="6"/>
      <c r="Y21" s="9">
        <v>6</v>
      </c>
      <c r="AB21" s="6">
        <f>Tabla1[[#This Row],[Asientos Prom. x C. Eléctricos]]*Tabla1[[#This Row],[Trenes Corridos (TC)]]*Tabla1[[#This Row],[Form. Media Trenes Eléctricos]]</f>
        <v>1504470</v>
      </c>
      <c r="AE21" s="6">
        <v>47</v>
      </c>
      <c r="AF21" s="6">
        <v>5391</v>
      </c>
      <c r="AG21" s="6">
        <f>+Tabla1[[#This Row],[Trenes Programados]]-Tabla1[[#This Row],[Trenes Corridos (TC)]]</f>
        <v>56</v>
      </c>
      <c r="AH21" s="7">
        <v>5335</v>
      </c>
      <c r="AI21" s="15">
        <f>Tabla1[[#This Row],[Trenes Corridos (TC)]]/AH9-1</f>
        <v>0.1034126163391933</v>
      </c>
      <c r="AJ21" s="6">
        <v>5232</v>
      </c>
      <c r="AK21" s="6">
        <f>+Tabla1[[#This Row],[Trenes Corridos (TC)]]-Tabla1[[#This Row],[Trenes Puntuales]]</f>
        <v>103</v>
      </c>
      <c r="AL21" s="92">
        <f>+Tabla1[[#This Row],[Trenes Puntuales]]/Tabla1[[#This Row],[Trenes Programados]]</f>
        <v>0.97050639955481355</v>
      </c>
      <c r="AM21" s="92">
        <v>0.95</v>
      </c>
      <c r="AN21" s="92">
        <f>+IF(Tabla1[[#This Row],[Regularidad Absoluta]]&gt;=Tabla1[[#This Row],[RA 95%]],Tabla1[[#This Row],[Regularidad Absoluta]],"")</f>
        <v>0.97050639955481355</v>
      </c>
      <c r="AO21" s="92">
        <f>+Tabla1[[#This Row],[Trenes Puntuales]]/Tabla1[[#This Row],[Trenes Corridos (TC)]]</f>
        <v>0.98069353327085285</v>
      </c>
      <c r="AP21" s="92">
        <f>+Tabla1[[#This Row],[Trenes Corridos (TC)]]/Tabla1[[#This Row],[Trenes Programados]]</f>
        <v>0.98961231682433681</v>
      </c>
      <c r="AQ21" s="92">
        <f>Tabla1[[#This Row],[Regularidad Relativa]]/AO9-1</f>
        <v>-3.0165615297365056E-3</v>
      </c>
      <c r="AR21" s="7">
        <v>2020992</v>
      </c>
      <c r="AS21" s="15">
        <f>+Tabla1[[#This Row],[Pasajeros Pagos (PAX)]]/AR9-1</f>
        <v>0.36129855328619165</v>
      </c>
      <c r="AT21" s="6">
        <f>+Tabla1[[#This Row],[Pasajeros Pagos (PAX)]]/Tabla1[[#This Row],[Indice Dia Habil]]</f>
        <v>74056.137779406374</v>
      </c>
      <c r="AU21" s="15">
        <f>+Tabla1[[#This Row],[PAX Día Habil]]/AT9-1</f>
        <v>0.31191469224722779</v>
      </c>
      <c r="AV21" s="6">
        <f>+Tabla1[[#This Row],[Pasajeros Pagos (PAX)]]/Tabla1[[#This Row],[Trenes Corridos (TC)]]</f>
        <v>378.81761949390813</v>
      </c>
      <c r="AW21" s="6">
        <f>+Tabla1[[#This Row],[PAX x Tren]]/Tabla1[[#This Row],[Form. Media Trenes Eléctricos]]</f>
        <v>63.136269915651354</v>
      </c>
      <c r="AX21" s="15">
        <f>+Tabla1[[#This Row],[PAX x Coche]]/AW9-1</f>
        <v>0.2337166832499975</v>
      </c>
      <c r="AY21" s="6">
        <v>149</v>
      </c>
      <c r="AZ21" s="9">
        <f>+Tabla1[[#This Row],[PAX Kilómetro]]/Tabla1[[#This Row],[Coches Kilómetro (CK) (5+6+7)]]</f>
        <v>42.538359993019775</v>
      </c>
      <c r="BA21" s="15">
        <f>+Tabla1[[#This Row],[Ocupación Media (PaxKm/CocheKm)]]/AZ9-1</f>
        <v>0.23371668324999773</v>
      </c>
      <c r="BB21" s="15">
        <f>+Tabla1[[#This Row],[Ocupación Media (PaxKm/CocheKm)]]/Tabla1[[#This Row],[Capacidad x Coche (4xm2)]]</f>
        <v>0.28549234894644143</v>
      </c>
      <c r="BC21" s="15">
        <f>+Tabla1[[#This Row],[% de Ocupación Media PAX]]/BB9-1</f>
        <v>0.23371668324999773</v>
      </c>
      <c r="BD21" s="35">
        <f>+Tabla1[[#This Row],[Pasajeros Pagos (PAX)]]*Tabla1[[#This Row],[PAX Recorrido Medio]]</f>
        <v>34963161.600000001</v>
      </c>
      <c r="BE21" s="36">
        <v>17.3</v>
      </c>
      <c r="BF21" s="34">
        <f>+Tabla1[[#This Row],[PAX Recorrido Medio]]/BE9-1</f>
        <v>0</v>
      </c>
      <c r="BG21" s="35">
        <f>+Tabla1[[#This Row],[Pasajeros Pagos (PAX)]]*CN21</f>
        <v>1925684.2219147179</v>
      </c>
      <c r="BH21" s="124">
        <f t="shared" si="2"/>
        <v>0.19999968332370754</v>
      </c>
      <c r="BI21" s="89">
        <f t="shared" si="1"/>
        <v>2526238.9999999995</v>
      </c>
      <c r="BJ21" s="34">
        <f>+(Tabla1[[#This Row],[Variación % TC]]*0.2)-(Tabla1[[#This Row],[Vaciación % PAX Recorrido Medio]]*0.1)-(Tabla1[[#This Row],[Variación % Ocupación PAX]]*0.5)+(Tabla1[[#This Row],[Variación % RA]]*0.1)+(Tabla1[[#This Row],[Variación % Velocidad Comercial TE]]*0.1)</f>
        <v>-9.6477474510133845E-2</v>
      </c>
      <c r="BK21" s="85"/>
      <c r="BL21" s="10"/>
      <c r="BN21" s="47"/>
      <c r="BO21" s="81">
        <v>27.29</v>
      </c>
      <c r="BP21" s="75">
        <v>25.677</v>
      </c>
      <c r="BQ21" s="75">
        <f>+Tabla1[[#This Row],[Km. Línea (entre cabeceras) en Servicio]]*2</f>
        <v>51.353999999999999</v>
      </c>
      <c r="BR21" s="35">
        <v>23</v>
      </c>
      <c r="BT21" s="71">
        <f>+Tabla1[[#This Row],[Recaudación Vta. Boletos $]]/Tabla1[[#This Row],[Km. Línea (entre cabeceras) en Servicio]]</f>
        <v>0</v>
      </c>
      <c r="BU21" s="72">
        <f>+Tabla1[[#This Row],[Recaudación/Km. Línea (PESOS)]]/CP21</f>
        <v>0</v>
      </c>
      <c r="BV21" s="71">
        <f>+Tabla1[[#This Row],[Recaudación Vta. Boletos $]]/Tabla1[[#This Row],[Trenes Corridos (TC)]]</f>
        <v>0</v>
      </c>
      <c r="BW21" s="72">
        <f>+Tabla1[[#This Row],[Recaudación/Trenes Corridos (PESOS)]]/CP21</f>
        <v>0</v>
      </c>
      <c r="BX21" s="71">
        <f>+Tabla1[[#This Row],[Recaudación Vta. Boletos $]]/Tabla1[[#This Row],[Coches Kilómetro (CK) (5+6+7)]]</f>
        <v>0</v>
      </c>
      <c r="BY21" s="72">
        <f>+Tabla1[[#This Row],[Recaudación/Coche Kilómetro (PESOS)]]/CP21</f>
        <v>0</v>
      </c>
      <c r="BZ21" s="73">
        <f>+Tabla1[[#This Row],[Recaudación Vta. Boletos $]]/Tabla1[[#This Row],[PAX Kilómetro]]</f>
        <v>0</v>
      </c>
      <c r="CA21" s="74">
        <f>+Tabla1[[#This Row],[Recaudación/Pasajeros Kilómetro (PESOS)]]/CP21</f>
        <v>0</v>
      </c>
      <c r="CC21" s="72"/>
      <c r="CE21" s="75"/>
      <c r="CF21" s="35">
        <f>+Tabla1[[#This Row],[Pasajeros Pagos (PAX)]]/Tabla1[[#This Row],[Km. Línea (entre cabeceras) en Servicio]]</f>
        <v>78708.260310783968</v>
      </c>
      <c r="CG21" s="35">
        <f>+Tabla1[[#This Row],[Pasajeros Pagos (PAX)]]/Tabla1[[#This Row],[Cantidad de Estaciones en Servicio]]</f>
        <v>87869.217391304352</v>
      </c>
      <c r="CH21" s="35">
        <f>+Tabla1[[#This Row],[PAX Kilómetro]]/Tabla1[[#This Row],[Km. Línea (entre cabeceras) en Servicio]]</f>
        <v>1361652.9033765628</v>
      </c>
      <c r="CI21" s="35">
        <f>+Tabla1[[#This Row],[Coches Kilómetro (CK) (5+6+7)]]/Tabla1[[#This Row],[Km. Línea (entre cabeceras) en Servicio]]</f>
        <v>32009.999999999996</v>
      </c>
      <c r="CJ21" s="35">
        <f>+[1]!Urq_InfraMR[[#This Row],[Total Coches Eléctricos]]</f>
        <v>128</v>
      </c>
      <c r="CK21" s="35">
        <f>+Tabla1[[#This Row],[Pasajeros Pagos (PAX)]]/Tabla1[[#This Row],[Coches en Servicio]]</f>
        <v>15789</v>
      </c>
      <c r="CM21" s="12">
        <f>+Tabla1[[#This Row],[PAX x Tren]]</f>
        <v>378.81761949390813</v>
      </c>
      <c r="CN21" s="11">
        <v>0.95284109086761248</v>
      </c>
      <c r="CP21" s="10">
        <v>0.99909999999999999</v>
      </c>
      <c r="CQ21" s="68">
        <v>698.83733218351222</v>
      </c>
      <c r="EA21" s="2">
        <v>1994</v>
      </c>
      <c r="EB21" s="2" t="s">
        <v>4</v>
      </c>
    </row>
    <row r="22" spans="1:132" ht="12.75" customHeight="1" x14ac:dyDescent="0.2">
      <c r="A22" s="132" t="s">
        <v>196</v>
      </c>
      <c r="B22" s="2" t="s">
        <v>11</v>
      </c>
      <c r="C22" s="95">
        <v>34578</v>
      </c>
      <c r="D22" s="4" t="s">
        <v>240</v>
      </c>
      <c r="E22" s="4" t="s">
        <v>237</v>
      </c>
      <c r="F22" s="4" t="s">
        <v>238</v>
      </c>
      <c r="G22" s="4" t="s">
        <v>239</v>
      </c>
      <c r="J22" s="6">
        <f>+Tabla1[[#This Row],[Trenes Corridos (TC)]]*Tabla1[[#This Row],[Km. Línea (entre cabeceras) en Servicio]]</f>
        <v>135754.299</v>
      </c>
      <c r="K22" s="7">
        <f>+Tabla1[[#This Row],[TK Remolcados (1)]]+Tabla1[[#This Row],[TK Coche Motor (2)]]+Tabla1[[#This Row],[TK Eléctricos (3)]]</f>
        <v>135754.299</v>
      </c>
      <c r="L22" s="15">
        <f>Tabla1[[#This Row],[Trenes Kilómetro (TK) (1+2+3)]]/K10-1</f>
        <v>8.4957931459060276E-2</v>
      </c>
      <c r="M22" s="6"/>
      <c r="N22" s="6"/>
      <c r="O22" s="6"/>
      <c r="P22" s="6">
        <f>Tabla1[[#This Row],[TK Eléctricos (3)]]*Tabla1[[#This Row],[Form. Media Trenes Eléctricos]]</f>
        <v>814525.79399999999</v>
      </c>
      <c r="Q22" s="7">
        <f>+Tabla1[[#This Row],[CK Eléctricos (7)]]+Tabla1[[#This Row],[CK Coche Motor (6)]]+Tabla1[[#This Row],[CK Remolcados (5)]]</f>
        <v>814525.79399999999</v>
      </c>
      <c r="R22" s="15">
        <f>Tabla1[[#This Row],[Coches Kilómetro (CK) (5+6+7)]]/Q10-1</f>
        <v>8.4957931459060276E-2</v>
      </c>
      <c r="S22" s="128"/>
      <c r="T22" s="15"/>
      <c r="U22" s="9">
        <v>31.5</v>
      </c>
      <c r="V22" s="15">
        <f>Tabla1[[#This Row],[Velocidad Comercial Trenes Eléctricos]]/U10-1</f>
        <v>0</v>
      </c>
      <c r="W22" s="6"/>
      <c r="X22" s="6"/>
      <c r="Y22" s="9">
        <v>6</v>
      </c>
      <c r="AB22" s="6">
        <f>Tabla1[[#This Row],[Asientos Prom. x C. Eléctricos]]*Tabla1[[#This Row],[Trenes Corridos (TC)]]*Tabla1[[#This Row],[Form. Media Trenes Eléctricos]]</f>
        <v>1490934</v>
      </c>
      <c r="AE22" s="6">
        <v>47</v>
      </c>
      <c r="AF22" s="6">
        <v>5308</v>
      </c>
      <c r="AG22" s="6">
        <f>+Tabla1[[#This Row],[Trenes Programados]]-Tabla1[[#This Row],[Trenes Corridos (TC)]]</f>
        <v>21</v>
      </c>
      <c r="AH22" s="7">
        <v>5287</v>
      </c>
      <c r="AI22" s="15">
        <f>Tabla1[[#This Row],[Trenes Corridos (TC)]]/AH10-1</f>
        <v>8.4957931459060054E-2</v>
      </c>
      <c r="AJ22" s="6">
        <v>5235</v>
      </c>
      <c r="AK22" s="6">
        <f>+Tabla1[[#This Row],[Trenes Corridos (TC)]]-Tabla1[[#This Row],[Trenes Puntuales]]</f>
        <v>52</v>
      </c>
      <c r="AL22" s="92">
        <f>+Tabla1[[#This Row],[Trenes Puntuales]]/Tabla1[[#This Row],[Trenes Programados]]</f>
        <v>0.98624717407686513</v>
      </c>
      <c r="AM22" s="92">
        <v>0.95</v>
      </c>
      <c r="AN22" s="92">
        <f>+IF(Tabla1[[#This Row],[Regularidad Absoluta]]&gt;=Tabla1[[#This Row],[RA 95%]],Tabla1[[#This Row],[Regularidad Absoluta]],"")</f>
        <v>0.98624717407686513</v>
      </c>
      <c r="AO22" s="92">
        <f>+Tabla1[[#This Row],[Trenes Puntuales]]/Tabla1[[#This Row],[Trenes Corridos (TC)]]</f>
        <v>0.99016455456780783</v>
      </c>
      <c r="AP22" s="92">
        <f>+Tabla1[[#This Row],[Trenes Corridos (TC)]]/Tabla1[[#This Row],[Trenes Programados]]</f>
        <v>0.99604370761115302</v>
      </c>
      <c r="AQ22" s="92">
        <f>Tabla1[[#This Row],[Regularidad Relativa]]/AO10-1</f>
        <v>1.6446571394338916E-2</v>
      </c>
      <c r="AR22" s="7">
        <v>2062514</v>
      </c>
      <c r="AS22" s="15">
        <f>+Tabla1[[#This Row],[Pasajeros Pagos (PAX)]]/AR10-1</f>
        <v>0.3848342708737591</v>
      </c>
      <c r="AT22" s="6">
        <f>+Tabla1[[#This Row],[Pasajeros Pagos (PAX)]]/Tabla1[[#This Row],[Indice Dia Habil]]</f>
        <v>76959.477611940296</v>
      </c>
      <c r="AU22" s="15">
        <f>+Tabla1[[#This Row],[PAX Día Habil]]/AT10-1</f>
        <v>0.34349593442976611</v>
      </c>
      <c r="AV22" s="6">
        <f>+Tabla1[[#This Row],[Pasajeros Pagos (PAX)]]/Tabla1[[#This Row],[Trenes Corridos (TC)]]</f>
        <v>390.11045961793076</v>
      </c>
      <c r="AW22" s="6">
        <f>+Tabla1[[#This Row],[PAX x Tren]]/Tabla1[[#This Row],[Form. Media Trenes Eléctricos]]</f>
        <v>65.018409936321788</v>
      </c>
      <c r="AX22" s="15">
        <f>+Tabla1[[#This Row],[PAX x Coche]]/AW10-1</f>
        <v>0.27639443956266829</v>
      </c>
      <c r="AY22" s="6">
        <v>149</v>
      </c>
      <c r="AZ22" s="9">
        <f>+Tabla1[[#This Row],[PAX Kilómetro]]/Tabla1[[#This Row],[Coches Kilómetro (CK) (5+6+7)]]</f>
        <v>43.806460719646658</v>
      </c>
      <c r="BA22" s="15">
        <f>+Tabla1[[#This Row],[Ocupación Media (PaxKm/CocheKm)]]/AZ10-1</f>
        <v>0.27639443956266829</v>
      </c>
      <c r="BB22" s="15">
        <f>+Tabla1[[#This Row],[Ocupación Media (PaxKm/CocheKm)]]/Tabla1[[#This Row],[Capacidad x Coche (4xm2)]]</f>
        <v>0.2940030920781655</v>
      </c>
      <c r="BC22" s="15">
        <f>+Tabla1[[#This Row],[% de Ocupación Media PAX]]/BB10-1</f>
        <v>0.27639443956266829</v>
      </c>
      <c r="BD22" s="35">
        <f>+Tabla1[[#This Row],[Pasajeros Pagos (PAX)]]*Tabla1[[#This Row],[PAX Recorrido Medio]]</f>
        <v>35681492.200000003</v>
      </c>
      <c r="BE22" s="36">
        <v>17.3</v>
      </c>
      <c r="BF22" s="34">
        <f>+Tabla1[[#This Row],[PAX Recorrido Medio]]/BE10-1</f>
        <v>0</v>
      </c>
      <c r="BG22" s="35">
        <f>+Tabla1[[#This Row],[Pasajeros Pagos (PAX)]]*CN22</f>
        <v>1931695.6454592841</v>
      </c>
      <c r="BH22" s="124">
        <f t="shared" si="2"/>
        <v>0.19999968969895565</v>
      </c>
      <c r="BI22" s="89">
        <f t="shared" si="1"/>
        <v>2578141.5</v>
      </c>
      <c r="BJ22" s="34">
        <f>+(Tabla1[[#This Row],[Variación % TC]]*0.2)-(Tabla1[[#This Row],[Vaciación % PAX Recorrido Medio]]*0.1)-(Tabla1[[#This Row],[Variación % Ocupación PAX]]*0.5)+(Tabla1[[#This Row],[Variación % RA]]*0.1)+(Tabla1[[#This Row],[Variación % Velocidad Comercial TE]]*0.1)</f>
        <v>-0.11956097635008825</v>
      </c>
      <c r="BK22" s="85"/>
      <c r="BL22" s="10"/>
      <c r="BN22" s="47"/>
      <c r="BO22" s="81">
        <v>26.8</v>
      </c>
      <c r="BP22" s="75">
        <v>25.677</v>
      </c>
      <c r="BQ22" s="75">
        <f>+Tabla1[[#This Row],[Km. Línea (entre cabeceras) en Servicio]]*2</f>
        <v>51.353999999999999</v>
      </c>
      <c r="BR22" s="35">
        <v>23</v>
      </c>
      <c r="BT22" s="71">
        <f>+Tabla1[[#This Row],[Recaudación Vta. Boletos $]]/Tabla1[[#This Row],[Km. Línea (entre cabeceras) en Servicio]]</f>
        <v>0</v>
      </c>
      <c r="BU22" s="72">
        <f>+Tabla1[[#This Row],[Recaudación/Km. Línea (PESOS)]]/CP22</f>
        <v>0</v>
      </c>
      <c r="BV22" s="71">
        <f>+Tabla1[[#This Row],[Recaudación Vta. Boletos $]]/Tabla1[[#This Row],[Trenes Corridos (TC)]]</f>
        <v>0</v>
      </c>
      <c r="BW22" s="72">
        <f>+Tabla1[[#This Row],[Recaudación/Trenes Corridos (PESOS)]]/CP22</f>
        <v>0</v>
      </c>
      <c r="BX22" s="71">
        <f>+Tabla1[[#This Row],[Recaudación Vta. Boletos $]]/Tabla1[[#This Row],[Coches Kilómetro (CK) (5+6+7)]]</f>
        <v>0</v>
      </c>
      <c r="BY22" s="72">
        <f>+Tabla1[[#This Row],[Recaudación/Coche Kilómetro (PESOS)]]/CP22</f>
        <v>0</v>
      </c>
      <c r="BZ22" s="73">
        <f>+Tabla1[[#This Row],[Recaudación Vta. Boletos $]]/Tabla1[[#This Row],[PAX Kilómetro]]</f>
        <v>0</v>
      </c>
      <c r="CA22" s="74">
        <f>+Tabla1[[#This Row],[Recaudación/Pasajeros Kilómetro (PESOS)]]/CP22</f>
        <v>0</v>
      </c>
      <c r="CC22" s="72"/>
      <c r="CE22" s="75"/>
      <c r="CF22" s="35">
        <f>+Tabla1[[#This Row],[Pasajeros Pagos (PAX)]]/Tabla1[[#This Row],[Km. Línea (entre cabeceras) en Servicio]]</f>
        <v>80325.349534602952</v>
      </c>
      <c r="CG22" s="35">
        <f>+Tabla1[[#This Row],[Pasajeros Pagos (PAX)]]/Tabla1[[#This Row],[Cantidad de Estaciones en Servicio]]</f>
        <v>89674.521739130432</v>
      </c>
      <c r="CH22" s="35">
        <f>+Tabla1[[#This Row],[PAX Kilómetro]]/Tabla1[[#This Row],[Km. Línea (entre cabeceras) en Servicio]]</f>
        <v>1389628.5469486313</v>
      </c>
      <c r="CI22" s="35">
        <f>+Tabla1[[#This Row],[Coches Kilómetro (CK) (5+6+7)]]/Tabla1[[#This Row],[Km. Línea (entre cabeceras) en Servicio]]</f>
        <v>31722</v>
      </c>
      <c r="CJ22" s="35">
        <f>+[1]!Urq_InfraMR[[#This Row],[Total Coches Eléctricos]]</f>
        <v>128</v>
      </c>
      <c r="CK22" s="35">
        <f>+Tabla1[[#This Row],[Pasajeros Pagos (PAX)]]/Tabla1[[#This Row],[Coches en Servicio]]</f>
        <v>16113.390625</v>
      </c>
      <c r="CM22" s="12">
        <f>+Tabla1[[#This Row],[PAX x Tren]]</f>
        <v>390.11045961793076</v>
      </c>
      <c r="CN22" s="11">
        <v>0.93657334954297722</v>
      </c>
      <c r="CP22" s="10">
        <v>0.99929999999999997</v>
      </c>
      <c r="CQ22" s="68">
        <v>699.64063234873993</v>
      </c>
      <c r="EA22" s="2">
        <v>1994</v>
      </c>
      <c r="EB22" s="2" t="s">
        <v>11</v>
      </c>
    </row>
    <row r="23" spans="1:132" ht="12.75" customHeight="1" x14ac:dyDescent="0.2">
      <c r="A23" s="132" t="s">
        <v>196</v>
      </c>
      <c r="B23" s="2" t="s">
        <v>5</v>
      </c>
      <c r="C23" s="95">
        <v>34608</v>
      </c>
      <c r="D23" s="4" t="s">
        <v>240</v>
      </c>
      <c r="E23" s="4" t="s">
        <v>237</v>
      </c>
      <c r="F23" s="4" t="s">
        <v>238</v>
      </c>
      <c r="G23" s="4" t="s">
        <v>239</v>
      </c>
      <c r="J23" s="6">
        <f>+Tabla1[[#This Row],[Trenes Corridos (TC)]]*Tabla1[[#This Row],[Km. Línea (entre cabeceras) en Servicio]]</f>
        <v>133725.81599999999</v>
      </c>
      <c r="K23" s="7">
        <f>+Tabla1[[#This Row],[TK Remolcados (1)]]+Tabla1[[#This Row],[TK Coche Motor (2)]]+Tabla1[[#This Row],[TK Eléctricos (3)]]</f>
        <v>133725.81599999999</v>
      </c>
      <c r="L23" s="15">
        <f>Tabla1[[#This Row],[Trenes Kilómetro (TK) (1+2+3)]]/K11-1</f>
        <v>0.11711711711711703</v>
      </c>
      <c r="M23" s="6"/>
      <c r="N23" s="6"/>
      <c r="O23" s="6"/>
      <c r="P23" s="6">
        <f>Tabla1[[#This Row],[TK Eléctricos (3)]]*Tabla1[[#This Row],[Form. Media Trenes Eléctricos]]</f>
        <v>802354.89599999995</v>
      </c>
      <c r="Q23" s="7">
        <f>+Tabla1[[#This Row],[CK Eléctricos (7)]]+Tabla1[[#This Row],[CK Coche Motor (6)]]+Tabla1[[#This Row],[CK Remolcados (5)]]</f>
        <v>802354.89599999995</v>
      </c>
      <c r="R23" s="15">
        <f>Tabla1[[#This Row],[Coches Kilómetro (CK) (5+6+7)]]/Q11-1</f>
        <v>0.11711711711711703</v>
      </c>
      <c r="S23" s="128"/>
      <c r="T23" s="15"/>
      <c r="U23" s="9">
        <v>31.5</v>
      </c>
      <c r="V23" s="15">
        <f>Tabla1[[#This Row],[Velocidad Comercial Trenes Eléctricos]]/U11-1</f>
        <v>0</v>
      </c>
      <c r="W23" s="6"/>
      <c r="X23" s="6"/>
      <c r="Y23" s="9">
        <v>6</v>
      </c>
      <c r="AB23" s="6">
        <f>Tabla1[[#This Row],[Asientos Prom. x C. Eléctricos]]*Tabla1[[#This Row],[Trenes Corridos (TC)]]*Tabla1[[#This Row],[Form. Media Trenes Eléctricos]]</f>
        <v>1468656</v>
      </c>
      <c r="AE23" s="6">
        <v>47</v>
      </c>
      <c r="AF23" s="6">
        <v>5218</v>
      </c>
      <c r="AG23" s="6">
        <f>+Tabla1[[#This Row],[Trenes Programados]]-Tabla1[[#This Row],[Trenes Corridos (TC)]]</f>
        <v>10</v>
      </c>
      <c r="AH23" s="7">
        <v>5208</v>
      </c>
      <c r="AI23" s="15">
        <f>Tabla1[[#This Row],[Trenes Corridos (TC)]]/AH11-1</f>
        <v>0.11711711711711703</v>
      </c>
      <c r="AJ23" s="6">
        <v>5129</v>
      </c>
      <c r="AK23" s="6">
        <f>+Tabla1[[#This Row],[Trenes Corridos (TC)]]-Tabla1[[#This Row],[Trenes Puntuales]]</f>
        <v>79</v>
      </c>
      <c r="AL23" s="92">
        <f>+Tabla1[[#This Row],[Trenes Puntuales]]/Tabla1[[#This Row],[Trenes Programados]]</f>
        <v>0.98294365657339977</v>
      </c>
      <c r="AM23" s="92">
        <v>0.95</v>
      </c>
      <c r="AN23" s="92">
        <f>+IF(Tabla1[[#This Row],[Regularidad Absoluta]]&gt;=Tabla1[[#This Row],[RA 95%]],Tabla1[[#This Row],[Regularidad Absoluta]],"")</f>
        <v>0.98294365657339977</v>
      </c>
      <c r="AO23" s="92">
        <f>+Tabla1[[#This Row],[Trenes Puntuales]]/Tabla1[[#This Row],[Trenes Corridos (TC)]]</f>
        <v>0.98483102918586785</v>
      </c>
      <c r="AP23" s="92">
        <f>+Tabla1[[#This Row],[Trenes Corridos (TC)]]/Tabla1[[#This Row],[Trenes Programados]]</f>
        <v>0.99808355691835948</v>
      </c>
      <c r="AQ23" s="92">
        <f>Tabla1[[#This Row],[Regularidad Relativa]]/AO11-1</f>
        <v>1.174135259244502E-2</v>
      </c>
      <c r="AR23" s="7">
        <v>2025142</v>
      </c>
      <c r="AS23" s="15">
        <f>+Tabla1[[#This Row],[Pasajeros Pagos (PAX)]]/AR11-1</f>
        <v>0.37486702064464184</v>
      </c>
      <c r="AT23" s="6">
        <f>+Tabla1[[#This Row],[Pasajeros Pagos (PAX)]]/Tabla1[[#This Row],[Indice Dia Habil]]</f>
        <v>75005.259259259255</v>
      </c>
      <c r="AU23" s="15">
        <f>+Tabla1[[#This Row],[PAX Día Habil]]/AT11-1</f>
        <v>0.30866971965064049</v>
      </c>
      <c r="AV23" s="6">
        <f>+Tabla1[[#This Row],[Pasajeros Pagos (PAX)]]/Tabla1[[#This Row],[Trenes Corridos (TC)]]</f>
        <v>388.85215053763443</v>
      </c>
      <c r="AW23" s="6">
        <f>+Tabla1[[#This Row],[PAX x Tren]]/Tabla1[[#This Row],[Form. Media Trenes Eléctricos]]</f>
        <v>64.80869175627241</v>
      </c>
      <c r="AX23" s="15">
        <f>+Tabla1[[#This Row],[PAX x Coche]]/AW11-1</f>
        <v>0.23072773622221998</v>
      </c>
      <c r="AY23" s="6">
        <v>149</v>
      </c>
      <c r="AZ23" s="9">
        <f>+Tabla1[[#This Row],[PAX Kilómetro]]/Tabla1[[#This Row],[Coches Kilómetro (CK) (5+6+7)]]</f>
        <v>43.665162105522946</v>
      </c>
      <c r="BA23" s="15">
        <f>+Tabla1[[#This Row],[Ocupación Media (PaxKm/CocheKm)]]/AZ11-1</f>
        <v>0.23072773622221976</v>
      </c>
      <c r="BB23" s="15">
        <f>+Tabla1[[#This Row],[Ocupación Media (PaxKm/CocheKm)]]/Tabla1[[#This Row],[Capacidad x Coche (4xm2)]]</f>
        <v>0.29305477923169765</v>
      </c>
      <c r="BC23" s="15">
        <f>+Tabla1[[#This Row],[% de Ocupación Media PAX]]/BB11-1</f>
        <v>0.23072773622221998</v>
      </c>
      <c r="BD23" s="35">
        <f>+Tabla1[[#This Row],[Pasajeros Pagos (PAX)]]*Tabla1[[#This Row],[PAX Recorrido Medio]]</f>
        <v>35034956.600000001</v>
      </c>
      <c r="BE23" s="36">
        <v>17.3</v>
      </c>
      <c r="BF23" s="34">
        <f>+Tabla1[[#This Row],[PAX Recorrido Medio]]/BE11-1</f>
        <v>0</v>
      </c>
      <c r="BG23" s="35">
        <f>+Tabla1[[#This Row],[Pasajeros Pagos (PAX)]]*CN23</f>
        <v>1876882.7222521612</v>
      </c>
      <c r="BH23" s="124">
        <f t="shared" si="2"/>
        <v>0.19999968397265333</v>
      </c>
      <c r="BI23" s="89">
        <f t="shared" si="1"/>
        <v>2531426.5</v>
      </c>
      <c r="BJ23" s="34">
        <f>+(Tabla1[[#This Row],[Variación % TC]]*0.2)-(Tabla1[[#This Row],[Vaciación % PAX Recorrido Medio]]*0.1)-(Tabla1[[#This Row],[Variación % Ocupación PAX]]*0.5)+(Tabla1[[#This Row],[Variación % RA]]*0.1)+(Tabla1[[#This Row],[Variación % Velocidad Comercial TE]]*0.1)</f>
        <v>-9.0766309428442077E-2</v>
      </c>
      <c r="BK23" s="85"/>
      <c r="BL23" s="10"/>
      <c r="BN23" s="47"/>
      <c r="BO23" s="81">
        <v>27</v>
      </c>
      <c r="BP23" s="75">
        <v>25.677</v>
      </c>
      <c r="BQ23" s="75">
        <f>+Tabla1[[#This Row],[Km. Línea (entre cabeceras) en Servicio]]*2</f>
        <v>51.353999999999999</v>
      </c>
      <c r="BR23" s="35">
        <v>23</v>
      </c>
      <c r="BT23" s="71">
        <f>+Tabla1[[#This Row],[Recaudación Vta. Boletos $]]/Tabla1[[#This Row],[Km. Línea (entre cabeceras) en Servicio]]</f>
        <v>0</v>
      </c>
      <c r="BU23" s="72">
        <f>+Tabla1[[#This Row],[Recaudación/Km. Línea (PESOS)]]/CP23</f>
        <v>0</v>
      </c>
      <c r="BV23" s="71">
        <f>+Tabla1[[#This Row],[Recaudación Vta. Boletos $]]/Tabla1[[#This Row],[Trenes Corridos (TC)]]</f>
        <v>0</v>
      </c>
      <c r="BW23" s="72">
        <f>+Tabla1[[#This Row],[Recaudación/Trenes Corridos (PESOS)]]/CP23</f>
        <v>0</v>
      </c>
      <c r="BX23" s="71">
        <f>+Tabla1[[#This Row],[Recaudación Vta. Boletos $]]/Tabla1[[#This Row],[Coches Kilómetro (CK) (5+6+7)]]</f>
        <v>0</v>
      </c>
      <c r="BY23" s="72">
        <f>+Tabla1[[#This Row],[Recaudación/Coche Kilómetro (PESOS)]]/CP23</f>
        <v>0</v>
      </c>
      <c r="BZ23" s="73">
        <f>+Tabla1[[#This Row],[Recaudación Vta. Boletos $]]/Tabla1[[#This Row],[PAX Kilómetro]]</f>
        <v>0</v>
      </c>
      <c r="CA23" s="74">
        <f>+Tabla1[[#This Row],[Recaudación/Pasajeros Kilómetro (PESOS)]]/CP23</f>
        <v>0</v>
      </c>
      <c r="CC23" s="72"/>
      <c r="CE23" s="75"/>
      <c r="CF23" s="35">
        <f>+Tabla1[[#This Row],[Pasajeros Pagos (PAX)]]/Tabla1[[#This Row],[Km. Línea (entre cabeceras) en Servicio]]</f>
        <v>78869.883553374617</v>
      </c>
      <c r="CG23" s="35">
        <f>+Tabla1[[#This Row],[Pasajeros Pagos (PAX)]]/Tabla1[[#This Row],[Cantidad de Estaciones en Servicio]]</f>
        <v>88049.65217391304</v>
      </c>
      <c r="CH23" s="35">
        <f>+Tabla1[[#This Row],[PAX Kilómetro]]/Tabla1[[#This Row],[Km. Línea (entre cabeceras) en Servicio]]</f>
        <v>1364448.9854733809</v>
      </c>
      <c r="CI23" s="35">
        <f>+Tabla1[[#This Row],[Coches Kilómetro (CK) (5+6+7)]]/Tabla1[[#This Row],[Km. Línea (entre cabeceras) en Servicio]]</f>
        <v>31248</v>
      </c>
      <c r="CJ23" s="35">
        <f>+[1]!Urq_InfraMR[[#This Row],[Total Coches Eléctricos]]</f>
        <v>128</v>
      </c>
      <c r="CK23" s="35">
        <f>+Tabla1[[#This Row],[Pasajeros Pagos (PAX)]]/Tabla1[[#This Row],[Coches en Servicio]]</f>
        <v>15821.421875</v>
      </c>
      <c r="CM23" s="12">
        <f>+Tabla1[[#This Row],[PAX x Tren]]</f>
        <v>388.85215053763443</v>
      </c>
      <c r="CN23" s="11">
        <v>0.92679067554381922</v>
      </c>
      <c r="CP23" s="10">
        <v>0.999</v>
      </c>
      <c r="CQ23" s="68">
        <v>700.44393251396764</v>
      </c>
      <c r="EA23" s="2">
        <v>1994</v>
      </c>
      <c r="EB23" s="2" t="s">
        <v>5</v>
      </c>
    </row>
    <row r="24" spans="1:132" ht="12.75" customHeight="1" x14ac:dyDescent="0.2">
      <c r="A24" s="132" t="s">
        <v>196</v>
      </c>
      <c r="B24" s="2" t="s">
        <v>6</v>
      </c>
      <c r="C24" s="95">
        <v>34639</v>
      </c>
      <c r="D24" s="4" t="s">
        <v>240</v>
      </c>
      <c r="E24" s="4" t="s">
        <v>237</v>
      </c>
      <c r="F24" s="4" t="s">
        <v>238</v>
      </c>
      <c r="G24" s="4" t="s">
        <v>239</v>
      </c>
      <c r="J24" s="6">
        <f>+Tabla1[[#This Row],[Trenes Corridos (TC)]]*Tabla1[[#This Row],[Km. Línea (entre cabeceras) en Servicio]]</f>
        <v>135061.01999999999</v>
      </c>
      <c r="K24" s="7">
        <f>+Tabla1[[#This Row],[TK Remolcados (1)]]+Tabla1[[#This Row],[TK Coche Motor (2)]]+Tabla1[[#This Row],[TK Eléctricos (3)]]</f>
        <v>135061.01999999999</v>
      </c>
      <c r="L24" s="15">
        <f>Tabla1[[#This Row],[Trenes Kilómetro (TK) (1+2+3)]]/K12-1</f>
        <v>0.1170099808876619</v>
      </c>
      <c r="M24" s="6"/>
      <c r="N24" s="6"/>
      <c r="O24" s="6"/>
      <c r="P24" s="6">
        <f>Tabla1[[#This Row],[TK Eléctricos (3)]]*Tabla1[[#This Row],[Form. Media Trenes Eléctricos]]</f>
        <v>810366.11999999988</v>
      </c>
      <c r="Q24" s="7">
        <f>+Tabla1[[#This Row],[CK Eléctricos (7)]]+Tabla1[[#This Row],[CK Coche Motor (6)]]+Tabla1[[#This Row],[CK Remolcados (5)]]</f>
        <v>810366.11999999988</v>
      </c>
      <c r="R24" s="15">
        <f>Tabla1[[#This Row],[Coches Kilómetro (CK) (5+6+7)]]/Q12-1</f>
        <v>0.11700998088766168</v>
      </c>
      <c r="S24" s="128"/>
      <c r="T24" s="15"/>
      <c r="U24" s="9">
        <v>31.5</v>
      </c>
      <c r="V24" s="15">
        <f>Tabla1[[#This Row],[Velocidad Comercial Trenes Eléctricos]]/U12-1</f>
        <v>0</v>
      </c>
      <c r="W24" s="6"/>
      <c r="X24" s="6"/>
      <c r="Y24" s="9">
        <v>6</v>
      </c>
      <c r="AB24" s="6">
        <f>Tabla1[[#This Row],[Asientos Prom. x C. Eléctricos]]*Tabla1[[#This Row],[Trenes Corridos (TC)]]*Tabla1[[#This Row],[Form. Media Trenes Eléctricos]]</f>
        <v>1483320</v>
      </c>
      <c r="AE24" s="6">
        <v>47</v>
      </c>
      <c r="AF24" s="6">
        <v>5308</v>
      </c>
      <c r="AG24" s="6">
        <f>+Tabla1[[#This Row],[Trenes Programados]]-Tabla1[[#This Row],[Trenes Corridos (TC)]]</f>
        <v>48</v>
      </c>
      <c r="AH24" s="7">
        <v>5260</v>
      </c>
      <c r="AI24" s="15">
        <f>Tabla1[[#This Row],[Trenes Corridos (TC)]]/AH12-1</f>
        <v>0.1170099808876619</v>
      </c>
      <c r="AJ24" s="6">
        <v>5114</v>
      </c>
      <c r="AK24" s="6">
        <f>+Tabla1[[#This Row],[Trenes Corridos (TC)]]-Tabla1[[#This Row],[Trenes Puntuales]]</f>
        <v>146</v>
      </c>
      <c r="AL24" s="92">
        <f>+Tabla1[[#This Row],[Trenes Puntuales]]/Tabla1[[#This Row],[Trenes Programados]]</f>
        <v>0.96345139412207992</v>
      </c>
      <c r="AM24" s="92">
        <v>0.95</v>
      </c>
      <c r="AN24" s="92">
        <f>+IF(Tabla1[[#This Row],[Regularidad Absoluta]]&gt;=Tabla1[[#This Row],[RA 95%]],Tabla1[[#This Row],[Regularidad Absoluta]],"")</f>
        <v>0.96345139412207992</v>
      </c>
      <c r="AO24" s="92">
        <f>+Tabla1[[#This Row],[Trenes Puntuales]]/Tabla1[[#This Row],[Trenes Corridos (TC)]]</f>
        <v>0.97224334600760454</v>
      </c>
      <c r="AP24" s="92">
        <f>+Tabla1[[#This Row],[Trenes Corridos (TC)]]/Tabla1[[#This Row],[Trenes Programados]]</f>
        <v>0.99095704596834966</v>
      </c>
      <c r="AQ24" s="92">
        <f>Tabla1[[#This Row],[Regularidad Relativa]]/AO12-1</f>
        <v>-1.1807917904206877E-2</v>
      </c>
      <c r="AR24" s="7">
        <v>2053683</v>
      </c>
      <c r="AS24" s="15">
        <f>+Tabla1[[#This Row],[Pasajeros Pagos (PAX)]]/AR12-1</f>
        <v>0.32906401071698999</v>
      </c>
      <c r="AT24" s="6">
        <f>+Tabla1[[#This Row],[Pasajeros Pagos (PAX)]]/Tabla1[[#This Row],[Indice Dia Habil]]</f>
        <v>76629.96268656716</v>
      </c>
      <c r="AU24" s="15">
        <f>+Tabla1[[#This Row],[PAX Día Habil]]/AT12-1</f>
        <v>0.2893904581582738</v>
      </c>
      <c r="AV24" s="6">
        <f>+Tabla1[[#This Row],[Pasajeros Pagos (PAX)]]/Tabla1[[#This Row],[Trenes Corridos (TC)]]</f>
        <v>390.43403041825093</v>
      </c>
      <c r="AW24" s="6">
        <f>+Tabla1[[#This Row],[PAX x Tren]]/Tabla1[[#This Row],[Form. Media Trenes Eléctricos]]</f>
        <v>65.072338403041826</v>
      </c>
      <c r="AX24" s="15">
        <f>+Tabla1[[#This Row],[PAX x Coche]]/AW12-1</f>
        <v>0.18984076548789086</v>
      </c>
      <c r="AY24" s="6">
        <v>149</v>
      </c>
      <c r="AZ24" s="9">
        <f>+Tabla1[[#This Row],[PAX Kilómetro]]/Tabla1[[#This Row],[Coches Kilómetro (CK) (5+6+7)]]</f>
        <v>43.842795278756228</v>
      </c>
      <c r="BA24" s="15">
        <f>+Tabla1[[#This Row],[Ocupación Media (PaxKm/CocheKm)]]/AZ12-1</f>
        <v>0.18984076548789086</v>
      </c>
      <c r="BB24" s="15">
        <f>+Tabla1[[#This Row],[Ocupación Media (PaxKm/CocheKm)]]/Tabla1[[#This Row],[Capacidad x Coche (4xm2)]]</f>
        <v>0.29424694817957198</v>
      </c>
      <c r="BC24" s="15">
        <f>+Tabla1[[#This Row],[% de Ocupación Media PAX]]/BB12-1</f>
        <v>0.18984076548789086</v>
      </c>
      <c r="BD24" s="35">
        <f>+Tabla1[[#This Row],[Pasajeros Pagos (PAX)]]*Tabla1[[#This Row],[PAX Recorrido Medio]]</f>
        <v>35528715.899999999</v>
      </c>
      <c r="BE24" s="36">
        <v>17.3</v>
      </c>
      <c r="BF24" s="34">
        <f>+Tabla1[[#This Row],[PAX Recorrido Medio]]/BE12-1</f>
        <v>0</v>
      </c>
      <c r="BG24" s="35">
        <f>+Tabla1[[#This Row],[Pasajeros Pagos (PAX)]]*CN24</f>
        <v>1953480.449115498</v>
      </c>
      <c r="BH24" s="124">
        <f t="shared" si="2"/>
        <v>0.19999968836463577</v>
      </c>
      <c r="BI24" s="89">
        <f t="shared" si="1"/>
        <v>2567102.7499999995</v>
      </c>
      <c r="BJ24" s="34">
        <f>+(Tabla1[[#This Row],[Variación % TC]]*0.2)-(Tabla1[[#This Row],[Vaciación % PAX Recorrido Medio]]*0.1)-(Tabla1[[#This Row],[Variación % Ocupación PAX]]*0.5)+(Tabla1[[#This Row],[Variación % RA]]*0.1)+(Tabla1[[#This Row],[Variación % Velocidad Comercial TE]]*0.1)</f>
        <v>-7.2699178356833732E-2</v>
      </c>
      <c r="BK24" s="85"/>
      <c r="BL24" s="10"/>
      <c r="BN24" s="47"/>
      <c r="BO24" s="81">
        <v>26.8</v>
      </c>
      <c r="BP24" s="75">
        <v>25.677</v>
      </c>
      <c r="BQ24" s="75">
        <f>+Tabla1[[#This Row],[Km. Línea (entre cabeceras) en Servicio]]*2</f>
        <v>51.353999999999999</v>
      </c>
      <c r="BR24" s="35">
        <v>23</v>
      </c>
      <c r="BT24" s="71">
        <f>+Tabla1[[#This Row],[Recaudación Vta. Boletos $]]/Tabla1[[#This Row],[Km. Línea (entre cabeceras) en Servicio]]</f>
        <v>0</v>
      </c>
      <c r="BU24" s="72">
        <f>+Tabla1[[#This Row],[Recaudación/Km. Línea (PESOS)]]/CP24</f>
        <v>0</v>
      </c>
      <c r="BV24" s="71">
        <f>+Tabla1[[#This Row],[Recaudación Vta. Boletos $]]/Tabla1[[#This Row],[Trenes Corridos (TC)]]</f>
        <v>0</v>
      </c>
      <c r="BW24" s="72">
        <f>+Tabla1[[#This Row],[Recaudación/Trenes Corridos (PESOS)]]/CP24</f>
        <v>0</v>
      </c>
      <c r="BX24" s="71">
        <f>+Tabla1[[#This Row],[Recaudación Vta. Boletos $]]/Tabla1[[#This Row],[Coches Kilómetro (CK) (5+6+7)]]</f>
        <v>0</v>
      </c>
      <c r="BY24" s="72">
        <f>+Tabla1[[#This Row],[Recaudación/Coche Kilómetro (PESOS)]]/CP24</f>
        <v>0</v>
      </c>
      <c r="BZ24" s="73">
        <f>+Tabla1[[#This Row],[Recaudación Vta. Boletos $]]/Tabla1[[#This Row],[PAX Kilómetro]]</f>
        <v>0</v>
      </c>
      <c r="CA24" s="74">
        <f>+Tabla1[[#This Row],[Recaudación/Pasajeros Kilómetro (PESOS)]]/CP24</f>
        <v>0</v>
      </c>
      <c r="CC24" s="72"/>
      <c r="CE24" s="75"/>
      <c r="CF24" s="35">
        <f>+Tabla1[[#This Row],[Pasajeros Pagos (PAX)]]/Tabla1[[#This Row],[Km. Línea (entre cabeceras) en Servicio]]</f>
        <v>79981.423063441995</v>
      </c>
      <c r="CG24" s="35">
        <f>+Tabla1[[#This Row],[Pasajeros Pagos (PAX)]]/Tabla1[[#This Row],[Cantidad de Estaciones en Servicio]]</f>
        <v>89290.565217391311</v>
      </c>
      <c r="CH24" s="35">
        <f>+Tabla1[[#This Row],[PAX Kilómetro]]/Tabla1[[#This Row],[Km. Línea (entre cabeceras) en Servicio]]</f>
        <v>1383678.6189975464</v>
      </c>
      <c r="CI24" s="35">
        <f>+Tabla1[[#This Row],[Coches Kilómetro (CK) (5+6+7)]]/Tabla1[[#This Row],[Km. Línea (entre cabeceras) en Servicio]]</f>
        <v>31559.999999999996</v>
      </c>
      <c r="CJ24" s="35">
        <f>+[1]!Urq_InfraMR[[#This Row],[Total Coches Eléctricos]]</f>
        <v>128</v>
      </c>
      <c r="CK24" s="35">
        <f>+Tabla1[[#This Row],[Pasajeros Pagos (PAX)]]/Tabla1[[#This Row],[Coches en Servicio]]</f>
        <v>16044.3984375</v>
      </c>
      <c r="CM24" s="12">
        <f>+Tabla1[[#This Row],[PAX x Tren]]</f>
        <v>390.43403041825093</v>
      </c>
      <c r="CN24" s="11">
        <v>0.95120836522262586</v>
      </c>
      <c r="CP24" s="10">
        <v>0.99990000000000001</v>
      </c>
      <c r="CQ24" s="68">
        <v>696.51105338289449</v>
      </c>
      <c r="EA24" s="2">
        <v>1994</v>
      </c>
      <c r="EB24" s="2" t="s">
        <v>6</v>
      </c>
    </row>
    <row r="25" spans="1:132" ht="12.75" customHeight="1" x14ac:dyDescent="0.2">
      <c r="A25" s="132" t="s">
        <v>196</v>
      </c>
      <c r="B25" s="2" t="s">
        <v>7</v>
      </c>
      <c r="C25" s="95">
        <v>34669</v>
      </c>
      <c r="D25" s="4" t="s">
        <v>240</v>
      </c>
      <c r="E25" s="4" t="s">
        <v>237</v>
      </c>
      <c r="F25" s="4" t="s">
        <v>238</v>
      </c>
      <c r="G25" s="4" t="s">
        <v>239</v>
      </c>
      <c r="J25" s="6">
        <f>+Tabla1[[#This Row],[Trenes Corridos (TC)]]*Tabla1[[#This Row],[Km. Línea (entre cabeceras) en Servicio]]</f>
        <v>136884.087</v>
      </c>
      <c r="K25" s="7">
        <f>+Tabla1[[#This Row],[TK Remolcados (1)]]+Tabla1[[#This Row],[TK Coche Motor (2)]]+Tabla1[[#This Row],[TK Eléctricos (3)]]</f>
        <v>136884.087</v>
      </c>
      <c r="L25" s="15">
        <f>Tabla1[[#This Row],[Trenes Kilómetro (TK) (1+2+3)]]/K13-1</f>
        <v>0.11690760527969823</v>
      </c>
      <c r="M25" s="6"/>
      <c r="N25" s="6"/>
      <c r="O25" s="6"/>
      <c r="P25" s="6">
        <f>Tabla1[[#This Row],[TK Eléctricos (3)]]*Tabla1[[#This Row],[Form. Media Trenes Eléctricos]]</f>
        <v>821304.522</v>
      </c>
      <c r="Q25" s="7">
        <f>+Tabla1[[#This Row],[CK Eléctricos (7)]]+Tabla1[[#This Row],[CK Coche Motor (6)]]+Tabla1[[#This Row],[CK Remolcados (5)]]</f>
        <v>821304.522</v>
      </c>
      <c r="R25" s="15">
        <f>Tabla1[[#This Row],[Coches Kilómetro (CK) (5+6+7)]]/Q13-1</f>
        <v>0.11690760527969823</v>
      </c>
      <c r="S25" s="128"/>
      <c r="T25" s="15"/>
      <c r="U25" s="9">
        <v>31.5</v>
      </c>
      <c r="V25" s="15">
        <f>Tabla1[[#This Row],[Velocidad Comercial Trenes Eléctricos]]/U13-1</f>
        <v>0</v>
      </c>
      <c r="W25" s="6"/>
      <c r="X25" s="6"/>
      <c r="Y25" s="9">
        <v>6</v>
      </c>
      <c r="AB25" s="6">
        <f>Tabla1[[#This Row],[Asientos Prom. x C. Eléctricos]]*Tabla1[[#This Row],[Trenes Corridos (TC)]]*Tabla1[[#This Row],[Form. Media Trenes Eléctricos]]</f>
        <v>1503342</v>
      </c>
      <c r="AE25" s="6">
        <v>47</v>
      </c>
      <c r="AF25" s="6">
        <v>5452</v>
      </c>
      <c r="AG25" s="6">
        <f>+Tabla1[[#This Row],[Trenes Programados]]-Tabla1[[#This Row],[Trenes Corridos (TC)]]</f>
        <v>121</v>
      </c>
      <c r="AH25" s="7">
        <v>5331</v>
      </c>
      <c r="AI25" s="15">
        <f>Tabla1[[#This Row],[Trenes Corridos (TC)]]/AH13-1</f>
        <v>0.11690760527969823</v>
      </c>
      <c r="AJ25" s="6">
        <v>5238</v>
      </c>
      <c r="AK25" s="6">
        <f>+Tabla1[[#This Row],[Trenes Corridos (TC)]]-Tabla1[[#This Row],[Trenes Puntuales]]</f>
        <v>93</v>
      </c>
      <c r="AL25" s="92">
        <f>+Tabla1[[#This Row],[Trenes Puntuales]]/Tabla1[[#This Row],[Trenes Programados]]</f>
        <v>0.96074834922964047</v>
      </c>
      <c r="AM25" s="92">
        <v>0.95</v>
      </c>
      <c r="AN25" s="92">
        <f>+IF(Tabla1[[#This Row],[Regularidad Absoluta]]&gt;=Tabla1[[#This Row],[RA 95%]],Tabla1[[#This Row],[Regularidad Absoluta]],"")</f>
        <v>0.96074834922964047</v>
      </c>
      <c r="AO25" s="92">
        <f>+Tabla1[[#This Row],[Trenes Puntuales]]/Tabla1[[#This Row],[Trenes Corridos (TC)]]</f>
        <v>0.98255486775464262</v>
      </c>
      <c r="AP25" s="92">
        <f>+Tabla1[[#This Row],[Trenes Corridos (TC)]]/Tabla1[[#This Row],[Trenes Programados]]</f>
        <v>0.97780630961115189</v>
      </c>
      <c r="AQ25" s="92">
        <f>Tabla1[[#This Row],[Regularidad Relativa]]/AO13-1</f>
        <v>1.3120411275201915E-2</v>
      </c>
      <c r="AR25" s="7">
        <v>1950182</v>
      </c>
      <c r="AS25" s="15">
        <f>+Tabla1[[#This Row],[Pasajeros Pagos (PAX)]]/AR13-1</f>
        <v>0.32936741649625079</v>
      </c>
      <c r="AT25" s="6">
        <f>+Tabla1[[#This Row],[Pasajeros Pagos (PAX)]]/Tabla1[[#This Row],[Indice Dia Habil]]</f>
        <v>70889.930934205739</v>
      </c>
      <c r="AU25" s="15">
        <f>+Tabla1[[#This Row],[PAX Día Habil]]/AT13-1</f>
        <v>0.22257345101254611</v>
      </c>
      <c r="AV25" s="6">
        <f>+Tabla1[[#This Row],[Pasajeros Pagos (PAX)]]/Tabla1[[#This Row],[Trenes Corridos (TC)]]</f>
        <v>365.81917088726317</v>
      </c>
      <c r="AW25" s="6">
        <f>+Tabla1[[#This Row],[PAX x Tren]]/Tabla1[[#This Row],[Form. Media Trenes Eléctricos]]</f>
        <v>60.969861814543862</v>
      </c>
      <c r="AX25" s="15">
        <f>+Tabla1[[#This Row],[PAX x Coche]]/AW13-1</f>
        <v>0.19022147419557411</v>
      </c>
      <c r="AY25" s="6">
        <v>149</v>
      </c>
      <c r="AZ25" s="9">
        <f>+Tabla1[[#This Row],[PAX Kilómetro]]/Tabla1[[#This Row],[Coches Kilómetro (CK) (5+6+7)]]</f>
        <v>41.078732304849041</v>
      </c>
      <c r="BA25" s="15">
        <f>+Tabla1[[#This Row],[Ocupación Media (PaxKm/CocheKm)]]/AZ13-1</f>
        <v>0.19022147419557411</v>
      </c>
      <c r="BB25" s="15">
        <f>+Tabla1[[#This Row],[Ocupación Media (PaxKm/CocheKm)]]/Tabla1[[#This Row],[Capacidad x Coche (4xm2)]]</f>
        <v>0.27569618996542983</v>
      </c>
      <c r="BC25" s="15">
        <f>+Tabla1[[#This Row],[% de Ocupación Media PAX]]/BB13-1</f>
        <v>0.19022147419557434</v>
      </c>
      <c r="BD25" s="35">
        <f>+Tabla1[[#This Row],[Pasajeros Pagos (PAX)]]*Tabla1[[#This Row],[PAX Recorrido Medio]]</f>
        <v>33738148.600000001</v>
      </c>
      <c r="BE25" s="36">
        <v>17.3</v>
      </c>
      <c r="BF25" s="34">
        <f>+Tabla1[[#This Row],[PAX Recorrido Medio]]/BE13-1</f>
        <v>0</v>
      </c>
      <c r="BG25" s="35">
        <f>+Tabla1[[#This Row],[Pasajeros Pagos (PAX)]]*CN25</f>
        <v>1983481.7154761609</v>
      </c>
      <c r="BH25" s="124">
        <f t="shared" si="2"/>
        <v>0.19999967182536682</v>
      </c>
      <c r="BI25" s="89">
        <f t="shared" si="1"/>
        <v>2437726.5</v>
      </c>
      <c r="BJ25" s="34">
        <f>+(Tabla1[[#This Row],[Variación % TC]]*0.2)-(Tabla1[[#This Row],[Vaciación % PAX Recorrido Medio]]*0.1)-(Tabla1[[#This Row],[Variación % Ocupación PAX]]*0.5)+(Tabla1[[#This Row],[Variación % RA]]*0.1)+(Tabla1[[#This Row],[Variación % Velocidad Comercial TE]]*0.1)</f>
        <v>-7.0417174914327335E-2</v>
      </c>
      <c r="BK25" s="85"/>
      <c r="BL25" s="10"/>
      <c r="BN25" s="47"/>
      <c r="BO25" s="81">
        <v>27.51</v>
      </c>
      <c r="BP25" s="75">
        <v>25.677</v>
      </c>
      <c r="BQ25" s="75">
        <f>+Tabla1[[#This Row],[Km. Línea (entre cabeceras) en Servicio]]*2</f>
        <v>51.353999999999999</v>
      </c>
      <c r="BR25" s="35">
        <v>23</v>
      </c>
      <c r="BT25" s="71">
        <f>+Tabla1[[#This Row],[Recaudación Vta. Boletos $]]/Tabla1[[#This Row],[Km. Línea (entre cabeceras) en Servicio]]</f>
        <v>0</v>
      </c>
      <c r="BU25" s="72">
        <f>+Tabla1[[#This Row],[Recaudación/Km. Línea (PESOS)]]/CP25</f>
        <v>0</v>
      </c>
      <c r="BV25" s="71">
        <f>+Tabla1[[#This Row],[Recaudación Vta. Boletos $]]/Tabla1[[#This Row],[Trenes Corridos (TC)]]</f>
        <v>0</v>
      </c>
      <c r="BW25" s="72">
        <f>+Tabla1[[#This Row],[Recaudación/Trenes Corridos (PESOS)]]/CP25</f>
        <v>0</v>
      </c>
      <c r="BX25" s="71">
        <f>+Tabla1[[#This Row],[Recaudación Vta. Boletos $]]/Tabla1[[#This Row],[Coches Kilómetro (CK) (5+6+7)]]</f>
        <v>0</v>
      </c>
      <c r="BY25" s="72">
        <f>+Tabla1[[#This Row],[Recaudación/Coche Kilómetro (PESOS)]]/CP25</f>
        <v>0</v>
      </c>
      <c r="BZ25" s="73">
        <f>+Tabla1[[#This Row],[Recaudación Vta. Boletos $]]/Tabla1[[#This Row],[PAX Kilómetro]]</f>
        <v>0</v>
      </c>
      <c r="CA25" s="74">
        <f>+Tabla1[[#This Row],[Recaudación/Pasajeros Kilómetro (PESOS)]]/CP25</f>
        <v>0</v>
      </c>
      <c r="CC25" s="72"/>
      <c r="CE25" s="75"/>
      <c r="CF25" s="35">
        <f>+Tabla1[[#This Row],[Pasajeros Pagos (PAX)]]/Tabla1[[#This Row],[Km. Línea (entre cabeceras) en Servicio]]</f>
        <v>75950.539393231302</v>
      </c>
      <c r="CG25" s="35">
        <f>+Tabla1[[#This Row],[Pasajeros Pagos (PAX)]]/Tabla1[[#This Row],[Cantidad de Estaciones en Servicio]]</f>
        <v>84790.521739130432</v>
      </c>
      <c r="CH25" s="35">
        <f>+Tabla1[[#This Row],[PAX Kilómetro]]/Tabla1[[#This Row],[Km. Línea (entre cabeceras) en Servicio]]</f>
        <v>1313944.3315029016</v>
      </c>
      <c r="CI25" s="35">
        <f>+Tabla1[[#This Row],[Coches Kilómetro (CK) (5+6+7)]]/Tabla1[[#This Row],[Km. Línea (entre cabeceras) en Servicio]]</f>
        <v>31986</v>
      </c>
      <c r="CJ25" s="35">
        <f>+[1]!Urq_InfraMR[[#This Row],[Total Coches Eléctricos]]</f>
        <v>128</v>
      </c>
      <c r="CK25" s="35">
        <f>+Tabla1[[#This Row],[Pasajeros Pagos (PAX)]]/Tabla1[[#This Row],[Coches en Servicio]]</f>
        <v>15235.796875</v>
      </c>
      <c r="CM25" s="12">
        <f>+Tabla1[[#This Row],[PAX x Tren]]</f>
        <v>365.81917088726317</v>
      </c>
      <c r="CN25" s="11">
        <v>1.0170751834834701</v>
      </c>
      <c r="CP25" s="10">
        <v>1.0014000000000001</v>
      </c>
      <c r="CQ25" s="68">
        <v>692.57817425182134</v>
      </c>
      <c r="EA25" s="2">
        <v>1994</v>
      </c>
      <c r="EB25" s="2" t="s">
        <v>7</v>
      </c>
    </row>
    <row r="26" spans="1:132" ht="12.75" customHeight="1" x14ac:dyDescent="0.2">
      <c r="A26" s="132" t="s">
        <v>197</v>
      </c>
      <c r="B26" s="2" t="s">
        <v>8</v>
      </c>
      <c r="C26" s="95">
        <v>34700</v>
      </c>
      <c r="D26" s="4" t="s">
        <v>240</v>
      </c>
      <c r="E26" s="4" t="s">
        <v>237</v>
      </c>
      <c r="F26" s="4" t="s">
        <v>238</v>
      </c>
      <c r="G26" s="4" t="s">
        <v>239</v>
      </c>
      <c r="J26" s="6">
        <f>+Tabla1[[#This Row],[Trenes Corridos (TC)]]*Tabla1[[#This Row],[Km. Línea (entre cabeceras) en Servicio]]</f>
        <v>137243.565</v>
      </c>
      <c r="K26" s="7">
        <f>+Tabla1[[#This Row],[TK Remolcados (1)]]+Tabla1[[#This Row],[TK Coche Motor (2)]]+Tabla1[[#This Row],[TK Eléctricos (3)]]</f>
        <v>137243.565</v>
      </c>
      <c r="L26" s="15">
        <f>Tabla1[[#This Row],[Trenes Kilómetro (TK) (1+2+3)]]/K14-1</f>
        <v>0.13241525423728806</v>
      </c>
      <c r="M26" s="6"/>
      <c r="N26" s="6"/>
      <c r="O26" s="6"/>
      <c r="P26" s="6">
        <f>Tabla1[[#This Row],[TK Eléctricos (3)]]*Tabla1[[#This Row],[Form. Media Trenes Eléctricos]]</f>
        <v>823461.39</v>
      </c>
      <c r="Q26" s="7">
        <f>+Tabla1[[#This Row],[CK Eléctricos (7)]]+Tabla1[[#This Row],[CK Coche Motor (6)]]+Tabla1[[#This Row],[CK Remolcados (5)]]</f>
        <v>823461.39</v>
      </c>
      <c r="R26" s="15">
        <f>Tabla1[[#This Row],[Coches Kilómetro (CK) (5+6+7)]]/Q14-1</f>
        <v>0.13241525423728806</v>
      </c>
      <c r="S26" s="128"/>
      <c r="T26" s="15"/>
      <c r="U26" s="9">
        <v>31.5</v>
      </c>
      <c r="V26" s="15">
        <f>Tabla1[[#This Row],[Velocidad Comercial Trenes Eléctricos]]/U14-1</f>
        <v>0</v>
      </c>
      <c r="W26" s="6"/>
      <c r="X26" s="6"/>
      <c r="Y26" s="9">
        <v>6</v>
      </c>
      <c r="AB26" s="6">
        <f>Tabla1[[#This Row],[Asientos Prom. x C. Eléctricos]]*Tabla1[[#This Row],[Trenes Corridos (TC)]]*Tabla1[[#This Row],[Form. Media Trenes Eléctricos]]</f>
        <v>1507290</v>
      </c>
      <c r="AE26" s="6">
        <v>47</v>
      </c>
      <c r="AF26" s="6">
        <v>5391</v>
      </c>
      <c r="AG26" s="6">
        <f>+Tabla1[[#This Row],[Trenes Programados]]-Tabla1[[#This Row],[Trenes Corridos (TC)]]</f>
        <v>46</v>
      </c>
      <c r="AH26" s="7">
        <v>5345</v>
      </c>
      <c r="AI26" s="15">
        <f>Tabla1[[#This Row],[Trenes Corridos (TC)]]/AH14-1</f>
        <v>0.13241525423728806</v>
      </c>
      <c r="AJ26" s="6">
        <v>5288</v>
      </c>
      <c r="AK26" s="6">
        <f>+Tabla1[[#This Row],[Trenes Corridos (TC)]]-Tabla1[[#This Row],[Trenes Puntuales]]</f>
        <v>57</v>
      </c>
      <c r="AL26" s="92">
        <f>+Tabla1[[#This Row],[Trenes Puntuales]]/Tabla1[[#This Row],[Trenes Programados]]</f>
        <v>0.98089408273047674</v>
      </c>
      <c r="AM26" s="92">
        <v>0.95</v>
      </c>
      <c r="AN26" s="92">
        <f>+IF(Tabla1[[#This Row],[Regularidad Absoluta]]&gt;=Tabla1[[#This Row],[RA 95%]],Tabla1[[#This Row],[Regularidad Absoluta]],"")</f>
        <v>0.98089408273047674</v>
      </c>
      <c r="AO26" s="92">
        <f>+Tabla1[[#This Row],[Trenes Puntuales]]/Tabla1[[#This Row],[Trenes Corridos (TC)]]</f>
        <v>0.98933582787652008</v>
      </c>
      <c r="AP26" s="92">
        <f>+Tabla1[[#This Row],[Trenes Corridos (TC)]]/Tabla1[[#This Row],[Trenes Programados]]</f>
        <v>0.99146726024856247</v>
      </c>
      <c r="AQ26" s="92">
        <f>Tabla1[[#This Row],[Regularidad Relativa]]/AO14-1</f>
        <v>7.6963978371116237E-3</v>
      </c>
      <c r="AR26" s="7">
        <v>1674456</v>
      </c>
      <c r="AS26" s="15">
        <f>+Tabla1[[#This Row],[Pasajeros Pagos (PAX)]]/AR14-1</f>
        <v>0.17757892693684996</v>
      </c>
      <c r="AT26" s="6">
        <f>+Tabla1[[#This Row],[Pasajeros Pagos (PAX)]]/Tabla1[[#This Row],[Indice Dia Habil]]</f>
        <v>61357.860021986075</v>
      </c>
      <c r="AU26" s="15">
        <f>+Tabla1[[#This Row],[PAX Día Habil]]/AT14-1</f>
        <v>0.1132845846453181</v>
      </c>
      <c r="AV26" s="6">
        <f>+Tabla1[[#This Row],[Pasajeros Pagos (PAX)]]/Tabla1[[#This Row],[Trenes Corridos (TC)]]</f>
        <v>313.27521047708137</v>
      </c>
      <c r="AW26" s="6">
        <f>+Tabla1[[#This Row],[PAX x Tren]]/Tabla1[[#This Row],[Form. Media Trenes Eléctricos]]</f>
        <v>52.212535079513565</v>
      </c>
      <c r="AX26" s="15">
        <f>+Tabla1[[#This Row],[PAX x Coche]]/AW14-1</f>
        <v>3.9882607136002335E-2</v>
      </c>
      <c r="AY26" s="6">
        <v>149</v>
      </c>
      <c r="AZ26" s="9">
        <f>+Tabla1[[#This Row],[PAX Kilómetro]]/Tabla1[[#This Row],[Coches Kilómetro (CK) (5+6+7)]]</f>
        <v>35.178442063932103</v>
      </c>
      <c r="BA26" s="15">
        <f>+Tabla1[[#This Row],[Ocupación Media (PaxKm/CocheKm)]]/AZ14-1</f>
        <v>3.9882607136002113E-2</v>
      </c>
      <c r="BB26" s="15">
        <f>+Tabla1[[#This Row],[Ocupación Media (PaxKm/CocheKm)]]/Tabla1[[#This Row],[Capacidad x Coche (4xm2)]]</f>
        <v>0.23609692660357115</v>
      </c>
      <c r="BC26" s="15">
        <f>+Tabla1[[#This Row],[% de Ocupación Media PAX]]/BB14-1</f>
        <v>3.9882607136001891E-2</v>
      </c>
      <c r="BD26" s="35">
        <f>+Tabla1[[#This Row],[Pasajeros Pagos (PAX)]]*Tabla1[[#This Row],[PAX Recorrido Medio]]</f>
        <v>28968088.800000001</v>
      </c>
      <c r="BE26" s="36">
        <v>17.3</v>
      </c>
      <c r="BF26" s="34">
        <f>+Tabla1[[#This Row],[PAX Recorrido Medio]]/BE14-1</f>
        <v>0</v>
      </c>
      <c r="BG26" s="35">
        <f>+Tabla1[[#This Row],[Pasajeros Pagos (PAX)]]*CN26</f>
        <v>1924063.7680463069</v>
      </c>
      <c r="BH26" s="124">
        <f t="shared" si="2"/>
        <v>0.19999961778613129</v>
      </c>
      <c r="BI26" s="89">
        <f t="shared" si="1"/>
        <v>2093069</v>
      </c>
      <c r="BJ26" s="34">
        <f>+(Tabla1[[#This Row],[Variación % TC]]*0.2)-(Tabla1[[#This Row],[Vaciación % PAX Recorrido Medio]]*0.1)-(Tabla1[[#This Row],[Variación % Ocupación PAX]]*0.5)+(Tabla1[[#This Row],[Variación % RA]]*0.1)+(Tabla1[[#This Row],[Variación % Velocidad Comercial TE]]*0.1)</f>
        <v>7.3113870631678294E-3</v>
      </c>
      <c r="BK26" s="85"/>
      <c r="BL26" s="10"/>
      <c r="BN26" s="47"/>
      <c r="BO26" s="81">
        <v>27.29</v>
      </c>
      <c r="BP26" s="75">
        <v>25.677</v>
      </c>
      <c r="BQ26" s="75">
        <f>+Tabla1[[#This Row],[Km. Línea (entre cabeceras) en Servicio]]*2</f>
        <v>51.353999999999999</v>
      </c>
      <c r="BR26" s="35">
        <v>23</v>
      </c>
      <c r="BS26" s="35">
        <v>480</v>
      </c>
      <c r="BT26" s="71">
        <f>+Tabla1[[#This Row],[Recaudación Vta. Boletos $]]/Tabla1[[#This Row],[Km. Línea (entre cabeceras) en Servicio]]</f>
        <v>0</v>
      </c>
      <c r="BU26" s="72">
        <f>+Tabla1[[#This Row],[Recaudación/Km. Línea (PESOS)]]/CP26</f>
        <v>0</v>
      </c>
      <c r="BV26" s="71">
        <f>+Tabla1[[#This Row],[Recaudación Vta. Boletos $]]/Tabla1[[#This Row],[Trenes Corridos (TC)]]</f>
        <v>0</v>
      </c>
      <c r="BW26" s="72">
        <f>+Tabla1[[#This Row],[Recaudación/Trenes Corridos (PESOS)]]/CP26</f>
        <v>0</v>
      </c>
      <c r="BX26" s="71">
        <f>+Tabla1[[#This Row],[Recaudación Vta. Boletos $]]/Tabla1[[#This Row],[Coches Kilómetro (CK) (5+6+7)]]</f>
        <v>0</v>
      </c>
      <c r="BY26" s="72">
        <f>+Tabla1[[#This Row],[Recaudación/Coche Kilómetro (PESOS)]]/CP26</f>
        <v>0</v>
      </c>
      <c r="BZ26" s="73">
        <f>+Tabla1[[#This Row],[Recaudación Vta. Boletos $]]/Tabla1[[#This Row],[PAX Kilómetro]]</f>
        <v>0</v>
      </c>
      <c r="CA26" s="74">
        <f>+Tabla1[[#This Row],[Recaudación/Pasajeros Kilómetro (PESOS)]]/CP26</f>
        <v>0</v>
      </c>
      <c r="CB26" s="71">
        <f>+Tabla1[[#This Row],[Recaudación Vta. Boletos $]]/Tabla1[[#This Row],[Personal]]</f>
        <v>0</v>
      </c>
      <c r="CC26" s="72">
        <f>+Tabla1[[#This Row],[Recaudación/Personal (PESOS)]]/CP26</f>
        <v>0</v>
      </c>
      <c r="CD26" s="35">
        <f>+Tabla1[[#This Row],[Pasajeros Pagos (PAX)]]/Tabla1[[#This Row],[Personal]]</f>
        <v>3488.45</v>
      </c>
      <c r="CE26" s="75">
        <f>+Tabla1[[#This Row],[Trenes Corridos (TC)]]/Tabla1[[#This Row],[Personal]]</f>
        <v>11.135416666666666</v>
      </c>
      <c r="CF26" s="35">
        <f>+Tabla1[[#This Row],[Pasajeros Pagos (PAX)]]/Tabla1[[#This Row],[Km. Línea (entre cabeceras) en Servicio]]</f>
        <v>65212.291155508821</v>
      </c>
      <c r="CG26" s="35">
        <f>+Tabla1[[#This Row],[Pasajeros Pagos (PAX)]]/Tabla1[[#This Row],[Cantidad de Estaciones en Servicio]]</f>
        <v>72802.434782608689</v>
      </c>
      <c r="CH26" s="35">
        <f>+Tabla1[[#This Row],[PAX Kilómetro]]/Tabla1[[#This Row],[Km. Línea (entre cabeceras) en Servicio]]</f>
        <v>1128172.6369903027</v>
      </c>
      <c r="CI26" s="35">
        <f>+Tabla1[[#This Row],[Coches Kilómetro (CK) (5+6+7)]]/Tabla1[[#This Row],[Km. Línea (entre cabeceras) en Servicio]]</f>
        <v>32070</v>
      </c>
      <c r="CJ26" s="35">
        <f>+[1]!Urq_InfraMR[[#This Row],[Total Coches Eléctricos]]</f>
        <v>128</v>
      </c>
      <c r="CK26" s="35">
        <f>+Tabla1[[#This Row],[Pasajeros Pagos (PAX)]]/Tabla1[[#This Row],[Coches en Servicio]]</f>
        <v>13081.6875</v>
      </c>
      <c r="CM26" s="12">
        <f>+Tabla1[[#This Row],[PAX x Tren]]</f>
        <v>313.27521047708137</v>
      </c>
      <c r="CN26" s="11">
        <v>1.1490679767317307</v>
      </c>
      <c r="CP26" s="10">
        <v>1.0005999999999999</v>
      </c>
      <c r="CQ26" s="68">
        <v>688.64529512074819</v>
      </c>
      <c r="EA26" s="2">
        <v>1995</v>
      </c>
      <c r="EB26" s="2" t="s">
        <v>8</v>
      </c>
    </row>
    <row r="27" spans="1:132" ht="12.75" customHeight="1" x14ac:dyDescent="0.2">
      <c r="A27" s="132" t="s">
        <v>197</v>
      </c>
      <c r="B27" s="2" t="s">
        <v>9</v>
      </c>
      <c r="C27" s="95">
        <v>34731</v>
      </c>
      <c r="D27" s="4" t="s">
        <v>240</v>
      </c>
      <c r="E27" s="4" t="s">
        <v>237</v>
      </c>
      <c r="F27" s="4" t="s">
        <v>238</v>
      </c>
      <c r="G27" s="4" t="s">
        <v>239</v>
      </c>
      <c r="J27" s="6">
        <f>+Tabla1[[#This Row],[Trenes Corridos (TC)]]*Tabla1[[#This Row],[Km. Línea (entre cabeceras) en Servicio]]</f>
        <v>124969.959</v>
      </c>
      <c r="K27" s="7">
        <f>+Tabla1[[#This Row],[TK Remolcados (1)]]+Tabla1[[#This Row],[TK Coche Motor (2)]]+Tabla1[[#This Row],[TK Eléctricos (3)]]</f>
        <v>124969.959</v>
      </c>
      <c r="L27" s="15">
        <f>Tabla1[[#This Row],[Trenes Kilómetro (TK) (1+2+3)]]/K15-1</f>
        <v>8.2517793594305999E-2</v>
      </c>
      <c r="M27" s="6"/>
      <c r="N27" s="6"/>
      <c r="O27" s="6"/>
      <c r="P27" s="6">
        <f>Tabla1[[#This Row],[TK Eléctricos (3)]]*Tabla1[[#This Row],[Form. Media Trenes Eléctricos]]</f>
        <v>749819.75399999996</v>
      </c>
      <c r="Q27" s="7">
        <f>+Tabla1[[#This Row],[CK Eléctricos (7)]]+Tabla1[[#This Row],[CK Coche Motor (6)]]+Tabla1[[#This Row],[CK Remolcados (5)]]</f>
        <v>749819.75399999996</v>
      </c>
      <c r="R27" s="15">
        <f>Tabla1[[#This Row],[Coches Kilómetro (CK) (5+6+7)]]/Q15-1</f>
        <v>8.2517793594305999E-2</v>
      </c>
      <c r="S27" s="128"/>
      <c r="T27" s="15"/>
      <c r="U27" s="9">
        <v>31.58</v>
      </c>
      <c r="V27" s="15">
        <f>Tabla1[[#This Row],[Velocidad Comercial Trenes Eléctricos]]/U15-1</f>
        <v>2.5396825396823974E-3</v>
      </c>
      <c r="W27" s="6"/>
      <c r="X27" s="6"/>
      <c r="Y27" s="9">
        <v>6</v>
      </c>
      <c r="AB27" s="6">
        <f>Tabla1[[#This Row],[Asientos Prom. x C. Eléctricos]]*Tabla1[[#This Row],[Trenes Corridos (TC)]]*Tabla1[[#This Row],[Form. Media Trenes Eléctricos]]</f>
        <v>1372494</v>
      </c>
      <c r="AE27" s="6">
        <v>47</v>
      </c>
      <c r="AF27" s="6">
        <v>4908</v>
      </c>
      <c r="AG27" s="6">
        <f>+Tabla1[[#This Row],[Trenes Programados]]-Tabla1[[#This Row],[Trenes Corridos (TC)]]</f>
        <v>41</v>
      </c>
      <c r="AH27" s="7">
        <v>4867</v>
      </c>
      <c r="AI27" s="15">
        <f>Tabla1[[#This Row],[Trenes Corridos (TC)]]/AH15-1</f>
        <v>8.2517793594305999E-2</v>
      </c>
      <c r="AJ27" s="6">
        <v>4802</v>
      </c>
      <c r="AK27" s="6">
        <f>+Tabla1[[#This Row],[Trenes Corridos (TC)]]-Tabla1[[#This Row],[Trenes Puntuales]]</f>
        <v>65</v>
      </c>
      <c r="AL27" s="92">
        <f>+Tabla1[[#This Row],[Trenes Puntuales]]/Tabla1[[#This Row],[Trenes Programados]]</f>
        <v>0.9784026079869601</v>
      </c>
      <c r="AM27" s="92">
        <v>0.95</v>
      </c>
      <c r="AN27" s="92">
        <f>+IF(Tabla1[[#This Row],[Regularidad Absoluta]]&gt;=Tabla1[[#This Row],[RA 95%]],Tabla1[[#This Row],[Regularidad Absoluta]],"")</f>
        <v>0.9784026079869601</v>
      </c>
      <c r="AO27" s="92">
        <f>+Tabla1[[#This Row],[Trenes Puntuales]]/Tabla1[[#This Row],[Trenes Corridos (TC)]]</f>
        <v>0.98664475035956445</v>
      </c>
      <c r="AP27" s="92">
        <f>+Tabla1[[#This Row],[Trenes Corridos (TC)]]/Tabla1[[#This Row],[Trenes Programados]]</f>
        <v>0.99164629176854113</v>
      </c>
      <c r="AQ27" s="92">
        <f>Tabla1[[#This Row],[Regularidad Relativa]]/AO15-1</f>
        <v>1.3932525169509047E-2</v>
      </c>
      <c r="AR27" s="7">
        <v>1585308</v>
      </c>
      <c r="AS27" s="15">
        <f>+Tabla1[[#This Row],[Pasajeros Pagos (PAX)]]/AR15-1</f>
        <v>0.12363780955168835</v>
      </c>
      <c r="AT27" s="6">
        <f>+Tabla1[[#This Row],[Pasajeros Pagos (PAX)]]/Tabla1[[#This Row],[Indice Dia Habil]]</f>
        <v>63923.709677419356</v>
      </c>
      <c r="AU27" s="15">
        <f>+Tabla1[[#This Row],[PAX Día Habil]]/AT15-1</f>
        <v>0.12363780955168835</v>
      </c>
      <c r="AV27" s="6">
        <f>+Tabla1[[#This Row],[Pasajeros Pagos (PAX)]]/Tabla1[[#This Row],[Trenes Corridos (TC)]]</f>
        <v>325.72590918430245</v>
      </c>
      <c r="AW27" s="6">
        <f>+Tabla1[[#This Row],[PAX x Tren]]/Tabla1[[#This Row],[Form. Media Trenes Eléctricos]]</f>
        <v>54.287651530717078</v>
      </c>
      <c r="AX27" s="15">
        <f>+Tabla1[[#This Row],[PAX x Coche]]/AW15-1</f>
        <v>3.7985533541070593E-2</v>
      </c>
      <c r="AY27" s="6">
        <v>149</v>
      </c>
      <c r="AZ27" s="9">
        <f>+Tabla1[[#This Row],[PAX Kilómetro]]/Tabla1[[#This Row],[Coches Kilómetro (CK) (5+6+7)]]</f>
        <v>36.576561571889457</v>
      </c>
      <c r="BA27" s="15">
        <f>+Tabla1[[#This Row],[Ocupación Media (PaxKm/CocheKm)]]/AZ15-1</f>
        <v>3.7985533541070815E-2</v>
      </c>
      <c r="BB27" s="15">
        <f>+Tabla1[[#This Row],[Ocupación Media (PaxKm/CocheKm)]]/Tabla1[[#This Row],[Capacidad x Coche (4xm2)]]</f>
        <v>0.2454802790059695</v>
      </c>
      <c r="BC27" s="15">
        <f>+Tabla1[[#This Row],[% de Ocupación Media PAX]]/BB15-1</f>
        <v>3.7985533541070593E-2</v>
      </c>
      <c r="BD27" s="35">
        <f>+Tabla1[[#This Row],[Pasajeros Pagos (PAX)]]*Tabla1[[#This Row],[PAX Recorrido Medio]]</f>
        <v>27425828.400000002</v>
      </c>
      <c r="BE27" s="36">
        <v>17.3</v>
      </c>
      <c r="BF27" s="34">
        <f>+Tabla1[[#This Row],[PAX Recorrido Medio]]/BE15-1</f>
        <v>0</v>
      </c>
      <c r="BG27" s="35">
        <f>+Tabla1[[#This Row],[Pasajeros Pagos (PAX)]]*CN27</f>
        <v>1838287.5760643403</v>
      </c>
      <c r="BH27" s="124">
        <f t="shared" si="2"/>
        <v>0.19999959629275643</v>
      </c>
      <c r="BI27" s="89">
        <f t="shared" si="1"/>
        <v>1981634</v>
      </c>
      <c r="BJ27" s="34">
        <f>+(Tabla1[[#This Row],[Variación % TC]]*0.2)-(Tabla1[[#This Row],[Vaciación % PAX Recorrido Medio]]*0.1)-(Tabla1[[#This Row],[Variación % Ocupación PAX]]*0.5)+(Tabla1[[#This Row],[Variación % RA]]*0.1)+(Tabla1[[#This Row],[Variación % Velocidad Comercial TE]]*0.1)</f>
        <v>-8.4198728075495074E-4</v>
      </c>
      <c r="BK27" s="85"/>
      <c r="BL27" s="10"/>
      <c r="BN27" s="47"/>
      <c r="BO27" s="81">
        <v>24.8</v>
      </c>
      <c r="BP27" s="75">
        <v>25.677</v>
      </c>
      <c r="BQ27" s="75">
        <f>+Tabla1[[#This Row],[Km. Línea (entre cabeceras) en Servicio]]*2</f>
        <v>51.353999999999999</v>
      </c>
      <c r="BR27" s="35">
        <v>23</v>
      </c>
      <c r="BS27" s="35">
        <v>480</v>
      </c>
      <c r="BT27" s="71">
        <f>+Tabla1[[#This Row],[Recaudación Vta. Boletos $]]/Tabla1[[#This Row],[Km. Línea (entre cabeceras) en Servicio]]</f>
        <v>0</v>
      </c>
      <c r="BU27" s="72">
        <f>+Tabla1[[#This Row],[Recaudación/Km. Línea (PESOS)]]/CP27</f>
        <v>0</v>
      </c>
      <c r="BV27" s="71">
        <f>+Tabla1[[#This Row],[Recaudación Vta. Boletos $]]/Tabla1[[#This Row],[Trenes Corridos (TC)]]</f>
        <v>0</v>
      </c>
      <c r="BW27" s="72">
        <f>+Tabla1[[#This Row],[Recaudación/Trenes Corridos (PESOS)]]/CP27</f>
        <v>0</v>
      </c>
      <c r="BX27" s="71">
        <f>+Tabla1[[#This Row],[Recaudación Vta. Boletos $]]/Tabla1[[#This Row],[Coches Kilómetro (CK) (5+6+7)]]</f>
        <v>0</v>
      </c>
      <c r="BY27" s="72">
        <f>+Tabla1[[#This Row],[Recaudación/Coche Kilómetro (PESOS)]]/CP27</f>
        <v>0</v>
      </c>
      <c r="BZ27" s="73">
        <f>+Tabla1[[#This Row],[Recaudación Vta. Boletos $]]/Tabla1[[#This Row],[PAX Kilómetro]]</f>
        <v>0</v>
      </c>
      <c r="CA27" s="74">
        <f>+Tabla1[[#This Row],[Recaudación/Pasajeros Kilómetro (PESOS)]]/CP27</f>
        <v>0</v>
      </c>
      <c r="CB27" s="71">
        <f>+Tabla1[[#This Row],[Recaudación Vta. Boletos $]]/Tabla1[[#This Row],[Personal]]</f>
        <v>0</v>
      </c>
      <c r="CC27" s="72">
        <f>+Tabla1[[#This Row],[Recaudación/Personal (PESOS)]]/CP27</f>
        <v>0</v>
      </c>
      <c r="CD27" s="35">
        <f>+Tabla1[[#This Row],[Pasajeros Pagos (PAX)]]/Tabla1[[#This Row],[Personal]]</f>
        <v>3302.7249999999999</v>
      </c>
      <c r="CE27" s="75">
        <f>+Tabla1[[#This Row],[Trenes Corridos (TC)]]/Tabla1[[#This Row],[Personal]]</f>
        <v>10.139583333333333</v>
      </c>
      <c r="CF27" s="35">
        <f>+Tabla1[[#This Row],[Pasajeros Pagos (PAX)]]/Tabla1[[#This Row],[Km. Línea (entre cabeceras) en Servicio]]</f>
        <v>61740.3902325038</v>
      </c>
      <c r="CG27" s="35">
        <f>+Tabla1[[#This Row],[Pasajeros Pagos (PAX)]]/Tabla1[[#This Row],[Cantidad de Estaciones en Servicio]]</f>
        <v>68926.434782608689</v>
      </c>
      <c r="CH27" s="35">
        <f>+Tabla1[[#This Row],[PAX Kilómetro]]/Tabla1[[#This Row],[Km. Línea (entre cabeceras) en Servicio]]</f>
        <v>1068108.7510223158</v>
      </c>
      <c r="CI27" s="35">
        <f>+Tabla1[[#This Row],[Coches Kilómetro (CK) (5+6+7)]]/Tabla1[[#This Row],[Km. Línea (entre cabeceras) en Servicio]]</f>
        <v>29202</v>
      </c>
      <c r="CJ27" s="35">
        <f>+[1]!Urq_InfraMR[[#This Row],[Total Coches Eléctricos]]</f>
        <v>128</v>
      </c>
      <c r="CK27" s="35">
        <f>+Tabla1[[#This Row],[Pasajeros Pagos (PAX)]]/Tabla1[[#This Row],[Coches en Servicio]]</f>
        <v>12385.21875</v>
      </c>
      <c r="CM27" s="12">
        <f>+Tabla1[[#This Row],[PAX x Tren]]</f>
        <v>325.72590918430245</v>
      </c>
      <c r="CN27" s="11">
        <v>1.1595775559477024</v>
      </c>
      <c r="CP27" s="10">
        <v>1.0017</v>
      </c>
      <c r="CQ27" s="68">
        <v>684.71241598967504</v>
      </c>
      <c r="EA27" s="2">
        <v>1995</v>
      </c>
      <c r="EB27" s="2" t="s">
        <v>9</v>
      </c>
    </row>
    <row r="28" spans="1:132" ht="12.75" customHeight="1" x14ac:dyDescent="0.2">
      <c r="A28" s="132" t="s">
        <v>197</v>
      </c>
      <c r="B28" s="2" t="s">
        <v>10</v>
      </c>
      <c r="C28" s="95">
        <v>34759</v>
      </c>
      <c r="D28" s="4" t="s">
        <v>240</v>
      </c>
      <c r="E28" s="4" t="s">
        <v>237</v>
      </c>
      <c r="F28" s="4" t="s">
        <v>238</v>
      </c>
      <c r="G28" s="4" t="s">
        <v>239</v>
      </c>
      <c r="J28" s="6">
        <f>+Tabla1[[#This Row],[Trenes Corridos (TC)]]*Tabla1[[#This Row],[Km. Línea (entre cabeceras) en Servicio]]</f>
        <v>140941.05299999999</v>
      </c>
      <c r="K28" s="7">
        <f>+Tabla1[[#This Row],[TK Remolcados (1)]]+Tabla1[[#This Row],[TK Coche Motor (2)]]+Tabla1[[#This Row],[TK Eléctricos (3)]]</f>
        <v>140941.05299999999</v>
      </c>
      <c r="L28" s="15">
        <f>Tabla1[[#This Row],[Trenes Kilómetro (TK) (1+2+3)]]/K16-1</f>
        <v>3.3904690148803818E-2</v>
      </c>
      <c r="M28" s="6"/>
      <c r="N28" s="6"/>
      <c r="O28" s="6"/>
      <c r="P28" s="6">
        <f>Tabla1[[#This Row],[TK Eléctricos (3)]]*Tabla1[[#This Row],[Form. Media Trenes Eléctricos]]</f>
        <v>845646.31799999997</v>
      </c>
      <c r="Q28" s="7">
        <f>+Tabla1[[#This Row],[CK Eléctricos (7)]]+Tabla1[[#This Row],[CK Coche Motor (6)]]+Tabla1[[#This Row],[CK Remolcados (5)]]</f>
        <v>845646.31799999997</v>
      </c>
      <c r="R28" s="15">
        <f>Tabla1[[#This Row],[Coches Kilómetro (CK) (5+6+7)]]/Q16-1</f>
        <v>3.3904690148803818E-2</v>
      </c>
      <c r="S28" s="128"/>
      <c r="T28" s="15"/>
      <c r="U28" s="9">
        <v>31.56</v>
      </c>
      <c r="V28" s="15">
        <f>Tabla1[[#This Row],[Velocidad Comercial Trenes Eléctricos]]/U16-1</f>
        <v>1.9047619047618536E-3</v>
      </c>
      <c r="W28" s="6"/>
      <c r="X28" s="6"/>
      <c r="Y28" s="9">
        <v>6</v>
      </c>
      <c r="AB28" s="6">
        <f>Tabla1[[#This Row],[Asientos Prom. x C. Eléctricos]]*Tabla1[[#This Row],[Trenes Corridos (TC)]]*Tabla1[[#This Row],[Form. Media Trenes Eléctricos]]</f>
        <v>1547898</v>
      </c>
      <c r="AE28" s="6">
        <v>47</v>
      </c>
      <c r="AF28" s="6">
        <v>5508</v>
      </c>
      <c r="AG28" s="6">
        <f>+Tabla1[[#This Row],[Trenes Programados]]-Tabla1[[#This Row],[Trenes Corridos (TC)]]</f>
        <v>19</v>
      </c>
      <c r="AH28" s="7">
        <v>5489</v>
      </c>
      <c r="AI28" s="15">
        <f>Tabla1[[#This Row],[Trenes Corridos (TC)]]/AH16-1</f>
        <v>3.3904690148803818E-2</v>
      </c>
      <c r="AJ28" s="6">
        <v>5404</v>
      </c>
      <c r="AK28" s="6">
        <f>+Tabla1[[#This Row],[Trenes Corridos (TC)]]-Tabla1[[#This Row],[Trenes Puntuales]]</f>
        <v>85</v>
      </c>
      <c r="AL28" s="92">
        <f>+Tabla1[[#This Row],[Trenes Puntuales]]/Tabla1[[#This Row],[Trenes Programados]]</f>
        <v>0.98111837327523599</v>
      </c>
      <c r="AM28" s="92">
        <v>0.95</v>
      </c>
      <c r="AN28" s="92">
        <f>+IF(Tabla1[[#This Row],[Regularidad Absoluta]]&gt;=Tabla1[[#This Row],[RA 95%]],Tabla1[[#This Row],[Regularidad Absoluta]],"")</f>
        <v>0.98111837327523599</v>
      </c>
      <c r="AO28" s="92">
        <f>+Tabla1[[#This Row],[Trenes Puntuales]]/Tabla1[[#This Row],[Trenes Corridos (TC)]]</f>
        <v>0.9845144835124795</v>
      </c>
      <c r="AP28" s="92">
        <f>+Tabla1[[#This Row],[Trenes Corridos (TC)]]/Tabla1[[#This Row],[Trenes Programados]]</f>
        <v>0.99655047204066816</v>
      </c>
      <c r="AQ28" s="92">
        <f>Tabla1[[#This Row],[Regularidad Relativa]]/AO16-1</f>
        <v>9.1677383526511669E-4</v>
      </c>
      <c r="AR28" s="7">
        <v>2022825</v>
      </c>
      <c r="AS28" s="15">
        <f>+Tabla1[[#This Row],[Pasajeros Pagos (PAX)]]/AR16-1</f>
        <v>8.7266167831874686E-2</v>
      </c>
      <c r="AT28" s="6">
        <f>+Tabla1[[#This Row],[Pasajeros Pagos (PAX)]]/Tabla1[[#This Row],[Indice Dia Habil]]</f>
        <v>72763.489208633095</v>
      </c>
      <c r="AU28" s="15">
        <f>+Tabla1[[#This Row],[PAX Día Habil]]/AT16-1</f>
        <v>7.5924182627873149E-2</v>
      </c>
      <c r="AV28" s="6">
        <f>+Tabla1[[#This Row],[Pasajeros Pagos (PAX)]]/Tabla1[[#This Row],[Trenes Corridos (TC)]]</f>
        <v>368.5234104572782</v>
      </c>
      <c r="AW28" s="6">
        <f>+Tabla1[[#This Row],[PAX x Tren]]/Tabla1[[#This Row],[Form. Media Trenes Eléctricos]]</f>
        <v>61.42056840954637</v>
      </c>
      <c r="AX28" s="15">
        <f>+Tabla1[[#This Row],[PAX x Coche]]/AW16-1</f>
        <v>5.1611602299038495E-2</v>
      </c>
      <c r="AY28" s="6">
        <v>149</v>
      </c>
      <c r="AZ28" s="9">
        <f>+Tabla1[[#This Row],[PAX Kilómetro]]/Tabla1[[#This Row],[Coches Kilómetro (CK) (5+6+7)]]</f>
        <v>41.382398001524798</v>
      </c>
      <c r="BA28" s="15">
        <f>+Tabla1[[#This Row],[Ocupación Media (PaxKm/CocheKm)]]/AZ16-1</f>
        <v>5.1611602299038717E-2</v>
      </c>
      <c r="BB28" s="15">
        <f>+Tabla1[[#This Row],[Ocupación Media (PaxKm/CocheKm)]]/Tabla1[[#This Row],[Capacidad x Coche (4xm2)]]</f>
        <v>0.27773421477533422</v>
      </c>
      <c r="BC28" s="15">
        <f>+Tabla1[[#This Row],[% de Ocupación Media PAX]]/BB16-1</f>
        <v>5.1611602299038717E-2</v>
      </c>
      <c r="BD28" s="35">
        <f>+Tabla1[[#This Row],[Pasajeros Pagos (PAX)]]*Tabla1[[#This Row],[PAX Recorrido Medio]]</f>
        <v>34994872.5</v>
      </c>
      <c r="BE28" s="36">
        <v>17.3</v>
      </c>
      <c r="BF28" s="34">
        <f>+Tabla1[[#This Row],[PAX Recorrido Medio]]/BE16-1</f>
        <v>0</v>
      </c>
      <c r="BG28" s="35">
        <f>+Tabla1[[#This Row],[Pasajeros Pagos (PAX)]]*CN28</f>
        <v>1965369.0400663381</v>
      </c>
      <c r="BH28" s="124">
        <f t="shared" si="2"/>
        <v>0.19999968361066667</v>
      </c>
      <c r="BI28" s="89">
        <f t="shared" si="1"/>
        <v>2528530.25</v>
      </c>
      <c r="BJ28" s="34">
        <f>+(Tabla1[[#This Row],[Variación % TC]]*0.2)-(Tabla1[[#This Row],[Vaciación % PAX Recorrido Medio]]*0.1)-(Tabla1[[#This Row],[Variación % Ocupación PAX]]*0.5)+(Tabla1[[#This Row],[Variación % RA]]*0.1)+(Tabla1[[#This Row],[Variación % Velocidad Comercial TE]]*0.1)</f>
        <v>-1.8742709545755899E-2</v>
      </c>
      <c r="BK28" s="85"/>
      <c r="BL28" s="10"/>
      <c r="BN28" s="47"/>
      <c r="BO28" s="81">
        <v>27.8</v>
      </c>
      <c r="BP28" s="75">
        <v>25.677</v>
      </c>
      <c r="BQ28" s="75">
        <f>+Tabla1[[#This Row],[Km. Línea (entre cabeceras) en Servicio]]*2</f>
        <v>51.353999999999999</v>
      </c>
      <c r="BR28" s="35">
        <v>23</v>
      </c>
      <c r="BS28" s="35">
        <v>480</v>
      </c>
      <c r="BT28" s="71">
        <f>+Tabla1[[#This Row],[Recaudación Vta. Boletos $]]/Tabla1[[#This Row],[Km. Línea (entre cabeceras) en Servicio]]</f>
        <v>0</v>
      </c>
      <c r="BU28" s="72">
        <f>+Tabla1[[#This Row],[Recaudación/Km. Línea (PESOS)]]/CP28</f>
        <v>0</v>
      </c>
      <c r="BV28" s="71">
        <f>+Tabla1[[#This Row],[Recaudación Vta. Boletos $]]/Tabla1[[#This Row],[Trenes Corridos (TC)]]</f>
        <v>0</v>
      </c>
      <c r="BW28" s="72">
        <f>+Tabla1[[#This Row],[Recaudación/Trenes Corridos (PESOS)]]/CP28</f>
        <v>0</v>
      </c>
      <c r="BX28" s="71">
        <f>+Tabla1[[#This Row],[Recaudación Vta. Boletos $]]/Tabla1[[#This Row],[Coches Kilómetro (CK) (5+6+7)]]</f>
        <v>0</v>
      </c>
      <c r="BY28" s="72">
        <f>+Tabla1[[#This Row],[Recaudación/Coche Kilómetro (PESOS)]]/CP28</f>
        <v>0</v>
      </c>
      <c r="BZ28" s="73">
        <f>+Tabla1[[#This Row],[Recaudación Vta. Boletos $]]/Tabla1[[#This Row],[PAX Kilómetro]]</f>
        <v>0</v>
      </c>
      <c r="CA28" s="74">
        <f>+Tabla1[[#This Row],[Recaudación/Pasajeros Kilómetro (PESOS)]]/CP28</f>
        <v>0</v>
      </c>
      <c r="CB28" s="71">
        <f>+Tabla1[[#This Row],[Recaudación Vta. Boletos $]]/Tabla1[[#This Row],[Personal]]</f>
        <v>0</v>
      </c>
      <c r="CC28" s="72">
        <f>+Tabla1[[#This Row],[Recaudación/Personal (PESOS)]]/CP28</f>
        <v>0</v>
      </c>
      <c r="CD28" s="35">
        <f>+Tabla1[[#This Row],[Pasajeros Pagos (PAX)]]/Tabla1[[#This Row],[Personal]]</f>
        <v>4214.21875</v>
      </c>
      <c r="CE28" s="75">
        <f>+Tabla1[[#This Row],[Trenes Corridos (TC)]]/Tabla1[[#This Row],[Personal]]</f>
        <v>11.435416666666667</v>
      </c>
      <c r="CF28" s="35">
        <f>+Tabla1[[#This Row],[Pasajeros Pagos (PAX)]]/Tabla1[[#This Row],[Km. Línea (entre cabeceras) en Servicio]]</f>
        <v>78779.647155041472</v>
      </c>
      <c r="CG28" s="35">
        <f>+Tabla1[[#This Row],[Pasajeros Pagos (PAX)]]/Tabla1[[#This Row],[Cantidad de Estaciones en Servicio]]</f>
        <v>87948.913043478256</v>
      </c>
      <c r="CH28" s="35">
        <f>+Tabla1[[#This Row],[PAX Kilómetro]]/Tabla1[[#This Row],[Km. Línea (entre cabeceras) en Servicio]]</f>
        <v>1362887.8957822176</v>
      </c>
      <c r="CI28" s="35">
        <f>+Tabla1[[#This Row],[Coches Kilómetro (CK) (5+6+7)]]/Tabla1[[#This Row],[Km. Línea (entre cabeceras) en Servicio]]</f>
        <v>32934</v>
      </c>
      <c r="CJ28" s="35">
        <f>+[1]!Urq_InfraMR[[#This Row],[Total Coches Eléctricos]]</f>
        <v>128</v>
      </c>
      <c r="CK28" s="35">
        <f>+Tabla1[[#This Row],[Pasajeros Pagos (PAX)]]/Tabla1[[#This Row],[Coches en Servicio]]</f>
        <v>15803.3203125</v>
      </c>
      <c r="CM28" s="12">
        <f>+Tabla1[[#This Row],[PAX x Tren]]</f>
        <v>368.5234104572782</v>
      </c>
      <c r="CN28" s="11">
        <v>0.97159617864438996</v>
      </c>
      <c r="CP28" s="10">
        <v>1.0008999999999999</v>
      </c>
      <c r="CQ28" s="68">
        <v>680.77953685860189</v>
      </c>
      <c r="EA28" s="2">
        <v>1995</v>
      </c>
      <c r="EB28" s="2" t="s">
        <v>10</v>
      </c>
    </row>
    <row r="29" spans="1:132" ht="12.75" customHeight="1" x14ac:dyDescent="0.2">
      <c r="A29" s="132" t="s">
        <v>197</v>
      </c>
      <c r="B29" s="2" t="s">
        <v>0</v>
      </c>
      <c r="C29" s="95">
        <v>34790</v>
      </c>
      <c r="D29" s="4" t="s">
        <v>240</v>
      </c>
      <c r="E29" s="4" t="s">
        <v>237</v>
      </c>
      <c r="F29" s="4" t="s">
        <v>238</v>
      </c>
      <c r="G29" s="4" t="s">
        <v>239</v>
      </c>
      <c r="J29" s="6">
        <f>+Tabla1[[#This Row],[Trenes Corridos (TC)]]*Tabla1[[#This Row],[Km. Línea (entre cabeceras) en Servicio]]</f>
        <v>125765.946</v>
      </c>
      <c r="K29" s="7">
        <f>+Tabla1[[#This Row],[TK Remolcados (1)]]+Tabla1[[#This Row],[TK Coche Motor (2)]]+Tabla1[[#This Row],[TK Eléctricos (3)]]</f>
        <v>125765.946</v>
      </c>
      <c r="L29" s="15">
        <f>Tabla1[[#This Row],[Trenes Kilómetro (TK) (1+2+3)]]/K17-1</f>
        <v>-4.7081712062256864E-2</v>
      </c>
      <c r="M29" s="6"/>
      <c r="N29" s="6"/>
      <c r="O29" s="6"/>
      <c r="P29" s="6">
        <f>Tabla1[[#This Row],[TK Eléctricos (3)]]*Tabla1[[#This Row],[Form. Media Trenes Eléctricos]]</f>
        <v>754595.67599999998</v>
      </c>
      <c r="Q29" s="7">
        <f>+Tabla1[[#This Row],[CK Eléctricos (7)]]+Tabla1[[#This Row],[CK Coche Motor (6)]]+Tabla1[[#This Row],[CK Remolcados (5)]]</f>
        <v>754595.67599999998</v>
      </c>
      <c r="R29" s="15">
        <f>Tabla1[[#This Row],[Coches Kilómetro (CK) (5+6+7)]]/Q17-1</f>
        <v>-4.7081712062256753E-2</v>
      </c>
      <c r="S29" s="128"/>
      <c r="T29" s="15"/>
      <c r="U29" s="9">
        <v>31.44</v>
      </c>
      <c r="V29" s="15">
        <f>Tabla1[[#This Row],[Velocidad Comercial Trenes Eléctricos]]/U17-1</f>
        <v>-1.9047619047618536E-3</v>
      </c>
      <c r="W29" s="6"/>
      <c r="X29" s="6"/>
      <c r="Y29" s="9">
        <v>6</v>
      </c>
      <c r="AB29" s="6">
        <f>Tabla1[[#This Row],[Asientos Prom. x C. Eléctricos]]*Tabla1[[#This Row],[Trenes Corridos (TC)]]*Tabla1[[#This Row],[Form. Media Trenes Eléctricos]]</f>
        <v>1381236</v>
      </c>
      <c r="AE29" s="6">
        <v>47</v>
      </c>
      <c r="AF29" s="6">
        <v>5018</v>
      </c>
      <c r="AG29" s="6">
        <f>+Tabla1[[#This Row],[Trenes Programados]]-Tabla1[[#This Row],[Trenes Corridos (TC)]]</f>
        <v>120</v>
      </c>
      <c r="AH29" s="7">
        <v>4898</v>
      </c>
      <c r="AI29" s="15">
        <f>Tabla1[[#This Row],[Trenes Corridos (TC)]]/AH17-1</f>
        <v>-4.7081712062256864E-2</v>
      </c>
      <c r="AJ29" s="6">
        <v>4784</v>
      </c>
      <c r="AK29" s="6">
        <f>+Tabla1[[#This Row],[Trenes Corridos (TC)]]-Tabla1[[#This Row],[Trenes Puntuales]]</f>
        <v>114</v>
      </c>
      <c r="AL29" s="92">
        <f>+Tabla1[[#This Row],[Trenes Puntuales]]/Tabla1[[#This Row],[Trenes Programados]]</f>
        <v>0.95336787564766834</v>
      </c>
      <c r="AM29" s="92">
        <v>0.95</v>
      </c>
      <c r="AN29" s="92">
        <f>+IF(Tabla1[[#This Row],[Regularidad Absoluta]]&gt;=Tabla1[[#This Row],[RA 95%]],Tabla1[[#This Row],[Regularidad Absoluta]],"")</f>
        <v>0.95336787564766834</v>
      </c>
      <c r="AO29" s="92">
        <f>+Tabla1[[#This Row],[Trenes Puntuales]]/Tabla1[[#This Row],[Trenes Corridos (TC)]]</f>
        <v>0.97672519395671697</v>
      </c>
      <c r="AP29" s="92">
        <f>+Tabla1[[#This Row],[Trenes Corridos (TC)]]/Tabla1[[#This Row],[Trenes Programados]]</f>
        <v>0.97608609007572733</v>
      </c>
      <c r="AQ29" s="92">
        <f>Tabla1[[#This Row],[Regularidad Relativa]]/AO17-1</f>
        <v>-1.1349449204898554E-2</v>
      </c>
      <c r="AR29" s="7">
        <v>1834075</v>
      </c>
      <c r="AS29" s="15">
        <f>+Tabla1[[#This Row],[Pasajeros Pagos (PAX)]]/AR17-1</f>
        <v>-1.1686837166168362E-2</v>
      </c>
      <c r="AT29" s="6">
        <f>+Tabla1[[#This Row],[Pasajeros Pagos (PAX)]]/Tabla1[[#This Row],[Indice Dia Habil]]</f>
        <v>72780.753968253965</v>
      </c>
      <c r="AU29" s="15">
        <f>+Tabla1[[#This Row],[PAX Día Habil]]/AT17-1</f>
        <v>1.9688183876175547E-2</v>
      </c>
      <c r="AV29" s="6">
        <f>+Tabla1[[#This Row],[Pasajeros Pagos (PAX)]]/Tabla1[[#This Row],[Trenes Corridos (TC)]]</f>
        <v>374.45385871784401</v>
      </c>
      <c r="AW29" s="6">
        <f>+Tabla1[[#This Row],[PAX x Tren]]/Tabla1[[#This Row],[Form. Media Trenes Eléctricos]]</f>
        <v>62.408976452974002</v>
      </c>
      <c r="AX29" s="15">
        <f>+Tabla1[[#This Row],[PAX x Coche]]/AW17-1</f>
        <v>3.7143662100019181E-2</v>
      </c>
      <c r="AY29" s="6">
        <v>149</v>
      </c>
      <c r="AZ29" s="9">
        <f>+Tabla1[[#This Row],[PAX Kilómetro]]/Tabla1[[#This Row],[Coches Kilómetro (CK) (5+6+7)]]</f>
        <v>42.048342588170357</v>
      </c>
      <c r="BA29" s="15">
        <f>+Tabla1[[#This Row],[Ocupación Media (PaxKm/CocheKm)]]/AZ17-1</f>
        <v>3.7143662100019181E-2</v>
      </c>
      <c r="BB29" s="15">
        <f>+Tabla1[[#This Row],[Ocupación Media (PaxKm/CocheKm)]]/Tabla1[[#This Row],[Capacidad x Coche (4xm2)]]</f>
        <v>0.2822036415313447</v>
      </c>
      <c r="BC29" s="15">
        <f>+Tabla1[[#This Row],[% de Ocupación Media PAX]]/BB17-1</f>
        <v>3.7143662100019181E-2</v>
      </c>
      <c r="BD29" s="35">
        <f>+Tabla1[[#This Row],[Pasajeros Pagos (PAX)]]*Tabla1[[#This Row],[PAX Recorrido Medio]]</f>
        <v>31729497.5</v>
      </c>
      <c r="BE29" s="36">
        <v>17.3</v>
      </c>
      <c r="BF29" s="34">
        <f>+Tabla1[[#This Row],[PAX Recorrido Medio]]/BE17-1</f>
        <v>0</v>
      </c>
      <c r="BG29" s="35">
        <f>+Tabla1[[#This Row],[Pasajeros Pagos (PAX)]]*CN29</f>
        <v>1809187.4511092799</v>
      </c>
      <c r="BH29" s="124">
        <f t="shared" si="2"/>
        <v>0.19999965105010475</v>
      </c>
      <c r="BI29" s="89">
        <f t="shared" si="1"/>
        <v>2292592.75</v>
      </c>
      <c r="BJ29" s="34">
        <f>+(Tabla1[[#This Row],[Variación % TC]]*0.2)-(Tabla1[[#This Row],[Vaciación % PAX Recorrido Medio]]*0.1)-(Tabla1[[#This Row],[Variación % Ocupación PAX]]*0.5)+(Tabla1[[#This Row],[Variación % RA]]*0.1)+(Tabla1[[#This Row],[Variación % Velocidad Comercial TE]]*0.1)</f>
        <v>-2.9313594573427006E-2</v>
      </c>
      <c r="BK29" s="85"/>
      <c r="BL29" s="10"/>
      <c r="BN29" s="47"/>
      <c r="BO29" s="81">
        <v>25.2</v>
      </c>
      <c r="BP29" s="75">
        <v>25.677</v>
      </c>
      <c r="BQ29" s="75">
        <f>+Tabla1[[#This Row],[Km. Línea (entre cabeceras) en Servicio]]*2</f>
        <v>51.353999999999999</v>
      </c>
      <c r="BR29" s="35">
        <v>23</v>
      </c>
      <c r="BS29" s="35">
        <v>480</v>
      </c>
      <c r="BT29" s="71">
        <f>+Tabla1[[#This Row],[Recaudación Vta. Boletos $]]/Tabla1[[#This Row],[Km. Línea (entre cabeceras) en Servicio]]</f>
        <v>0</v>
      </c>
      <c r="BU29" s="72">
        <f>+Tabla1[[#This Row],[Recaudación/Km. Línea (PESOS)]]/CP29</f>
        <v>0</v>
      </c>
      <c r="BV29" s="71">
        <f>+Tabla1[[#This Row],[Recaudación Vta. Boletos $]]/Tabla1[[#This Row],[Trenes Corridos (TC)]]</f>
        <v>0</v>
      </c>
      <c r="BW29" s="72">
        <f>+Tabla1[[#This Row],[Recaudación/Trenes Corridos (PESOS)]]/CP29</f>
        <v>0</v>
      </c>
      <c r="BX29" s="71">
        <f>+Tabla1[[#This Row],[Recaudación Vta. Boletos $]]/Tabla1[[#This Row],[Coches Kilómetro (CK) (5+6+7)]]</f>
        <v>0</v>
      </c>
      <c r="BY29" s="72">
        <f>+Tabla1[[#This Row],[Recaudación/Coche Kilómetro (PESOS)]]/CP29</f>
        <v>0</v>
      </c>
      <c r="BZ29" s="73">
        <f>+Tabla1[[#This Row],[Recaudación Vta. Boletos $]]/Tabla1[[#This Row],[PAX Kilómetro]]</f>
        <v>0</v>
      </c>
      <c r="CA29" s="74">
        <f>+Tabla1[[#This Row],[Recaudación/Pasajeros Kilómetro (PESOS)]]/CP29</f>
        <v>0</v>
      </c>
      <c r="CB29" s="71">
        <f>+Tabla1[[#This Row],[Recaudación Vta. Boletos $]]/Tabla1[[#This Row],[Personal]]</f>
        <v>0</v>
      </c>
      <c r="CC29" s="72">
        <f>+Tabla1[[#This Row],[Recaudación/Personal (PESOS)]]/CP29</f>
        <v>0</v>
      </c>
      <c r="CD29" s="35">
        <f>+Tabla1[[#This Row],[Pasajeros Pagos (PAX)]]/Tabla1[[#This Row],[Personal]]</f>
        <v>3820.9895833333335</v>
      </c>
      <c r="CE29" s="75">
        <f>+Tabla1[[#This Row],[Trenes Corridos (TC)]]/Tabla1[[#This Row],[Personal]]</f>
        <v>10.204166666666667</v>
      </c>
      <c r="CF29" s="35">
        <f>+Tabla1[[#This Row],[Pasajeros Pagos (PAX)]]/Tabla1[[#This Row],[Km. Línea (entre cabeceras) en Servicio]]</f>
        <v>71428.710519141649</v>
      </c>
      <c r="CG29" s="35">
        <f>+Tabla1[[#This Row],[Pasajeros Pagos (PAX)]]/Tabla1[[#This Row],[Cantidad de Estaciones en Servicio]]</f>
        <v>79742.391304347824</v>
      </c>
      <c r="CH29" s="35">
        <f>+Tabla1[[#This Row],[PAX Kilómetro]]/Tabla1[[#This Row],[Km. Línea (entre cabeceras) en Servicio]]</f>
        <v>1235716.6919811505</v>
      </c>
      <c r="CI29" s="35">
        <f>+Tabla1[[#This Row],[Coches Kilómetro (CK) (5+6+7)]]/Tabla1[[#This Row],[Km. Línea (entre cabeceras) en Servicio]]</f>
        <v>29388</v>
      </c>
      <c r="CJ29" s="35">
        <f>+[1]!Urq_InfraMR[[#This Row],[Total Coches Eléctricos]]</f>
        <v>128</v>
      </c>
      <c r="CK29" s="35">
        <f>+Tabla1[[#This Row],[Pasajeros Pagos (PAX)]]/Tabla1[[#This Row],[Coches en Servicio]]</f>
        <v>14328.7109375</v>
      </c>
      <c r="CM29" s="12">
        <f>+Tabla1[[#This Row],[PAX x Tren]]</f>
        <v>374.45385871784401</v>
      </c>
      <c r="CN29" s="11">
        <v>0.98643046282691815</v>
      </c>
      <c r="CP29" s="10">
        <v>1.0011000000000001</v>
      </c>
      <c r="CQ29" s="68">
        <v>676.84665772752874</v>
      </c>
      <c r="EA29" s="2">
        <v>1995</v>
      </c>
      <c r="EB29" s="2" t="s">
        <v>0</v>
      </c>
    </row>
    <row r="30" spans="1:132" ht="12.75" customHeight="1" x14ac:dyDescent="0.2">
      <c r="A30" s="132" t="s">
        <v>197</v>
      </c>
      <c r="B30" s="2" t="s">
        <v>1</v>
      </c>
      <c r="C30" s="95">
        <v>34820</v>
      </c>
      <c r="D30" s="4" t="s">
        <v>240</v>
      </c>
      <c r="E30" s="4" t="s">
        <v>237</v>
      </c>
      <c r="F30" s="4" t="s">
        <v>238</v>
      </c>
      <c r="G30" s="4" t="s">
        <v>239</v>
      </c>
      <c r="J30" s="6">
        <f>+Tabla1[[#This Row],[Trenes Corridos (TC)]]*Tabla1[[#This Row],[Km. Línea (entre cabeceras) en Servicio]]</f>
        <v>134239.356</v>
      </c>
      <c r="K30" s="7">
        <f>+Tabla1[[#This Row],[TK Remolcados (1)]]+Tabla1[[#This Row],[TK Coche Motor (2)]]+Tabla1[[#This Row],[TK Eléctricos (3)]]</f>
        <v>134239.356</v>
      </c>
      <c r="L30" s="15">
        <f>Tabla1[[#This Row],[Trenes Kilómetro (TK) (1+2+3)]]/K18-1</f>
        <v>3.0698388334611248E-3</v>
      </c>
      <c r="M30" s="6"/>
      <c r="N30" s="6"/>
      <c r="O30" s="6"/>
      <c r="P30" s="6">
        <f>Tabla1[[#This Row],[TK Eléctricos (3)]]*Tabla1[[#This Row],[Form. Media Trenes Eléctricos]]</f>
        <v>805436.13599999994</v>
      </c>
      <c r="Q30" s="7">
        <f>+Tabla1[[#This Row],[CK Eléctricos (7)]]+Tabla1[[#This Row],[CK Coche Motor (6)]]+Tabla1[[#This Row],[CK Remolcados (5)]]</f>
        <v>805436.13599999994</v>
      </c>
      <c r="R30" s="15">
        <f>Tabla1[[#This Row],[Coches Kilómetro (CK) (5+6+7)]]/Q18-1</f>
        <v>3.0698388334611248E-3</v>
      </c>
      <c r="S30" s="128"/>
      <c r="T30" s="15"/>
      <c r="U30" s="9">
        <v>31.44</v>
      </c>
      <c r="V30" s="15">
        <f>Tabla1[[#This Row],[Velocidad Comercial Trenes Eléctricos]]/U18-1</f>
        <v>-1.9047619047618536E-3</v>
      </c>
      <c r="W30" s="6"/>
      <c r="X30" s="6"/>
      <c r="Y30" s="9">
        <v>6</v>
      </c>
      <c r="AB30" s="6">
        <f>Tabla1[[#This Row],[Asientos Prom. x C. Eléctricos]]*Tabla1[[#This Row],[Trenes Corridos (TC)]]*Tabla1[[#This Row],[Form. Media Trenes Eléctricos]]</f>
        <v>1474296</v>
      </c>
      <c r="AE30" s="6">
        <v>47</v>
      </c>
      <c r="AF30" s="6">
        <v>5274</v>
      </c>
      <c r="AG30" s="6">
        <f>+Tabla1[[#This Row],[Trenes Programados]]-Tabla1[[#This Row],[Trenes Corridos (TC)]]</f>
        <v>46</v>
      </c>
      <c r="AH30" s="7">
        <v>5228</v>
      </c>
      <c r="AI30" s="15">
        <f>Tabla1[[#This Row],[Trenes Corridos (TC)]]/AH18-1</f>
        <v>3.0698388334613469E-3</v>
      </c>
      <c r="AJ30" s="6">
        <v>5060</v>
      </c>
      <c r="AK30" s="6">
        <f>+Tabla1[[#This Row],[Trenes Corridos (TC)]]-Tabla1[[#This Row],[Trenes Puntuales]]</f>
        <v>168</v>
      </c>
      <c r="AL30" s="92">
        <f>+Tabla1[[#This Row],[Trenes Puntuales]]/Tabla1[[#This Row],[Trenes Programados]]</f>
        <v>0.9594235874099355</v>
      </c>
      <c r="AM30" s="92">
        <v>0.95</v>
      </c>
      <c r="AN30" s="92">
        <f>+IF(Tabla1[[#This Row],[Regularidad Absoluta]]&gt;=Tabla1[[#This Row],[RA 95%]],Tabla1[[#This Row],[Regularidad Absoluta]],"")</f>
        <v>0.9594235874099355</v>
      </c>
      <c r="AO30" s="92">
        <f>+Tabla1[[#This Row],[Trenes Puntuales]]/Tabla1[[#This Row],[Trenes Corridos (TC)]]</f>
        <v>0.96786534047436878</v>
      </c>
      <c r="AP30" s="92">
        <f>+Tabla1[[#This Row],[Trenes Corridos (TC)]]/Tabla1[[#This Row],[Trenes Programados]]</f>
        <v>0.99127796738718243</v>
      </c>
      <c r="AQ30" s="92">
        <f>Tabla1[[#This Row],[Regularidad Relativa]]/AO18-1</f>
        <v>-1.1848353662603284E-2</v>
      </c>
      <c r="AR30" s="7">
        <v>1993905</v>
      </c>
      <c r="AS30" s="15">
        <f>+Tabla1[[#This Row],[Pasajeros Pagos (PAX)]]/AR18-1</f>
        <v>-1.001255665763523E-2</v>
      </c>
      <c r="AT30" s="6">
        <f>+Tabla1[[#This Row],[Pasajeros Pagos (PAX)]]/Tabla1[[#This Row],[Indice Dia Habil]]</f>
        <v>74455.003734129947</v>
      </c>
      <c r="AU30" s="15">
        <f>+Tabla1[[#This Row],[PAX Día Habil]]/AT18-1</f>
        <v>-1.001255665763523E-2</v>
      </c>
      <c r="AV30" s="6">
        <f>+Tabla1[[#This Row],[Pasajeros Pagos (PAX)]]/Tabla1[[#This Row],[Trenes Corridos (TC)]]</f>
        <v>381.3896327467483</v>
      </c>
      <c r="AW30" s="6">
        <f>+Tabla1[[#This Row],[PAX x Tren]]/Tabla1[[#This Row],[Form. Media Trenes Eléctricos]]</f>
        <v>63.564938791124717</v>
      </c>
      <c r="AX30" s="15">
        <f>+Tabla1[[#This Row],[PAX x Coche]]/AW18-1</f>
        <v>-1.3042357555392847E-2</v>
      </c>
      <c r="AY30" s="6">
        <v>149</v>
      </c>
      <c r="AZ30" s="9">
        <f>+Tabla1[[#This Row],[PAX Kilómetro]]/Tabla1[[#This Row],[Coches Kilómetro (CK) (5+6+7)]]</f>
        <v>42.827177672097896</v>
      </c>
      <c r="BA30" s="15">
        <f>+Tabla1[[#This Row],[Ocupación Media (PaxKm/CocheKm)]]/AZ18-1</f>
        <v>-1.3042357555392958E-2</v>
      </c>
      <c r="BB30" s="15">
        <f>+Tabla1[[#This Row],[Ocupación Media (PaxKm/CocheKm)]]/Tabla1[[#This Row],[Capacidad x Coche (4xm2)]]</f>
        <v>0.28743072263152952</v>
      </c>
      <c r="BC30" s="15">
        <f>+Tabla1[[#This Row],[% de Ocupación Media PAX]]/BB18-1</f>
        <v>-1.3042357555392958E-2</v>
      </c>
      <c r="BD30" s="35">
        <f>+Tabla1[[#This Row],[Pasajeros Pagos (PAX)]]*Tabla1[[#This Row],[PAX Recorrido Medio]]</f>
        <v>34494556.5</v>
      </c>
      <c r="BE30" s="36">
        <v>17.3</v>
      </c>
      <c r="BF30" s="34">
        <f>+Tabla1[[#This Row],[PAX Recorrido Medio]]/BE18-1</f>
        <v>0</v>
      </c>
      <c r="BG30" s="35">
        <f>+Tabla1[[#This Row],[Pasajeros Pagos (PAX)]]*CN30</f>
        <v>1901603.9244170592</v>
      </c>
      <c r="BH30" s="124">
        <f t="shared" si="2"/>
        <v>0.19999967902169036</v>
      </c>
      <c r="BI30" s="89">
        <f t="shared" si="1"/>
        <v>2492380.2500000005</v>
      </c>
      <c r="BJ30" s="34">
        <f>+(Tabla1[[#This Row],[Variación % TC]]*0.2)-(Tabla1[[#This Row],[Vaciación % PAX Recorrido Medio]]*0.1)-(Tabla1[[#This Row],[Variación % Ocupación PAX]]*0.5)+(Tabla1[[#This Row],[Variación % RA]]*0.1)+(Tabla1[[#This Row],[Variación % Velocidad Comercial TE]]*0.1)</f>
        <v>5.7598349876522344E-3</v>
      </c>
      <c r="BK30" s="85"/>
      <c r="BL30" s="10"/>
      <c r="BN30" s="47"/>
      <c r="BO30" s="81">
        <v>26.78</v>
      </c>
      <c r="BP30" s="75">
        <v>25.677</v>
      </c>
      <c r="BQ30" s="75">
        <f>+Tabla1[[#This Row],[Km. Línea (entre cabeceras) en Servicio]]*2</f>
        <v>51.353999999999999</v>
      </c>
      <c r="BR30" s="35">
        <v>23</v>
      </c>
      <c r="BS30" s="35">
        <v>480</v>
      </c>
      <c r="BT30" s="71">
        <f>+Tabla1[[#This Row],[Recaudación Vta. Boletos $]]/Tabla1[[#This Row],[Km. Línea (entre cabeceras) en Servicio]]</f>
        <v>0</v>
      </c>
      <c r="BU30" s="72">
        <f>+Tabla1[[#This Row],[Recaudación/Km. Línea (PESOS)]]/CP30</f>
        <v>0</v>
      </c>
      <c r="BV30" s="71">
        <f>+Tabla1[[#This Row],[Recaudación Vta. Boletos $]]/Tabla1[[#This Row],[Trenes Corridos (TC)]]</f>
        <v>0</v>
      </c>
      <c r="BW30" s="72">
        <f>+Tabla1[[#This Row],[Recaudación/Trenes Corridos (PESOS)]]/CP30</f>
        <v>0</v>
      </c>
      <c r="BX30" s="71">
        <f>+Tabla1[[#This Row],[Recaudación Vta. Boletos $]]/Tabla1[[#This Row],[Coches Kilómetro (CK) (5+6+7)]]</f>
        <v>0</v>
      </c>
      <c r="BY30" s="72">
        <f>+Tabla1[[#This Row],[Recaudación/Coche Kilómetro (PESOS)]]/CP30</f>
        <v>0</v>
      </c>
      <c r="BZ30" s="73">
        <f>+Tabla1[[#This Row],[Recaudación Vta. Boletos $]]/Tabla1[[#This Row],[PAX Kilómetro]]</f>
        <v>0</v>
      </c>
      <c r="CA30" s="74">
        <f>+Tabla1[[#This Row],[Recaudación/Pasajeros Kilómetro (PESOS)]]/CP30</f>
        <v>0</v>
      </c>
      <c r="CB30" s="71">
        <f>+Tabla1[[#This Row],[Recaudación Vta. Boletos $]]/Tabla1[[#This Row],[Personal]]</f>
        <v>0</v>
      </c>
      <c r="CC30" s="72">
        <f>+Tabla1[[#This Row],[Recaudación/Personal (PESOS)]]/CP30</f>
        <v>0</v>
      </c>
      <c r="CD30" s="35">
        <f>+Tabla1[[#This Row],[Pasajeros Pagos (PAX)]]/Tabla1[[#This Row],[Personal]]</f>
        <v>4153.96875</v>
      </c>
      <c r="CE30" s="75">
        <f>+Tabla1[[#This Row],[Trenes Corridos (TC)]]/Tabla1[[#This Row],[Personal]]</f>
        <v>10.891666666666667</v>
      </c>
      <c r="CF30" s="35">
        <f>+Tabla1[[#This Row],[Pasajeros Pagos (PAX)]]/Tabla1[[#This Row],[Km. Línea (entre cabeceras) en Servicio]]</f>
        <v>77653.347353662815</v>
      </c>
      <c r="CG30" s="35">
        <f>+Tabla1[[#This Row],[Pasajeros Pagos (PAX)]]/Tabla1[[#This Row],[Cantidad de Estaciones en Servicio]]</f>
        <v>86691.521739130432</v>
      </c>
      <c r="CH30" s="35">
        <f>+Tabla1[[#This Row],[PAX Kilómetro]]/Tabla1[[#This Row],[Km. Línea (entre cabeceras) en Servicio]]</f>
        <v>1343402.9092183667</v>
      </c>
      <c r="CI30" s="35">
        <f>+Tabla1[[#This Row],[Coches Kilómetro (CK) (5+6+7)]]/Tabla1[[#This Row],[Km. Línea (entre cabeceras) en Servicio]]</f>
        <v>31367.999999999996</v>
      </c>
      <c r="CJ30" s="35">
        <f>+[1]!Urq_InfraMR[[#This Row],[Total Coches Eléctricos]]</f>
        <v>128</v>
      </c>
      <c r="CK30" s="35">
        <f>+Tabla1[[#This Row],[Pasajeros Pagos (PAX)]]/Tabla1[[#This Row],[Coches en Servicio]]</f>
        <v>15577.3828125</v>
      </c>
      <c r="CM30" s="12">
        <f>+Tabla1[[#This Row],[PAX x Tren]]</f>
        <v>381.3896327467483</v>
      </c>
      <c r="CN30" s="11">
        <v>0.95370838852255202</v>
      </c>
      <c r="CP30" s="10">
        <v>0.99860000000000004</v>
      </c>
      <c r="CQ30" s="68">
        <v>672.91377859645559</v>
      </c>
      <c r="EA30" s="2">
        <v>1995</v>
      </c>
      <c r="EB30" s="2" t="s">
        <v>1</v>
      </c>
    </row>
    <row r="31" spans="1:132" ht="12.75" customHeight="1" x14ac:dyDescent="0.2">
      <c r="A31" s="132" t="s">
        <v>197</v>
      </c>
      <c r="B31" s="2" t="s">
        <v>2</v>
      </c>
      <c r="C31" s="95">
        <v>34851</v>
      </c>
      <c r="D31" s="4" t="s">
        <v>240</v>
      </c>
      <c r="E31" s="4" t="s">
        <v>237</v>
      </c>
      <c r="F31" s="4" t="s">
        <v>238</v>
      </c>
      <c r="G31" s="4" t="s">
        <v>239</v>
      </c>
      <c r="J31" s="6">
        <f>+Tabla1[[#This Row],[Trenes Corridos (TC)]]*Tabla1[[#This Row],[Km. Línea (entre cabeceras) en Servicio]]</f>
        <v>130644.576</v>
      </c>
      <c r="K31" s="7">
        <f>+Tabla1[[#This Row],[TK Remolcados (1)]]+Tabla1[[#This Row],[TK Coche Motor (2)]]+Tabla1[[#This Row],[TK Eléctricos (3)]]</f>
        <v>130644.576</v>
      </c>
      <c r="L31" s="15">
        <f>Tabla1[[#This Row],[Trenes Kilómetro (TK) (1+2+3)]]/K19-1</f>
        <v>3.2048681541582136E-2</v>
      </c>
      <c r="M31" s="6"/>
      <c r="N31" s="6"/>
      <c r="O31" s="6"/>
      <c r="P31" s="6">
        <f>Tabla1[[#This Row],[TK Eléctricos (3)]]*Tabla1[[#This Row],[Form. Media Trenes Eléctricos]]</f>
        <v>783867.45600000001</v>
      </c>
      <c r="Q31" s="7">
        <f>+Tabla1[[#This Row],[CK Eléctricos (7)]]+Tabla1[[#This Row],[CK Coche Motor (6)]]+Tabla1[[#This Row],[CK Remolcados (5)]]</f>
        <v>783867.45600000001</v>
      </c>
      <c r="R31" s="15">
        <f>Tabla1[[#This Row],[Coches Kilómetro (CK) (5+6+7)]]/Q19-1</f>
        <v>3.2048681541582136E-2</v>
      </c>
      <c r="S31" s="128"/>
      <c r="T31" s="15"/>
      <c r="U31" s="9">
        <v>31.49</v>
      </c>
      <c r="V31" s="15">
        <f>Tabla1[[#This Row],[Velocidad Comercial Trenes Eléctricos]]/U19-1</f>
        <v>-3.1746031746038295E-4</v>
      </c>
      <c r="W31" s="6"/>
      <c r="X31" s="6"/>
      <c r="Y31" s="9">
        <v>6</v>
      </c>
      <c r="AB31" s="6">
        <f>Tabla1[[#This Row],[Asientos Prom. x C. Eléctricos]]*Tabla1[[#This Row],[Trenes Corridos (TC)]]*Tabla1[[#This Row],[Form. Media Trenes Eléctricos]]</f>
        <v>1434816</v>
      </c>
      <c r="AE31" s="6">
        <v>47</v>
      </c>
      <c r="AF31" s="6">
        <v>5130</v>
      </c>
      <c r="AG31" s="6">
        <f>+Tabla1[[#This Row],[Trenes Programados]]-Tabla1[[#This Row],[Trenes Corridos (TC)]]</f>
        <v>42</v>
      </c>
      <c r="AH31" s="7">
        <v>5088</v>
      </c>
      <c r="AI31" s="15">
        <f>Tabla1[[#This Row],[Trenes Corridos (TC)]]/AH19-1</f>
        <v>3.2048681541582136E-2</v>
      </c>
      <c r="AJ31" s="6">
        <v>4956</v>
      </c>
      <c r="AK31" s="6">
        <f>+Tabla1[[#This Row],[Trenes Corridos (TC)]]-Tabla1[[#This Row],[Trenes Puntuales]]</f>
        <v>132</v>
      </c>
      <c r="AL31" s="92">
        <f>+Tabla1[[#This Row],[Trenes Puntuales]]/Tabla1[[#This Row],[Trenes Programados]]</f>
        <v>0.96608187134502921</v>
      </c>
      <c r="AM31" s="92">
        <v>0.95</v>
      </c>
      <c r="AN31" s="92">
        <f>+IF(Tabla1[[#This Row],[Regularidad Absoluta]]&gt;=Tabla1[[#This Row],[RA 95%]],Tabla1[[#This Row],[Regularidad Absoluta]],"")</f>
        <v>0.96608187134502921</v>
      </c>
      <c r="AO31" s="92">
        <f>+Tabla1[[#This Row],[Trenes Puntuales]]/Tabla1[[#This Row],[Trenes Corridos (TC)]]</f>
        <v>0.97405660377358494</v>
      </c>
      <c r="AP31" s="92">
        <f>+Tabla1[[#This Row],[Trenes Corridos (TC)]]/Tabla1[[#This Row],[Trenes Programados]]</f>
        <v>0.99181286549707603</v>
      </c>
      <c r="AQ31" s="92">
        <f>Tabla1[[#This Row],[Regularidad Relativa]]/AO19-1</f>
        <v>2.4120080316437198E-2</v>
      </c>
      <c r="AR31" s="7">
        <v>1909823</v>
      </c>
      <c r="AS31" s="15">
        <f>+Tabla1[[#This Row],[Pasajeros Pagos (PAX)]]/AR19-1</f>
        <v>2.6325816098686783E-2</v>
      </c>
      <c r="AT31" s="6">
        <f>+Tabla1[[#This Row],[Pasajeros Pagos (PAX)]]/Tabla1[[#This Row],[Indice Dia Habil]]</f>
        <v>72644.465576264745</v>
      </c>
      <c r="AU31" s="15">
        <f>+Tabla1[[#This Row],[PAX Día Habil]]/AT19-1</f>
        <v>6.4161102709834328E-3</v>
      </c>
      <c r="AV31" s="6">
        <f>+Tabla1[[#This Row],[Pasajeros Pagos (PAX)]]/Tabla1[[#This Row],[Trenes Corridos (TC)]]</f>
        <v>375.35829402515725</v>
      </c>
      <c r="AW31" s="6">
        <f>+Tabla1[[#This Row],[PAX x Tren]]/Tabla1[[#This Row],[Form. Media Trenes Eléctricos]]</f>
        <v>62.559715670859539</v>
      </c>
      <c r="AX31" s="15">
        <f>+Tabla1[[#This Row],[PAX x Coche]]/AW19-1</f>
        <v>-5.5451506748178669E-3</v>
      </c>
      <c r="AY31" s="6">
        <v>149</v>
      </c>
      <c r="AZ31" s="9">
        <f>+Tabla1[[#This Row],[PAX Kilómetro]]/Tabla1[[#This Row],[Coches Kilómetro (CK) (5+6+7)]]</f>
        <v>42.149903848030149</v>
      </c>
      <c r="BA31" s="15">
        <f>+Tabla1[[#This Row],[Ocupación Media (PaxKm/CocheKm)]]/AZ19-1</f>
        <v>-5.5451506748177559E-3</v>
      </c>
      <c r="BB31" s="15">
        <f>+Tabla1[[#This Row],[Ocupación Media (PaxKm/CocheKm)]]/Tabla1[[#This Row],[Capacidad x Coche (4xm2)]]</f>
        <v>0.28288526072503456</v>
      </c>
      <c r="BC31" s="15">
        <f>+Tabla1[[#This Row],[% de Ocupación Media PAX]]/BB19-1</f>
        <v>-5.5451506748177559E-3</v>
      </c>
      <c r="BD31" s="35">
        <f>+Tabla1[[#This Row],[Pasajeros Pagos (PAX)]]*Tabla1[[#This Row],[PAX Recorrido Medio]]</f>
        <v>33039937.900000002</v>
      </c>
      <c r="BE31" s="36">
        <v>17.3</v>
      </c>
      <c r="BF31" s="34">
        <f>+Tabla1[[#This Row],[PAX Recorrido Medio]]/BE19-1</f>
        <v>0</v>
      </c>
      <c r="BG31" s="35">
        <f>+Tabla1[[#This Row],[Pasajeros Pagos (PAX)]]*CN31</f>
        <v>1913095.1756170138</v>
      </c>
      <c r="BH31" s="124">
        <f t="shared" si="2"/>
        <v>0.19999966489027099</v>
      </c>
      <c r="BI31" s="89">
        <f t="shared" si="1"/>
        <v>2387277.75</v>
      </c>
      <c r="BJ31" s="34">
        <f>+(Tabla1[[#This Row],[Variación % TC]]*0.2)-(Tabla1[[#This Row],[Vaciación % PAX Recorrido Medio]]*0.1)-(Tabla1[[#This Row],[Variación % Ocupación PAX]]*0.5)+(Tabla1[[#This Row],[Variación % RA]]*0.1)+(Tabla1[[#This Row],[Variación % Velocidad Comercial TE]]*0.1)</f>
        <v>1.1562573645622985E-2</v>
      </c>
      <c r="BK31" s="85"/>
      <c r="BL31" s="10"/>
      <c r="BN31" s="47"/>
      <c r="BO31" s="81">
        <v>26.29</v>
      </c>
      <c r="BP31" s="75">
        <v>25.677</v>
      </c>
      <c r="BQ31" s="75">
        <f>+Tabla1[[#This Row],[Km. Línea (entre cabeceras) en Servicio]]*2</f>
        <v>51.353999999999999</v>
      </c>
      <c r="BR31" s="35">
        <v>23</v>
      </c>
      <c r="BS31" s="35">
        <v>480</v>
      </c>
      <c r="BT31" s="71">
        <f>+Tabla1[[#This Row],[Recaudación Vta. Boletos $]]/Tabla1[[#This Row],[Km. Línea (entre cabeceras) en Servicio]]</f>
        <v>0</v>
      </c>
      <c r="BU31" s="72">
        <f>+Tabla1[[#This Row],[Recaudación/Km. Línea (PESOS)]]/CP31</f>
        <v>0</v>
      </c>
      <c r="BV31" s="71">
        <f>+Tabla1[[#This Row],[Recaudación Vta. Boletos $]]/Tabla1[[#This Row],[Trenes Corridos (TC)]]</f>
        <v>0</v>
      </c>
      <c r="BW31" s="72">
        <f>+Tabla1[[#This Row],[Recaudación/Trenes Corridos (PESOS)]]/CP31</f>
        <v>0</v>
      </c>
      <c r="BX31" s="71">
        <f>+Tabla1[[#This Row],[Recaudación Vta. Boletos $]]/Tabla1[[#This Row],[Coches Kilómetro (CK) (5+6+7)]]</f>
        <v>0</v>
      </c>
      <c r="BY31" s="72">
        <f>+Tabla1[[#This Row],[Recaudación/Coche Kilómetro (PESOS)]]/CP31</f>
        <v>0</v>
      </c>
      <c r="BZ31" s="73">
        <f>+Tabla1[[#This Row],[Recaudación Vta. Boletos $]]/Tabla1[[#This Row],[PAX Kilómetro]]</f>
        <v>0</v>
      </c>
      <c r="CA31" s="74">
        <f>+Tabla1[[#This Row],[Recaudación/Pasajeros Kilómetro (PESOS)]]/CP31</f>
        <v>0</v>
      </c>
      <c r="CB31" s="71">
        <f>+Tabla1[[#This Row],[Recaudación Vta. Boletos $]]/Tabla1[[#This Row],[Personal]]</f>
        <v>0</v>
      </c>
      <c r="CC31" s="72">
        <f>+Tabla1[[#This Row],[Recaudación/Personal (PESOS)]]/CP31</f>
        <v>0</v>
      </c>
      <c r="CD31" s="35">
        <f>+Tabla1[[#This Row],[Pasajeros Pagos (PAX)]]/Tabla1[[#This Row],[Personal]]</f>
        <v>3978.7979166666669</v>
      </c>
      <c r="CE31" s="75">
        <f>+Tabla1[[#This Row],[Trenes Corridos (TC)]]/Tabla1[[#This Row],[Personal]]</f>
        <v>10.6</v>
      </c>
      <c r="CF31" s="35">
        <f>+Tabla1[[#This Row],[Pasajeros Pagos (PAX)]]/Tabla1[[#This Row],[Km. Línea (entre cabeceras) en Servicio]]</f>
        <v>74378.743622697351</v>
      </c>
      <c r="CG31" s="35">
        <f>+Tabla1[[#This Row],[Pasajeros Pagos (PAX)]]/Tabla1[[#This Row],[Cantidad de Estaciones en Servicio]]</f>
        <v>83035.782608695648</v>
      </c>
      <c r="CH31" s="35">
        <f>+Tabla1[[#This Row],[PAX Kilómetro]]/Tabla1[[#This Row],[Km. Línea (entre cabeceras) en Servicio]]</f>
        <v>1286752.2646726645</v>
      </c>
      <c r="CI31" s="35">
        <f>+Tabla1[[#This Row],[Coches Kilómetro (CK) (5+6+7)]]/Tabla1[[#This Row],[Km. Línea (entre cabeceras) en Servicio]]</f>
        <v>30528</v>
      </c>
      <c r="CJ31" s="35">
        <f>+[1]!Urq_InfraMR[[#This Row],[Total Coches Eléctricos]]</f>
        <v>128</v>
      </c>
      <c r="CK31" s="35">
        <f>+Tabla1[[#This Row],[Pasajeros Pagos (PAX)]]/Tabla1[[#This Row],[Coches en Servicio]]</f>
        <v>14920.4921875</v>
      </c>
      <c r="CM31" s="12">
        <f>+Tabla1[[#This Row],[PAX x Tren]]</f>
        <v>375.35829402515725</v>
      </c>
      <c r="CN31" s="11">
        <v>1.0017133397267777</v>
      </c>
      <c r="CP31" s="10">
        <v>0.99890000000000001</v>
      </c>
      <c r="CQ31" s="68">
        <v>672.60660021986882</v>
      </c>
      <c r="EA31" s="2">
        <v>1995</v>
      </c>
      <c r="EB31" s="2" t="s">
        <v>2</v>
      </c>
    </row>
    <row r="32" spans="1:132" ht="12.75" customHeight="1" x14ac:dyDescent="0.2">
      <c r="A32" s="132" t="s">
        <v>197</v>
      </c>
      <c r="B32" s="2" t="s">
        <v>3</v>
      </c>
      <c r="C32" s="95">
        <v>34881</v>
      </c>
      <c r="D32" s="4" t="s">
        <v>240</v>
      </c>
      <c r="E32" s="4" t="s">
        <v>237</v>
      </c>
      <c r="F32" s="4" t="s">
        <v>238</v>
      </c>
      <c r="G32" s="4" t="s">
        <v>239</v>
      </c>
      <c r="J32" s="6">
        <f>+Tabla1[[#This Row],[Trenes Corridos (TC)]]*Tabla1[[#This Row],[Km. Línea (entre cabeceras) en Servicio]]</f>
        <v>136267.83900000001</v>
      </c>
      <c r="K32" s="7">
        <f>+Tabla1[[#This Row],[TK Remolcados (1)]]+Tabla1[[#This Row],[TK Coche Motor (2)]]+Tabla1[[#This Row],[TK Eléctricos (3)]]</f>
        <v>136267.83900000001</v>
      </c>
      <c r="L32" s="15">
        <f>Tabla1[[#This Row],[Trenes Kilómetro (TK) (1+2+3)]]/K20-1</f>
        <v>2.6300522142719052E-2</v>
      </c>
      <c r="M32" s="6"/>
      <c r="N32" s="6"/>
      <c r="O32" s="6"/>
      <c r="P32" s="6">
        <f>Tabla1[[#This Row],[TK Eléctricos (3)]]*Tabla1[[#This Row],[Form. Media Trenes Eléctricos]]</f>
        <v>817607.03399999999</v>
      </c>
      <c r="Q32" s="7">
        <f>+Tabla1[[#This Row],[CK Eléctricos (7)]]+Tabla1[[#This Row],[CK Coche Motor (6)]]+Tabla1[[#This Row],[CK Remolcados (5)]]</f>
        <v>817607.03399999999</v>
      </c>
      <c r="R32" s="15">
        <f>Tabla1[[#This Row],[Coches Kilómetro (CK) (5+6+7)]]/Q20-1</f>
        <v>2.6300522142719052E-2</v>
      </c>
      <c r="S32" s="128"/>
      <c r="T32" s="15"/>
      <c r="U32" s="9">
        <v>31.57</v>
      </c>
      <c r="V32" s="15">
        <f>Tabla1[[#This Row],[Velocidad Comercial Trenes Eléctricos]]/U20-1</f>
        <v>2.2222222222221255E-3</v>
      </c>
      <c r="W32" s="6"/>
      <c r="X32" s="6"/>
      <c r="Y32" s="9">
        <v>6</v>
      </c>
      <c r="AB32" s="6">
        <f>Tabla1[[#This Row],[Asientos Prom. x C. Eléctricos]]*Tabla1[[#This Row],[Trenes Corridos (TC)]]*Tabla1[[#This Row],[Form. Media Trenes Eléctricos]]</f>
        <v>1496574</v>
      </c>
      <c r="AE32" s="6">
        <v>47</v>
      </c>
      <c r="AF32" s="6">
        <v>5335</v>
      </c>
      <c r="AG32" s="6">
        <f>+Tabla1[[#This Row],[Trenes Programados]]-Tabla1[[#This Row],[Trenes Corridos (TC)]]</f>
        <v>28</v>
      </c>
      <c r="AH32" s="7">
        <v>5307</v>
      </c>
      <c r="AI32" s="15">
        <f>Tabla1[[#This Row],[Trenes Corridos (TC)]]/AH20-1</f>
        <v>2.6300522142719052E-2</v>
      </c>
      <c r="AJ32" s="6">
        <v>5207</v>
      </c>
      <c r="AK32" s="6">
        <f>+Tabla1[[#This Row],[Trenes Corridos (TC)]]-Tabla1[[#This Row],[Trenes Puntuales]]</f>
        <v>100</v>
      </c>
      <c r="AL32" s="92">
        <f>+Tabla1[[#This Row],[Trenes Puntuales]]/Tabla1[[#This Row],[Trenes Programados]]</f>
        <v>0.97600749765698225</v>
      </c>
      <c r="AM32" s="92">
        <v>0.95</v>
      </c>
      <c r="AN32" s="92">
        <f>+IF(Tabla1[[#This Row],[Regularidad Absoluta]]&gt;=Tabla1[[#This Row],[RA 95%]],Tabla1[[#This Row],[Regularidad Absoluta]],"")</f>
        <v>0.97600749765698225</v>
      </c>
      <c r="AO32" s="92">
        <f>+Tabla1[[#This Row],[Trenes Puntuales]]/Tabla1[[#This Row],[Trenes Corridos (TC)]]</f>
        <v>0.9811569625023554</v>
      </c>
      <c r="AP32" s="92">
        <f>+Tabla1[[#This Row],[Trenes Corridos (TC)]]/Tabla1[[#This Row],[Trenes Programados]]</f>
        <v>0.99475164011246486</v>
      </c>
      <c r="AQ32" s="92">
        <f>Tabla1[[#This Row],[Regularidad Relativa]]/AO20-1</f>
        <v>-7.5190428208764537E-3</v>
      </c>
      <c r="AR32" s="7">
        <v>1975298</v>
      </c>
      <c r="AS32" s="15">
        <f>+Tabla1[[#This Row],[Pasajeros Pagos (PAX)]]/AR20-1</f>
        <v>3.6394792678857479E-2</v>
      </c>
      <c r="AT32" s="6">
        <f>+Tabla1[[#This Row],[Pasajeros Pagos (PAX)]]/Tabla1[[#This Row],[Indice Dia Habil]]</f>
        <v>73159.185185185182</v>
      </c>
      <c r="AU32" s="15">
        <f>+Tabla1[[#This Row],[PAX Día Habil]]/AT20-1</f>
        <v>2.7950094368140777E-2</v>
      </c>
      <c r="AV32" s="6">
        <f>+Tabla1[[#This Row],[Pasajeros Pagos (PAX)]]/Tabla1[[#This Row],[Trenes Corridos (TC)]]</f>
        <v>372.20614283022422</v>
      </c>
      <c r="AW32" s="6">
        <f>+Tabla1[[#This Row],[PAX x Tren]]/Tabla1[[#This Row],[Form. Media Trenes Eléctricos]]</f>
        <v>62.034357138370702</v>
      </c>
      <c r="AX32" s="15">
        <f>+Tabla1[[#This Row],[PAX x Coche]]/AW20-1</f>
        <v>9.8355893993538057E-3</v>
      </c>
      <c r="AY32" s="6">
        <v>149</v>
      </c>
      <c r="AZ32" s="9">
        <f>+Tabla1[[#This Row],[PAX Kilómetro]]/Tabla1[[#This Row],[Coches Kilómetro (CK) (5+6+7)]]</f>
        <v>41.795941055957208</v>
      </c>
      <c r="BA32" s="15">
        <f>+Tabla1[[#This Row],[Ocupación Media (PaxKm/CocheKm)]]/AZ20-1</f>
        <v>9.8355893993538057E-3</v>
      </c>
      <c r="BB32" s="15">
        <f>+Tabla1[[#This Row],[Ocupación Media (PaxKm/CocheKm)]]/Tabla1[[#This Row],[Capacidad x Coche (4xm2)]]</f>
        <v>0.28050967151649131</v>
      </c>
      <c r="BC32" s="15">
        <f>+Tabla1[[#This Row],[% de Ocupación Media PAX]]/BB20-1</f>
        <v>9.8355893993540278E-3</v>
      </c>
      <c r="BD32" s="35">
        <f>+Tabla1[[#This Row],[Pasajeros Pagos (PAX)]]*Tabla1[[#This Row],[PAX Recorrido Medio]]</f>
        <v>34172655.399999999</v>
      </c>
      <c r="BE32" s="36">
        <v>17.3</v>
      </c>
      <c r="BF32" s="34">
        <f>+Tabla1[[#This Row],[PAX Recorrido Medio]]/BE20-1</f>
        <v>0</v>
      </c>
      <c r="BG32" s="35">
        <f>+Tabla1[[#This Row],[Pasajeros Pagos (PAX)]]*CN32</f>
        <v>1934087.2171391</v>
      </c>
      <c r="BH32" s="124">
        <f t="shared" si="2"/>
        <v>0.19999967599812318</v>
      </c>
      <c r="BI32" s="89">
        <f t="shared" si="1"/>
        <v>2469121.5</v>
      </c>
      <c r="BJ32" s="34">
        <f>+(Tabla1[[#This Row],[Variación % TC]]*0.2)-(Tabla1[[#This Row],[Vaciación % PAX Recorrido Medio]]*0.1)-(Tabla1[[#This Row],[Variación % Ocupación PAX]]*0.5)+(Tabla1[[#This Row],[Variación % RA]]*0.1)+(Tabla1[[#This Row],[Variación % Velocidad Comercial TE]]*0.1)</f>
        <v>-1.8737233099863624E-4</v>
      </c>
      <c r="BK32" s="85"/>
      <c r="BL32" s="10"/>
      <c r="BN32" s="47"/>
      <c r="BO32" s="81">
        <v>27</v>
      </c>
      <c r="BP32" s="75">
        <v>25.677</v>
      </c>
      <c r="BQ32" s="75">
        <f>+Tabla1[[#This Row],[Km. Línea (entre cabeceras) en Servicio]]*2</f>
        <v>51.353999999999999</v>
      </c>
      <c r="BR32" s="35">
        <v>23</v>
      </c>
      <c r="BS32" s="35">
        <v>480</v>
      </c>
      <c r="BT32" s="71">
        <f>+Tabla1[[#This Row],[Recaudación Vta. Boletos $]]/Tabla1[[#This Row],[Km. Línea (entre cabeceras) en Servicio]]</f>
        <v>0</v>
      </c>
      <c r="BU32" s="72">
        <f>+Tabla1[[#This Row],[Recaudación/Km. Línea (PESOS)]]/CP32</f>
        <v>0</v>
      </c>
      <c r="BV32" s="71">
        <f>+Tabla1[[#This Row],[Recaudación Vta. Boletos $]]/Tabla1[[#This Row],[Trenes Corridos (TC)]]</f>
        <v>0</v>
      </c>
      <c r="BW32" s="72">
        <f>+Tabla1[[#This Row],[Recaudación/Trenes Corridos (PESOS)]]/CP32</f>
        <v>0</v>
      </c>
      <c r="BX32" s="71">
        <f>+Tabla1[[#This Row],[Recaudación Vta. Boletos $]]/Tabla1[[#This Row],[Coches Kilómetro (CK) (5+6+7)]]</f>
        <v>0</v>
      </c>
      <c r="BY32" s="72">
        <f>+Tabla1[[#This Row],[Recaudación/Coche Kilómetro (PESOS)]]/CP32</f>
        <v>0</v>
      </c>
      <c r="BZ32" s="73">
        <f>+Tabla1[[#This Row],[Recaudación Vta. Boletos $]]/Tabla1[[#This Row],[PAX Kilómetro]]</f>
        <v>0</v>
      </c>
      <c r="CA32" s="74">
        <f>+Tabla1[[#This Row],[Recaudación/Pasajeros Kilómetro (PESOS)]]/CP32</f>
        <v>0</v>
      </c>
      <c r="CB32" s="71">
        <f>+Tabla1[[#This Row],[Recaudación Vta. Boletos $]]/Tabla1[[#This Row],[Personal]]</f>
        <v>0</v>
      </c>
      <c r="CC32" s="72">
        <f>+Tabla1[[#This Row],[Recaudación/Personal (PESOS)]]/CP32</f>
        <v>0</v>
      </c>
      <c r="CD32" s="35">
        <f>+Tabla1[[#This Row],[Pasajeros Pagos (PAX)]]/Tabla1[[#This Row],[Personal]]</f>
        <v>4115.2041666666664</v>
      </c>
      <c r="CE32" s="75">
        <f>+Tabla1[[#This Row],[Trenes Corridos (TC)]]/Tabla1[[#This Row],[Personal]]</f>
        <v>11.05625</v>
      </c>
      <c r="CF32" s="35">
        <f>+Tabla1[[#This Row],[Pasajeros Pagos (PAX)]]/Tabla1[[#This Row],[Km. Línea (entre cabeceras) en Servicio]]</f>
        <v>76928.691046461812</v>
      </c>
      <c r="CG32" s="35">
        <f>+Tabla1[[#This Row],[Pasajeros Pagos (PAX)]]/Tabla1[[#This Row],[Cantidad de Estaciones en Servicio]]</f>
        <v>85882.521739130432</v>
      </c>
      <c r="CH32" s="35">
        <f>+Tabla1[[#This Row],[PAX Kilómetro]]/Tabla1[[#This Row],[Km. Línea (entre cabeceras) en Servicio]]</f>
        <v>1330866.3551037894</v>
      </c>
      <c r="CI32" s="35">
        <f>+Tabla1[[#This Row],[Coches Kilómetro (CK) (5+6+7)]]/Tabla1[[#This Row],[Km. Línea (entre cabeceras) en Servicio]]</f>
        <v>31842</v>
      </c>
      <c r="CJ32" s="35">
        <f>+[1]!Urq_InfraMR[[#This Row],[Total Coches Eléctricos]]</f>
        <v>128</v>
      </c>
      <c r="CK32" s="35">
        <f>+Tabla1[[#This Row],[Pasajeros Pagos (PAX)]]/Tabla1[[#This Row],[Coches en Servicio]]</f>
        <v>15432.015625</v>
      </c>
      <c r="CM32" s="12">
        <f>+Tabla1[[#This Row],[PAX x Tren]]</f>
        <v>372.20614283022422</v>
      </c>
      <c r="CN32" s="11">
        <v>0.97913692877687308</v>
      </c>
      <c r="CP32" s="10">
        <v>0.99939999999999996</v>
      </c>
      <c r="CQ32" s="68">
        <v>672.29942184328206</v>
      </c>
      <c r="EA32" s="2">
        <v>1995</v>
      </c>
      <c r="EB32" s="2" t="s">
        <v>3</v>
      </c>
    </row>
    <row r="33" spans="1:132" ht="12.75" customHeight="1" x14ac:dyDescent="0.2">
      <c r="A33" s="132" t="s">
        <v>197</v>
      </c>
      <c r="B33" s="2" t="s">
        <v>4</v>
      </c>
      <c r="C33" s="95">
        <v>34912</v>
      </c>
      <c r="D33" s="4" t="s">
        <v>240</v>
      </c>
      <c r="E33" s="4" t="s">
        <v>237</v>
      </c>
      <c r="F33" s="4" t="s">
        <v>238</v>
      </c>
      <c r="G33" s="4" t="s">
        <v>239</v>
      </c>
      <c r="J33" s="6">
        <f>+Tabla1[[#This Row],[Trenes Corridos (TC)]]*Tabla1[[#This Row],[Km. Línea (entre cabeceras) en Servicio]]</f>
        <v>145306.14300000001</v>
      </c>
      <c r="K33" s="7">
        <f>+Tabla1[[#This Row],[TK Remolcados (1)]]+Tabla1[[#This Row],[TK Coche Motor (2)]]+Tabla1[[#This Row],[TK Eléctricos (3)]]</f>
        <v>145306.14300000001</v>
      </c>
      <c r="L33" s="15">
        <f>Tabla1[[#This Row],[Trenes Kilómetro (TK) (1+2+3)]]/K21-1</f>
        <v>6.0731021555763931E-2</v>
      </c>
      <c r="M33" s="6"/>
      <c r="N33" s="6"/>
      <c r="O33" s="6"/>
      <c r="P33" s="6">
        <f>Tabla1[[#This Row],[TK Eléctricos (3)]]*Tabla1[[#This Row],[Form. Media Trenes Eléctricos]]</f>
        <v>871836.85800000001</v>
      </c>
      <c r="Q33" s="7">
        <f>+Tabla1[[#This Row],[CK Eléctricos (7)]]+Tabla1[[#This Row],[CK Coche Motor (6)]]+Tabla1[[#This Row],[CK Remolcados (5)]]</f>
        <v>871836.85800000001</v>
      </c>
      <c r="R33" s="15">
        <f>Tabla1[[#This Row],[Coches Kilómetro (CK) (5+6+7)]]/Q21-1</f>
        <v>6.0731021555763931E-2</v>
      </c>
      <c r="S33" s="128"/>
      <c r="T33" s="15"/>
      <c r="U33" s="9">
        <v>31.8</v>
      </c>
      <c r="V33" s="15">
        <f>Tabla1[[#This Row],[Velocidad Comercial Trenes Eléctricos]]/U21-1</f>
        <v>9.52380952380949E-3</v>
      </c>
      <c r="W33" s="6"/>
      <c r="X33" s="6"/>
      <c r="Y33" s="9">
        <v>6</v>
      </c>
      <c r="AB33" s="6">
        <f>Tabla1[[#This Row],[Asientos Prom. x C. Eléctricos]]*Tabla1[[#This Row],[Trenes Corridos (TC)]]*Tabla1[[#This Row],[Form. Media Trenes Eléctricos]]</f>
        <v>1595838</v>
      </c>
      <c r="AE33" s="6">
        <v>47</v>
      </c>
      <c r="AF33" s="6">
        <v>5699</v>
      </c>
      <c r="AG33" s="6">
        <f>+Tabla1[[#This Row],[Trenes Programados]]-Tabla1[[#This Row],[Trenes Corridos (TC)]]</f>
        <v>40</v>
      </c>
      <c r="AH33" s="7">
        <v>5659</v>
      </c>
      <c r="AI33" s="15">
        <f>Tabla1[[#This Row],[Trenes Corridos (TC)]]/AH21-1</f>
        <v>6.0731021555763931E-2</v>
      </c>
      <c r="AJ33" s="6">
        <v>5485</v>
      </c>
      <c r="AK33" s="6">
        <f>+Tabla1[[#This Row],[Trenes Corridos (TC)]]-Tabla1[[#This Row],[Trenes Puntuales]]</f>
        <v>174</v>
      </c>
      <c r="AL33" s="92">
        <f>+Tabla1[[#This Row],[Trenes Puntuales]]/Tabla1[[#This Row],[Trenes Programados]]</f>
        <v>0.96244955255307951</v>
      </c>
      <c r="AM33" s="92">
        <v>0.95</v>
      </c>
      <c r="AN33" s="92">
        <f>+IF(Tabla1[[#This Row],[Regularidad Absoluta]]&gt;=Tabla1[[#This Row],[RA 95%]],Tabla1[[#This Row],[Regularidad Absoluta]],"")</f>
        <v>0.96244955255307951</v>
      </c>
      <c r="AO33" s="92">
        <f>+Tabla1[[#This Row],[Trenes Puntuales]]/Tabla1[[#This Row],[Trenes Corridos (TC)]]</f>
        <v>0.96925251811274071</v>
      </c>
      <c r="AP33" s="92">
        <f>+Tabla1[[#This Row],[Trenes Corridos (TC)]]/Tabla1[[#This Row],[Trenes Programados]]</f>
        <v>0.99298122477627659</v>
      </c>
      <c r="AQ33" s="92">
        <f>Tabla1[[#This Row],[Regularidad Relativa]]/AO21-1</f>
        <v>-1.1666249210345647E-2</v>
      </c>
      <c r="AR33" s="7">
        <v>2058381</v>
      </c>
      <c r="AS33" s="15">
        <f>+Tabla1[[#This Row],[Pasajeros Pagos (PAX)]]/AR21-1</f>
        <v>1.8500320634619039E-2</v>
      </c>
      <c r="AT33" s="6">
        <f>+Tabla1[[#This Row],[Pasajeros Pagos (PAX)]]/Tabla1[[#This Row],[Indice Dia Habil]]</f>
        <v>75426.20007328692</v>
      </c>
      <c r="AU33" s="15">
        <f>+Tabla1[[#This Row],[PAX Día Habil]]/AT21-1</f>
        <v>1.8500320634619039E-2</v>
      </c>
      <c r="AV33" s="6">
        <f>+Tabla1[[#This Row],[Pasajeros Pagos (PAX)]]/Tabla1[[#This Row],[Trenes Corridos (TC)]]</f>
        <v>363.73581904930199</v>
      </c>
      <c r="AW33" s="6">
        <f>+Tabla1[[#This Row],[PAX x Tren]]/Tabla1[[#This Row],[Form. Media Trenes Eléctricos]]</f>
        <v>60.622636508216999</v>
      </c>
      <c r="AX33" s="15">
        <f>+Tabla1[[#This Row],[PAX x Coche]]/AW21-1</f>
        <v>-3.9812827251158645E-2</v>
      </c>
      <c r="AY33" s="6">
        <v>149</v>
      </c>
      <c r="AZ33" s="9">
        <f>+Tabla1[[#This Row],[PAX Kilómetro]]/Tabla1[[#This Row],[Coches Kilómetro (CK) (5+6+7)]]</f>
        <v>40.844787615070068</v>
      </c>
      <c r="BA33" s="15">
        <f>+Tabla1[[#This Row],[Ocupación Media (PaxKm/CocheKm)]]/AZ21-1</f>
        <v>-3.9812827251158978E-2</v>
      </c>
      <c r="BB33" s="15">
        <f>+Tabla1[[#This Row],[Ocupación Media (PaxKm/CocheKm)]]/Tabla1[[#This Row],[Capacidad x Coche (4xm2)]]</f>
        <v>0.27412609137630917</v>
      </c>
      <c r="BC33" s="15">
        <f>+Tabla1[[#This Row],[% de Ocupación Media PAX]]/BB21-1</f>
        <v>-3.9812827251158978E-2</v>
      </c>
      <c r="BD33" s="35">
        <f>+Tabla1[[#This Row],[Pasajeros Pagos (PAX)]]*Tabla1[[#This Row],[PAX Recorrido Medio]]</f>
        <v>35609991.300000004</v>
      </c>
      <c r="BE33" s="36">
        <v>17.3</v>
      </c>
      <c r="BF33" s="34">
        <f>+Tabla1[[#This Row],[PAX Recorrido Medio]]/BE21-1</f>
        <v>0</v>
      </c>
      <c r="BG33" s="35">
        <f>+Tabla1[[#This Row],[Pasajeros Pagos (PAX)]]*CN33</f>
        <v>1961309.9974611672</v>
      </c>
      <c r="BH33" s="124">
        <f t="shared" si="2"/>
        <v>0.19999968907590537</v>
      </c>
      <c r="BI33" s="89">
        <f t="shared" si="1"/>
        <v>2572975.25</v>
      </c>
      <c r="BJ33" s="34">
        <f>+(Tabla1[[#This Row],[Variación % TC]]*0.2)-(Tabla1[[#This Row],[Vaciación % PAX Recorrido Medio]]*0.1)-(Tabla1[[#This Row],[Variación % Ocupación PAX]]*0.5)+(Tabla1[[#This Row],[Variación % RA]]*0.1)+(Tabla1[[#This Row],[Variación % Velocidad Comercial TE]]*0.1)</f>
        <v>3.1838373968078655E-2</v>
      </c>
      <c r="BK33" s="85"/>
      <c r="BL33" s="10"/>
      <c r="BN33" s="47"/>
      <c r="BO33" s="81">
        <v>27.29</v>
      </c>
      <c r="BP33" s="75">
        <v>25.677</v>
      </c>
      <c r="BQ33" s="75">
        <f>+Tabla1[[#This Row],[Km. Línea (entre cabeceras) en Servicio]]*2</f>
        <v>51.353999999999999</v>
      </c>
      <c r="BR33" s="35">
        <v>23</v>
      </c>
      <c r="BS33" s="35">
        <v>480</v>
      </c>
      <c r="BT33" s="71">
        <f>+Tabla1[[#This Row],[Recaudación Vta. Boletos $]]/Tabla1[[#This Row],[Km. Línea (entre cabeceras) en Servicio]]</f>
        <v>0</v>
      </c>
      <c r="BU33" s="72">
        <f>+Tabla1[[#This Row],[Recaudación/Km. Línea (PESOS)]]/CP33</f>
        <v>0</v>
      </c>
      <c r="BV33" s="71">
        <f>+Tabla1[[#This Row],[Recaudación Vta. Boletos $]]/Tabla1[[#This Row],[Trenes Corridos (TC)]]</f>
        <v>0</v>
      </c>
      <c r="BW33" s="72">
        <f>+Tabla1[[#This Row],[Recaudación/Trenes Corridos (PESOS)]]/CP33</f>
        <v>0</v>
      </c>
      <c r="BX33" s="71">
        <f>+Tabla1[[#This Row],[Recaudación Vta. Boletos $]]/Tabla1[[#This Row],[Coches Kilómetro (CK) (5+6+7)]]</f>
        <v>0</v>
      </c>
      <c r="BY33" s="72">
        <f>+Tabla1[[#This Row],[Recaudación/Coche Kilómetro (PESOS)]]/CP33</f>
        <v>0</v>
      </c>
      <c r="BZ33" s="73">
        <f>+Tabla1[[#This Row],[Recaudación Vta. Boletos $]]/Tabla1[[#This Row],[PAX Kilómetro]]</f>
        <v>0</v>
      </c>
      <c r="CA33" s="74">
        <f>+Tabla1[[#This Row],[Recaudación/Pasajeros Kilómetro (PESOS)]]/CP33</f>
        <v>0</v>
      </c>
      <c r="CB33" s="71">
        <f>+Tabla1[[#This Row],[Recaudación Vta. Boletos $]]/Tabla1[[#This Row],[Personal]]</f>
        <v>0</v>
      </c>
      <c r="CC33" s="72">
        <f>+Tabla1[[#This Row],[Recaudación/Personal (PESOS)]]/CP33</f>
        <v>0</v>
      </c>
      <c r="CD33" s="35">
        <f>+Tabla1[[#This Row],[Pasajeros Pagos (PAX)]]/Tabla1[[#This Row],[Personal]]</f>
        <v>4288.2937499999998</v>
      </c>
      <c r="CE33" s="75">
        <f>+Tabla1[[#This Row],[Trenes Corridos (TC)]]/Tabla1[[#This Row],[Personal]]</f>
        <v>11.789583333333333</v>
      </c>
      <c r="CF33" s="35">
        <f>+Tabla1[[#This Row],[Pasajeros Pagos (PAX)]]/Tabla1[[#This Row],[Km. Línea (entre cabeceras) en Servicio]]</f>
        <v>80164.388363126534</v>
      </c>
      <c r="CG33" s="35">
        <f>+Tabla1[[#This Row],[Pasajeros Pagos (PAX)]]/Tabla1[[#This Row],[Cantidad de Estaciones en Servicio]]</f>
        <v>89494.826086956527</v>
      </c>
      <c r="CH33" s="35">
        <f>+Tabla1[[#This Row],[PAX Kilómetro]]/Tabla1[[#This Row],[Km. Línea (entre cabeceras) en Servicio]]</f>
        <v>1386843.9186820893</v>
      </c>
      <c r="CI33" s="35">
        <f>+Tabla1[[#This Row],[Coches Kilómetro (CK) (5+6+7)]]/Tabla1[[#This Row],[Km. Línea (entre cabeceras) en Servicio]]</f>
        <v>33954</v>
      </c>
      <c r="CJ33" s="35">
        <f>+[1]!Urq_InfraMR[[#This Row],[Total Coches Eléctricos]]</f>
        <v>128</v>
      </c>
      <c r="CK33" s="35">
        <f>+Tabla1[[#This Row],[Pasajeros Pagos (PAX)]]/Tabla1[[#This Row],[Coches en Servicio]]</f>
        <v>16081.1015625</v>
      </c>
      <c r="CM33" s="12">
        <f>+Tabla1[[#This Row],[PAX x Tren]]</f>
        <v>363.73581904930199</v>
      </c>
      <c r="CN33" s="11">
        <v>0.95284109086761248</v>
      </c>
      <c r="CP33" s="10">
        <v>0.99839999999999995</v>
      </c>
      <c r="CQ33" s="68">
        <v>671.9922434666953</v>
      </c>
      <c r="EA33" s="2">
        <v>1995</v>
      </c>
      <c r="EB33" s="2" t="s">
        <v>4</v>
      </c>
    </row>
    <row r="34" spans="1:132" ht="12.75" customHeight="1" x14ac:dyDescent="0.2">
      <c r="A34" s="132" t="s">
        <v>197</v>
      </c>
      <c r="B34" s="2" t="s">
        <v>11</v>
      </c>
      <c r="C34" s="95">
        <v>34943</v>
      </c>
      <c r="D34" s="4" t="s">
        <v>240</v>
      </c>
      <c r="E34" s="4" t="s">
        <v>237</v>
      </c>
      <c r="F34" s="4" t="s">
        <v>238</v>
      </c>
      <c r="G34" s="4" t="s">
        <v>239</v>
      </c>
      <c r="J34" s="6">
        <f>+Tabla1[[#This Row],[Trenes Corridos (TC)]]*Tabla1[[#This Row],[Km. Línea (entre cabeceras) en Servicio]]</f>
        <v>140042.35800000001</v>
      </c>
      <c r="K34" s="7">
        <f>+Tabla1[[#This Row],[TK Remolcados (1)]]+Tabla1[[#This Row],[TK Coche Motor (2)]]+Tabla1[[#This Row],[TK Eléctricos (3)]]</f>
        <v>140042.35800000001</v>
      </c>
      <c r="L34" s="15">
        <f>Tabla1[[#This Row],[Trenes Kilómetro (TK) (1+2+3)]]/K22-1</f>
        <v>3.1586911291848097E-2</v>
      </c>
      <c r="M34" s="6"/>
      <c r="N34" s="6"/>
      <c r="O34" s="6"/>
      <c r="P34" s="6">
        <f>Tabla1[[#This Row],[TK Eléctricos (3)]]*Tabla1[[#This Row],[Form. Media Trenes Eléctricos]]</f>
        <v>840254.14800000004</v>
      </c>
      <c r="Q34" s="7">
        <f>+Tabla1[[#This Row],[CK Eléctricos (7)]]+Tabla1[[#This Row],[CK Coche Motor (6)]]+Tabla1[[#This Row],[CK Remolcados (5)]]</f>
        <v>840254.14800000004</v>
      </c>
      <c r="R34" s="15">
        <f>Tabla1[[#This Row],[Coches Kilómetro (CK) (5+6+7)]]/Q22-1</f>
        <v>3.1586911291848097E-2</v>
      </c>
      <c r="S34" s="128"/>
      <c r="T34" s="15"/>
      <c r="U34" s="9">
        <v>31.8</v>
      </c>
      <c r="V34" s="15">
        <f>Tabla1[[#This Row],[Velocidad Comercial Trenes Eléctricos]]/U22-1</f>
        <v>9.52380952380949E-3</v>
      </c>
      <c r="W34" s="6"/>
      <c r="X34" s="6"/>
      <c r="Y34" s="9">
        <v>6</v>
      </c>
      <c r="AB34" s="6">
        <f>Tabla1[[#This Row],[Asientos Prom. x C. Eléctricos]]*Tabla1[[#This Row],[Trenes Corridos (TC)]]*Tabla1[[#This Row],[Form. Media Trenes Eléctricos]]</f>
        <v>1538028</v>
      </c>
      <c r="AE34" s="6">
        <v>47</v>
      </c>
      <c r="AF34" s="6">
        <v>5546</v>
      </c>
      <c r="AG34" s="6">
        <f>+Tabla1[[#This Row],[Trenes Programados]]-Tabla1[[#This Row],[Trenes Corridos (TC)]]</f>
        <v>92</v>
      </c>
      <c r="AH34" s="7">
        <v>5454</v>
      </c>
      <c r="AI34" s="15">
        <f>Tabla1[[#This Row],[Trenes Corridos (TC)]]/AH22-1</f>
        <v>3.1586911291847874E-2</v>
      </c>
      <c r="AJ34" s="6">
        <v>5270</v>
      </c>
      <c r="AK34" s="6">
        <f>+Tabla1[[#This Row],[Trenes Corridos (TC)]]-Tabla1[[#This Row],[Trenes Puntuales]]</f>
        <v>184</v>
      </c>
      <c r="AL34" s="92">
        <f>+Tabla1[[#This Row],[Trenes Puntuales]]/Tabla1[[#This Row],[Trenes Programados]]</f>
        <v>0.95023440317345831</v>
      </c>
      <c r="AM34" s="92">
        <v>0.95</v>
      </c>
      <c r="AN34" s="92">
        <f>+IF(Tabla1[[#This Row],[Regularidad Absoluta]]&gt;=Tabla1[[#This Row],[RA 95%]],Tabla1[[#This Row],[Regularidad Absoluta]],"")</f>
        <v>0.95023440317345831</v>
      </c>
      <c r="AO34" s="92">
        <f>+Tabla1[[#This Row],[Trenes Puntuales]]/Tabla1[[#This Row],[Trenes Corridos (TC)]]</f>
        <v>0.96626329299596625</v>
      </c>
      <c r="AP34" s="92">
        <f>+Tabla1[[#This Row],[Trenes Corridos (TC)]]/Tabla1[[#This Row],[Trenes Programados]]</f>
        <v>0.98341146772448607</v>
      </c>
      <c r="AQ34" s="92">
        <f>Tabla1[[#This Row],[Regularidad Relativa]]/AO22-1</f>
        <v>-2.4138676204455867E-2</v>
      </c>
      <c r="AR34" s="7">
        <v>2020096</v>
      </c>
      <c r="AS34" s="15">
        <f>+Tabla1[[#This Row],[Pasajeros Pagos (PAX)]]/AR22-1</f>
        <v>-2.0566163429678541E-2</v>
      </c>
      <c r="AT34" s="6">
        <f>+Tabla1[[#This Row],[Pasajeros Pagos (PAX)]]/Tabla1[[#This Row],[Indice Dia Habil]]</f>
        <v>76201.282534892482</v>
      </c>
      <c r="AU34" s="15">
        <f>+Tabla1[[#This Row],[PAX Día Habil]]/AT22-1</f>
        <v>-9.8518740066159127E-3</v>
      </c>
      <c r="AV34" s="6">
        <f>+Tabla1[[#This Row],[Pasajeros Pagos (PAX)]]/Tabla1[[#This Row],[Trenes Corridos (TC)]]</f>
        <v>370.38797213054642</v>
      </c>
      <c r="AW34" s="6">
        <f>+Tabla1[[#This Row],[PAX x Tren]]/Tabla1[[#This Row],[Form. Media Trenes Eléctricos]]</f>
        <v>61.731328688424405</v>
      </c>
      <c r="AX34" s="15">
        <f>+Tabla1[[#This Row],[PAX x Coche]]/AW22-1</f>
        <v>-5.0556161725835991E-2</v>
      </c>
      <c r="AY34" s="6">
        <v>149</v>
      </c>
      <c r="AZ34" s="9">
        <f>+Tabla1[[#This Row],[PAX Kilómetro]]/Tabla1[[#This Row],[Coches Kilómetro (CK) (5+6+7)]]</f>
        <v>41.591774206867711</v>
      </c>
      <c r="BA34" s="15">
        <f>+Tabla1[[#This Row],[Ocupación Media (PaxKm/CocheKm)]]/AZ22-1</f>
        <v>-5.0556161725836213E-2</v>
      </c>
      <c r="BB34" s="15">
        <f>+Tabla1[[#This Row],[Ocupación Media (PaxKm/CocheKm)]]/Tabla1[[#This Row],[Capacidad x Coche (4xm2)]]</f>
        <v>0.27913942420716586</v>
      </c>
      <c r="BC34" s="15">
        <f>+Tabla1[[#This Row],[% de Ocupación Media PAX]]/BB22-1</f>
        <v>-5.0556161725836102E-2</v>
      </c>
      <c r="BD34" s="35">
        <f>+Tabla1[[#This Row],[Pasajeros Pagos (PAX)]]*Tabla1[[#This Row],[PAX Recorrido Medio]]</f>
        <v>34947660.800000004</v>
      </c>
      <c r="BE34" s="36">
        <v>17.3</v>
      </c>
      <c r="BF34" s="34">
        <f>+Tabla1[[#This Row],[PAX Recorrido Medio]]/BE22-1</f>
        <v>0</v>
      </c>
      <c r="BG34" s="35">
        <f>+Tabla1[[#This Row],[Pasajeros Pagos (PAX)]]*CN34</f>
        <v>1891968.0771183702</v>
      </c>
      <c r="BH34" s="124">
        <f t="shared" si="2"/>
        <v>0.19999968318324812</v>
      </c>
      <c r="BI34" s="89">
        <f t="shared" si="1"/>
        <v>2525119.0000000005</v>
      </c>
      <c r="BJ34" s="34">
        <f>+(Tabla1[[#This Row],[Variación % TC]]*0.2)-(Tabla1[[#This Row],[Vaciación % PAX Recorrido Medio]]*0.1)-(Tabla1[[#This Row],[Variación % Ocupación PAX]]*0.5)+(Tabla1[[#This Row],[Variación % RA]]*0.1)+(Tabla1[[#This Row],[Variación % Velocidad Comercial TE]]*0.1)</f>
        <v>3.0133976453222983E-2</v>
      </c>
      <c r="BK34" s="85"/>
      <c r="BL34" s="10"/>
      <c r="BN34" s="47"/>
      <c r="BO34" s="81">
        <v>26.51</v>
      </c>
      <c r="BP34" s="75">
        <v>25.677</v>
      </c>
      <c r="BQ34" s="75">
        <f>+Tabla1[[#This Row],[Km. Línea (entre cabeceras) en Servicio]]*2</f>
        <v>51.353999999999999</v>
      </c>
      <c r="BR34" s="35">
        <v>23</v>
      </c>
      <c r="BS34" s="35">
        <v>480</v>
      </c>
      <c r="BT34" s="71">
        <f>+Tabla1[[#This Row],[Recaudación Vta. Boletos $]]/Tabla1[[#This Row],[Km. Línea (entre cabeceras) en Servicio]]</f>
        <v>0</v>
      </c>
      <c r="BU34" s="72">
        <f>+Tabla1[[#This Row],[Recaudación/Km. Línea (PESOS)]]/CP34</f>
        <v>0</v>
      </c>
      <c r="BV34" s="71">
        <f>+Tabla1[[#This Row],[Recaudación Vta. Boletos $]]/Tabla1[[#This Row],[Trenes Corridos (TC)]]</f>
        <v>0</v>
      </c>
      <c r="BW34" s="72">
        <f>+Tabla1[[#This Row],[Recaudación/Trenes Corridos (PESOS)]]/CP34</f>
        <v>0</v>
      </c>
      <c r="BX34" s="71">
        <f>+Tabla1[[#This Row],[Recaudación Vta. Boletos $]]/Tabla1[[#This Row],[Coches Kilómetro (CK) (5+6+7)]]</f>
        <v>0</v>
      </c>
      <c r="BY34" s="72">
        <f>+Tabla1[[#This Row],[Recaudación/Coche Kilómetro (PESOS)]]/CP34</f>
        <v>0</v>
      </c>
      <c r="BZ34" s="73">
        <f>+Tabla1[[#This Row],[Recaudación Vta. Boletos $]]/Tabla1[[#This Row],[PAX Kilómetro]]</f>
        <v>0</v>
      </c>
      <c r="CA34" s="74">
        <f>+Tabla1[[#This Row],[Recaudación/Pasajeros Kilómetro (PESOS)]]/CP34</f>
        <v>0</v>
      </c>
      <c r="CB34" s="71">
        <f>+Tabla1[[#This Row],[Recaudación Vta. Boletos $]]/Tabla1[[#This Row],[Personal]]</f>
        <v>0</v>
      </c>
      <c r="CC34" s="72">
        <f>+Tabla1[[#This Row],[Recaudación/Personal (PESOS)]]/CP34</f>
        <v>0</v>
      </c>
      <c r="CD34" s="35">
        <f>+Tabla1[[#This Row],[Pasajeros Pagos (PAX)]]/Tabla1[[#This Row],[Personal]]</f>
        <v>4208.5333333333338</v>
      </c>
      <c r="CE34" s="75">
        <f>+Tabla1[[#This Row],[Trenes Corridos (TC)]]/Tabla1[[#This Row],[Personal]]</f>
        <v>11.362500000000001</v>
      </c>
      <c r="CF34" s="35">
        <f>+Tabla1[[#This Row],[Pasajeros Pagos (PAX)]]/Tabla1[[#This Row],[Km. Línea (entre cabeceras) en Servicio]]</f>
        <v>78673.365268528258</v>
      </c>
      <c r="CG34" s="35">
        <f>+Tabla1[[#This Row],[Pasajeros Pagos (PAX)]]/Tabla1[[#This Row],[Cantidad de Estaciones en Servicio]]</f>
        <v>87830.260869565216</v>
      </c>
      <c r="CH34" s="35">
        <f>+Tabla1[[#This Row],[PAX Kilómetro]]/Tabla1[[#This Row],[Km. Línea (entre cabeceras) en Servicio]]</f>
        <v>1361049.219145539</v>
      </c>
      <c r="CI34" s="35">
        <f>+Tabla1[[#This Row],[Coches Kilómetro (CK) (5+6+7)]]/Tabla1[[#This Row],[Km. Línea (entre cabeceras) en Servicio]]</f>
        <v>32724.000000000004</v>
      </c>
      <c r="CJ34" s="35">
        <f>+[1]!Urq_InfraMR[[#This Row],[Total Coches Eléctricos]]</f>
        <v>128</v>
      </c>
      <c r="CK34" s="35">
        <f>+Tabla1[[#This Row],[Pasajeros Pagos (PAX)]]/Tabla1[[#This Row],[Coches en Servicio]]</f>
        <v>15782</v>
      </c>
      <c r="CM34" s="12">
        <f>+Tabla1[[#This Row],[PAX x Tren]]</f>
        <v>370.38797213054642</v>
      </c>
      <c r="CN34" s="11">
        <v>0.93657334954297722</v>
      </c>
      <c r="CP34" s="10">
        <v>0.99890000000000001</v>
      </c>
      <c r="CQ34" s="68">
        <v>671.68506509010854</v>
      </c>
      <c r="EA34" s="2">
        <v>1995</v>
      </c>
      <c r="EB34" s="2" t="s">
        <v>11</v>
      </c>
    </row>
    <row r="35" spans="1:132" ht="12.75" customHeight="1" x14ac:dyDescent="0.2">
      <c r="A35" s="132" t="s">
        <v>197</v>
      </c>
      <c r="B35" s="2" t="s">
        <v>5</v>
      </c>
      <c r="C35" s="95">
        <v>34973</v>
      </c>
      <c r="D35" s="4" t="s">
        <v>240</v>
      </c>
      <c r="E35" s="4" t="s">
        <v>237</v>
      </c>
      <c r="F35" s="4" t="s">
        <v>238</v>
      </c>
      <c r="G35" s="4" t="s">
        <v>239</v>
      </c>
      <c r="J35" s="6">
        <f>+Tabla1[[#This Row],[Trenes Corridos (TC)]]*Tabla1[[#This Row],[Km. Línea (entre cabeceras) en Servicio]]</f>
        <v>142558.704</v>
      </c>
      <c r="K35" s="7">
        <f>+Tabla1[[#This Row],[TK Remolcados (1)]]+Tabla1[[#This Row],[TK Coche Motor (2)]]+Tabla1[[#This Row],[TK Eléctricos (3)]]</f>
        <v>142558.704</v>
      </c>
      <c r="L35" s="15">
        <f>Tabla1[[#This Row],[Trenes Kilómetro (TK) (1+2+3)]]/K23-1</f>
        <v>6.6052227342549896E-2</v>
      </c>
      <c r="M35" s="6"/>
      <c r="N35" s="6"/>
      <c r="O35" s="6"/>
      <c r="P35" s="6">
        <f>Tabla1[[#This Row],[TK Eléctricos (3)]]*Tabla1[[#This Row],[Form. Media Trenes Eléctricos]]</f>
        <v>855352.22399999993</v>
      </c>
      <c r="Q35" s="7">
        <f>+Tabla1[[#This Row],[CK Eléctricos (7)]]+Tabla1[[#This Row],[CK Coche Motor (6)]]+Tabla1[[#This Row],[CK Remolcados (5)]]</f>
        <v>855352.22399999993</v>
      </c>
      <c r="R35" s="15">
        <f>Tabla1[[#This Row],[Coches Kilómetro (CK) (5+6+7)]]/Q23-1</f>
        <v>6.6052227342549896E-2</v>
      </c>
      <c r="S35" s="128"/>
      <c r="T35" s="15"/>
      <c r="U35" s="9">
        <v>31.6</v>
      </c>
      <c r="V35" s="15">
        <f>Tabla1[[#This Row],[Velocidad Comercial Trenes Eléctricos]]/U23-1</f>
        <v>3.1746031746031633E-3</v>
      </c>
      <c r="W35" s="6"/>
      <c r="X35" s="6"/>
      <c r="Y35" s="9">
        <v>6</v>
      </c>
      <c r="AB35" s="6">
        <f>Tabla1[[#This Row],[Asientos Prom. x C. Eléctricos]]*Tabla1[[#This Row],[Trenes Corridos (TC)]]*Tabla1[[#This Row],[Form. Media Trenes Eléctricos]]</f>
        <v>1565664</v>
      </c>
      <c r="AE35" s="6">
        <v>47</v>
      </c>
      <c r="AF35" s="6">
        <v>5568</v>
      </c>
      <c r="AG35" s="6">
        <f>+Tabla1[[#This Row],[Trenes Programados]]-Tabla1[[#This Row],[Trenes Corridos (TC)]]</f>
        <v>16</v>
      </c>
      <c r="AH35" s="7">
        <v>5552</v>
      </c>
      <c r="AI35" s="15">
        <f>Tabla1[[#This Row],[Trenes Corridos (TC)]]/AH23-1</f>
        <v>6.6052227342549896E-2</v>
      </c>
      <c r="AJ35" s="6">
        <v>5376</v>
      </c>
      <c r="AK35" s="6">
        <f>+Tabla1[[#This Row],[Trenes Corridos (TC)]]-Tabla1[[#This Row],[Trenes Puntuales]]</f>
        <v>176</v>
      </c>
      <c r="AL35" s="92">
        <f>+Tabla1[[#This Row],[Trenes Puntuales]]/Tabla1[[#This Row],[Trenes Programados]]</f>
        <v>0.96551724137931039</v>
      </c>
      <c r="AM35" s="92">
        <v>0.95</v>
      </c>
      <c r="AN35" s="92">
        <f>+IF(Tabla1[[#This Row],[Regularidad Absoluta]]&gt;=Tabla1[[#This Row],[RA 95%]],Tabla1[[#This Row],[Regularidad Absoluta]],"")</f>
        <v>0.96551724137931039</v>
      </c>
      <c r="AO35" s="92">
        <f>+Tabla1[[#This Row],[Trenes Puntuales]]/Tabla1[[#This Row],[Trenes Corridos (TC)]]</f>
        <v>0.96829971181556196</v>
      </c>
      <c r="AP35" s="92">
        <f>+Tabla1[[#This Row],[Trenes Corridos (TC)]]/Tabla1[[#This Row],[Trenes Programados]]</f>
        <v>0.99712643678160917</v>
      </c>
      <c r="AQ35" s="92">
        <f>Tabla1[[#This Row],[Regularidad Relativa]]/AO23-1</f>
        <v>-1.67859428474465E-2</v>
      </c>
      <c r="AR35" s="7">
        <v>2056987</v>
      </c>
      <c r="AS35" s="15">
        <f>+Tabla1[[#This Row],[Pasajeros Pagos (PAX)]]/AR23-1</f>
        <v>1.5724823246962449E-2</v>
      </c>
      <c r="AT35" s="6">
        <f>+Tabla1[[#This Row],[Pasajeros Pagos (PAX)]]/Tabla1[[#This Row],[Indice Dia Habil]]</f>
        <v>76810.567587752055</v>
      </c>
      <c r="AU35" s="15">
        <f>+Tabla1[[#This Row],[PAX Día Habil]]/AT23-1</f>
        <v>2.4069089905451424E-2</v>
      </c>
      <c r="AV35" s="6">
        <f>+Tabla1[[#This Row],[Pasajeros Pagos (PAX)]]/Tabla1[[#This Row],[Trenes Corridos (TC)]]</f>
        <v>370.49477665706053</v>
      </c>
      <c r="AW35" s="6">
        <f>+Tabla1[[#This Row],[PAX x Tren]]/Tabla1[[#This Row],[Form. Media Trenes Eléctricos]]</f>
        <v>61.749129442843419</v>
      </c>
      <c r="AX35" s="15">
        <f>+Tabla1[[#This Row],[PAX x Coche]]/AW23-1</f>
        <v>-4.7209135542114589E-2</v>
      </c>
      <c r="AY35" s="6">
        <v>149</v>
      </c>
      <c r="AZ35" s="9">
        <f>+Tabla1[[#This Row],[PAX Kilómetro]]/Tabla1[[#This Row],[Coches Kilómetro (CK) (5+6+7)]]</f>
        <v>41.603767549214915</v>
      </c>
      <c r="BA35" s="15">
        <f>+Tabla1[[#This Row],[Ocupación Media (PaxKm/CocheKm)]]/AZ23-1</f>
        <v>-4.7209135542114367E-2</v>
      </c>
      <c r="BB35" s="15">
        <f>+Tabla1[[#This Row],[Ocupación Media (PaxKm/CocheKm)]]/Tabla1[[#This Row],[Capacidad x Coche (4xm2)]]</f>
        <v>0.27921991643768401</v>
      </c>
      <c r="BC35" s="15">
        <f>+Tabla1[[#This Row],[% de Ocupación Media PAX]]/BB23-1</f>
        <v>-4.7209135542114478E-2</v>
      </c>
      <c r="BD35" s="35">
        <f>+Tabla1[[#This Row],[Pasajeros Pagos (PAX)]]*Tabla1[[#This Row],[PAX Recorrido Medio]]</f>
        <v>35585875.100000001</v>
      </c>
      <c r="BE35" s="36">
        <v>17.3</v>
      </c>
      <c r="BF35" s="34">
        <f>+Tabla1[[#This Row],[PAX Recorrido Medio]]/BE23-1</f>
        <v>0</v>
      </c>
      <c r="BG35" s="35">
        <f>+Tabla1[[#This Row],[Pasajeros Pagos (PAX)]]*CN35</f>
        <v>1906396.3713148541</v>
      </c>
      <c r="BH35" s="124">
        <f t="shared" si="2"/>
        <v>0.19999968886519515</v>
      </c>
      <c r="BI35" s="89">
        <f t="shared" si="1"/>
        <v>2571232.75</v>
      </c>
      <c r="BJ35" s="34">
        <f>+(Tabla1[[#This Row],[Variación % TC]]*0.2)-(Tabla1[[#This Row],[Vaciación % PAX Recorrido Medio]]*0.1)-(Tabla1[[#This Row],[Variación % Ocupación PAX]]*0.5)+(Tabla1[[#This Row],[Variación % RA]]*0.1)+(Tabla1[[#This Row],[Variación % Velocidad Comercial TE]]*0.1)</f>
        <v>3.5453879272282884E-2</v>
      </c>
      <c r="BK35" s="85"/>
      <c r="BL35" s="10"/>
      <c r="BN35" s="47"/>
      <c r="BO35" s="81">
        <v>26.78</v>
      </c>
      <c r="BP35" s="75">
        <v>25.677</v>
      </c>
      <c r="BQ35" s="75">
        <f>+Tabla1[[#This Row],[Km. Línea (entre cabeceras) en Servicio]]*2</f>
        <v>51.353999999999999</v>
      </c>
      <c r="BR35" s="35">
        <v>23</v>
      </c>
      <c r="BS35" s="35">
        <v>480</v>
      </c>
      <c r="BT35" s="71">
        <f>+Tabla1[[#This Row],[Recaudación Vta. Boletos $]]/Tabla1[[#This Row],[Km. Línea (entre cabeceras) en Servicio]]</f>
        <v>0</v>
      </c>
      <c r="BU35" s="72">
        <f>+Tabla1[[#This Row],[Recaudación/Km. Línea (PESOS)]]/CP35</f>
        <v>0</v>
      </c>
      <c r="BV35" s="71">
        <f>+Tabla1[[#This Row],[Recaudación Vta. Boletos $]]/Tabla1[[#This Row],[Trenes Corridos (TC)]]</f>
        <v>0</v>
      </c>
      <c r="BW35" s="72">
        <f>+Tabla1[[#This Row],[Recaudación/Trenes Corridos (PESOS)]]/CP35</f>
        <v>0</v>
      </c>
      <c r="BX35" s="71">
        <f>+Tabla1[[#This Row],[Recaudación Vta. Boletos $]]/Tabla1[[#This Row],[Coches Kilómetro (CK) (5+6+7)]]</f>
        <v>0</v>
      </c>
      <c r="BY35" s="72">
        <f>+Tabla1[[#This Row],[Recaudación/Coche Kilómetro (PESOS)]]/CP35</f>
        <v>0</v>
      </c>
      <c r="BZ35" s="73">
        <f>+Tabla1[[#This Row],[Recaudación Vta. Boletos $]]/Tabla1[[#This Row],[PAX Kilómetro]]</f>
        <v>0</v>
      </c>
      <c r="CA35" s="74">
        <f>+Tabla1[[#This Row],[Recaudación/Pasajeros Kilómetro (PESOS)]]/CP35</f>
        <v>0</v>
      </c>
      <c r="CB35" s="71">
        <f>+Tabla1[[#This Row],[Recaudación Vta. Boletos $]]/Tabla1[[#This Row],[Personal]]</f>
        <v>0</v>
      </c>
      <c r="CC35" s="72">
        <f>+Tabla1[[#This Row],[Recaudación/Personal (PESOS)]]/CP35</f>
        <v>0</v>
      </c>
      <c r="CD35" s="35">
        <f>+Tabla1[[#This Row],[Pasajeros Pagos (PAX)]]/Tabla1[[#This Row],[Personal]]</f>
        <v>4285.3895833333336</v>
      </c>
      <c r="CE35" s="75">
        <f>+Tabla1[[#This Row],[Trenes Corridos (TC)]]/Tabla1[[#This Row],[Personal]]</f>
        <v>11.566666666666666</v>
      </c>
      <c r="CF35" s="35">
        <f>+Tabla1[[#This Row],[Pasajeros Pagos (PAX)]]/Tabla1[[#This Row],[Km. Línea (entre cabeceras) en Servicio]]</f>
        <v>80110.098531759941</v>
      </c>
      <c r="CG35" s="35">
        <f>+Tabla1[[#This Row],[Pasajeros Pagos (PAX)]]/Tabla1[[#This Row],[Cantidad de Estaciones en Servicio]]</f>
        <v>89434.217391304352</v>
      </c>
      <c r="CH35" s="35">
        <f>+Tabla1[[#This Row],[PAX Kilómetro]]/Tabla1[[#This Row],[Km. Línea (entre cabeceras) en Servicio]]</f>
        <v>1385904.7045994471</v>
      </c>
      <c r="CI35" s="35">
        <f>+Tabla1[[#This Row],[Coches Kilómetro (CK) (5+6+7)]]/Tabla1[[#This Row],[Km. Línea (entre cabeceras) en Servicio]]</f>
        <v>33312</v>
      </c>
      <c r="CJ35" s="35">
        <f>+[1]!Urq_InfraMR[[#This Row],[Total Coches Eléctricos]]</f>
        <v>128</v>
      </c>
      <c r="CK35" s="35">
        <f>+Tabla1[[#This Row],[Pasajeros Pagos (PAX)]]/Tabla1[[#This Row],[Coches en Servicio]]</f>
        <v>16070.2109375</v>
      </c>
      <c r="CM35" s="12">
        <f>+Tabla1[[#This Row],[PAX x Tren]]</f>
        <v>370.49477665706053</v>
      </c>
      <c r="CN35" s="11">
        <v>0.92679067554381922</v>
      </c>
      <c r="CP35" s="10">
        <v>1.0003</v>
      </c>
      <c r="CQ35" s="68">
        <v>671.37788671352178</v>
      </c>
      <c r="EA35" s="2">
        <v>1995</v>
      </c>
      <c r="EB35" s="2" t="s">
        <v>5</v>
      </c>
    </row>
    <row r="36" spans="1:132" ht="12.75" customHeight="1" x14ac:dyDescent="0.2">
      <c r="A36" s="132" t="s">
        <v>197</v>
      </c>
      <c r="B36" s="2" t="s">
        <v>6</v>
      </c>
      <c r="C36" s="95">
        <v>35004</v>
      </c>
      <c r="D36" s="4" t="s">
        <v>240</v>
      </c>
      <c r="E36" s="4" t="s">
        <v>237</v>
      </c>
      <c r="F36" s="4" t="s">
        <v>238</v>
      </c>
      <c r="G36" s="4" t="s">
        <v>239</v>
      </c>
      <c r="J36" s="6">
        <f>+Tabla1[[#This Row],[Trenes Corridos (TC)]]*Tabla1[[#This Row],[Km. Línea (entre cabeceras) en Servicio]]</f>
        <v>141351.88500000001</v>
      </c>
      <c r="K36" s="7">
        <f>+Tabla1[[#This Row],[TK Remolcados (1)]]+Tabla1[[#This Row],[TK Coche Motor (2)]]+Tabla1[[#This Row],[TK Eléctricos (3)]]</f>
        <v>141351.88500000001</v>
      </c>
      <c r="L36" s="15">
        <f>Tabla1[[#This Row],[Trenes Kilómetro (TK) (1+2+3)]]/K24-1</f>
        <v>4.6577946768060929E-2</v>
      </c>
      <c r="M36" s="6"/>
      <c r="N36" s="6"/>
      <c r="O36" s="6"/>
      <c r="P36" s="6">
        <f>Tabla1[[#This Row],[TK Eléctricos (3)]]*Tabla1[[#This Row],[Form. Media Trenes Eléctricos]]</f>
        <v>848111.31</v>
      </c>
      <c r="Q36" s="7">
        <f>+Tabla1[[#This Row],[CK Eléctricos (7)]]+Tabla1[[#This Row],[CK Coche Motor (6)]]+Tabla1[[#This Row],[CK Remolcados (5)]]</f>
        <v>848111.31</v>
      </c>
      <c r="R36" s="15">
        <f>Tabla1[[#This Row],[Coches Kilómetro (CK) (5+6+7)]]/Q24-1</f>
        <v>4.6577946768061151E-2</v>
      </c>
      <c r="S36" s="128"/>
      <c r="T36" s="15"/>
      <c r="U36" s="9">
        <v>31.62</v>
      </c>
      <c r="V36" s="15">
        <f>Tabla1[[#This Row],[Velocidad Comercial Trenes Eléctricos]]/U24-1</f>
        <v>3.8095238095239292E-3</v>
      </c>
      <c r="W36" s="6"/>
      <c r="X36" s="6"/>
      <c r="Y36" s="9">
        <v>6</v>
      </c>
      <c r="AB36" s="6">
        <f>Tabla1[[#This Row],[Asientos Prom. x C. Eléctricos]]*Tabla1[[#This Row],[Trenes Corridos (TC)]]*Tabla1[[#This Row],[Form. Media Trenes Eléctricos]]</f>
        <v>1552410</v>
      </c>
      <c r="AE36" s="6">
        <v>47</v>
      </c>
      <c r="AF36" s="6">
        <v>5616</v>
      </c>
      <c r="AG36" s="6">
        <f>+Tabla1[[#This Row],[Trenes Programados]]-Tabla1[[#This Row],[Trenes Corridos (TC)]]</f>
        <v>111</v>
      </c>
      <c r="AH36" s="7">
        <v>5505</v>
      </c>
      <c r="AI36" s="15">
        <f>Tabla1[[#This Row],[Trenes Corridos (TC)]]/AH24-1</f>
        <v>4.6577946768060929E-2</v>
      </c>
      <c r="AJ36" s="6">
        <v>5320</v>
      </c>
      <c r="AK36" s="6">
        <f>+Tabla1[[#This Row],[Trenes Corridos (TC)]]-Tabla1[[#This Row],[Trenes Puntuales]]</f>
        <v>185</v>
      </c>
      <c r="AL36" s="92">
        <f>+Tabla1[[#This Row],[Trenes Puntuales]]/Tabla1[[#This Row],[Trenes Programados]]</f>
        <v>0.94729344729344733</v>
      </c>
      <c r="AM36" s="92">
        <v>0.95</v>
      </c>
      <c r="AN36" s="92" t="str">
        <f>+IF(Tabla1[[#This Row],[Regularidad Absoluta]]&gt;=Tabla1[[#This Row],[RA 95%]],Tabla1[[#This Row],[Regularidad Absoluta]],"")</f>
        <v/>
      </c>
      <c r="AO36" s="92">
        <f>+Tabla1[[#This Row],[Trenes Puntuales]]/Tabla1[[#This Row],[Trenes Corridos (TC)]]</f>
        <v>0.96639418710263392</v>
      </c>
      <c r="AP36" s="92">
        <f>+Tabla1[[#This Row],[Trenes Corridos (TC)]]/Tabla1[[#This Row],[Trenes Programados]]</f>
        <v>0.98023504273504269</v>
      </c>
      <c r="AQ36" s="92">
        <f>Tabla1[[#This Row],[Regularidad Relativa]]/AO24-1</f>
        <v>-6.0161470160629005E-3</v>
      </c>
      <c r="AR36" s="7">
        <v>2069713</v>
      </c>
      <c r="AS36" s="15">
        <f>+Tabla1[[#This Row],[Pasajeros Pagos (PAX)]]/AR24-1</f>
        <v>7.8054889678689232E-3</v>
      </c>
      <c r="AT36" s="6">
        <f>+Tabla1[[#This Row],[Pasajeros Pagos (PAX)]]/Tabla1[[#This Row],[Indice Dia Habil]]</f>
        <v>77228.09701492537</v>
      </c>
      <c r="AU36" s="15">
        <f>+Tabla1[[#This Row],[PAX Día Habil]]/AT24-1</f>
        <v>7.8054889678689232E-3</v>
      </c>
      <c r="AV36" s="6">
        <f>+Tabla1[[#This Row],[Pasajeros Pagos (PAX)]]/Tabla1[[#This Row],[Trenes Corridos (TC)]]</f>
        <v>375.96966394187103</v>
      </c>
      <c r="AW36" s="6">
        <f>+Tabla1[[#This Row],[PAX x Tren]]/Tabla1[[#This Row],[Form. Media Trenes Eléctricos]]</f>
        <v>62.661610656978503</v>
      </c>
      <c r="AX36" s="15">
        <f>+Tabla1[[#This Row],[PAX x Coche]]/AW24-1</f>
        <v>-3.7046889741872757E-2</v>
      </c>
      <c r="AY36" s="6">
        <v>149</v>
      </c>
      <c r="AZ36" s="9">
        <f>+Tabla1[[#This Row],[PAX Kilómetro]]/Tabla1[[#This Row],[Coches Kilómetro (CK) (5+6+7)]]</f>
        <v>42.218556076088639</v>
      </c>
      <c r="BA36" s="15">
        <f>+Tabla1[[#This Row],[Ocupación Media (PaxKm/CocheKm)]]/AZ24-1</f>
        <v>-3.7046889741872868E-2</v>
      </c>
      <c r="BB36" s="15">
        <f>+Tabla1[[#This Row],[Ocupación Media (PaxKm/CocheKm)]]/Tabla1[[#This Row],[Capacidad x Coche (4xm2)]]</f>
        <v>0.2833460139334808</v>
      </c>
      <c r="BC36" s="15">
        <f>+Tabla1[[#This Row],[% de Ocupación Media PAX]]/BB24-1</f>
        <v>-3.7046889741872868E-2</v>
      </c>
      <c r="BD36" s="35">
        <f>+Tabla1[[#This Row],[Pasajeros Pagos (PAX)]]*Tabla1[[#This Row],[PAX Recorrido Medio]]</f>
        <v>35806034.899999999</v>
      </c>
      <c r="BE36" s="36">
        <v>17.3</v>
      </c>
      <c r="BF36" s="34">
        <f>+Tabla1[[#This Row],[PAX Recorrido Medio]]/BE24-1</f>
        <v>0</v>
      </c>
      <c r="BG36" s="35">
        <f>+Tabla1[[#This Row],[Pasajeros Pagos (PAX)]]*CN36</f>
        <v>1968728.3192100166</v>
      </c>
      <c r="BH36" s="124">
        <f t="shared" si="2"/>
        <v>0.19999969077826374</v>
      </c>
      <c r="BI36" s="89">
        <f t="shared" si="1"/>
        <v>2587140.25</v>
      </c>
      <c r="BJ36" s="34">
        <f>+(Tabla1[[#This Row],[Variación % TC]]*0.2)-(Tabla1[[#This Row],[Vaciación % PAX Recorrido Medio]]*0.1)-(Tabla1[[#This Row],[Variación % Ocupación PAX]]*0.5)+(Tabla1[[#This Row],[Variación % RA]]*0.1)+(Tabla1[[#This Row],[Variación % Velocidad Comercial TE]]*0.1)</f>
        <v>2.7618371903894722E-2</v>
      </c>
      <c r="BK36" s="85"/>
      <c r="BL36" s="10"/>
      <c r="BN36" s="47"/>
      <c r="BO36" s="81">
        <v>26.8</v>
      </c>
      <c r="BP36" s="75">
        <v>25.677</v>
      </c>
      <c r="BQ36" s="75">
        <f>+Tabla1[[#This Row],[Km. Línea (entre cabeceras) en Servicio]]*2</f>
        <v>51.353999999999999</v>
      </c>
      <c r="BR36" s="35">
        <v>23</v>
      </c>
      <c r="BS36" s="35">
        <v>480</v>
      </c>
      <c r="BT36" s="71">
        <f>+Tabla1[[#This Row],[Recaudación Vta. Boletos $]]/Tabla1[[#This Row],[Km. Línea (entre cabeceras) en Servicio]]</f>
        <v>0</v>
      </c>
      <c r="BU36" s="72">
        <f>+Tabla1[[#This Row],[Recaudación/Km. Línea (PESOS)]]/CP36</f>
        <v>0</v>
      </c>
      <c r="BV36" s="71">
        <f>+Tabla1[[#This Row],[Recaudación Vta. Boletos $]]/Tabla1[[#This Row],[Trenes Corridos (TC)]]</f>
        <v>0</v>
      </c>
      <c r="BW36" s="72">
        <f>+Tabla1[[#This Row],[Recaudación/Trenes Corridos (PESOS)]]/CP36</f>
        <v>0</v>
      </c>
      <c r="BX36" s="71">
        <f>+Tabla1[[#This Row],[Recaudación Vta. Boletos $]]/Tabla1[[#This Row],[Coches Kilómetro (CK) (5+6+7)]]</f>
        <v>0</v>
      </c>
      <c r="BY36" s="72">
        <f>+Tabla1[[#This Row],[Recaudación/Coche Kilómetro (PESOS)]]/CP36</f>
        <v>0</v>
      </c>
      <c r="BZ36" s="73">
        <f>+Tabla1[[#This Row],[Recaudación Vta. Boletos $]]/Tabla1[[#This Row],[PAX Kilómetro]]</f>
        <v>0</v>
      </c>
      <c r="CA36" s="74">
        <f>+Tabla1[[#This Row],[Recaudación/Pasajeros Kilómetro (PESOS)]]/CP36</f>
        <v>0</v>
      </c>
      <c r="CB36" s="71">
        <f>+Tabla1[[#This Row],[Recaudación Vta. Boletos $]]/Tabla1[[#This Row],[Personal]]</f>
        <v>0</v>
      </c>
      <c r="CC36" s="72">
        <f>+Tabla1[[#This Row],[Recaudación/Personal (PESOS)]]/CP36</f>
        <v>0</v>
      </c>
      <c r="CD36" s="35">
        <f>+Tabla1[[#This Row],[Pasajeros Pagos (PAX)]]/Tabla1[[#This Row],[Personal]]</f>
        <v>4311.9020833333334</v>
      </c>
      <c r="CE36" s="75">
        <f>+Tabla1[[#This Row],[Trenes Corridos (TC)]]/Tabla1[[#This Row],[Personal]]</f>
        <v>11.46875</v>
      </c>
      <c r="CF36" s="35">
        <f>+Tabla1[[#This Row],[Pasajeros Pagos (PAX)]]/Tabla1[[#This Row],[Km. Línea (entre cabeceras) en Servicio]]</f>
        <v>80605.71717879815</v>
      </c>
      <c r="CG36" s="35">
        <f>+Tabla1[[#This Row],[Pasajeros Pagos (PAX)]]/Tabla1[[#This Row],[Cantidad de Estaciones en Servicio]]</f>
        <v>89987.521739130432</v>
      </c>
      <c r="CH36" s="35">
        <f>+Tabla1[[#This Row],[PAX Kilómetro]]/Tabla1[[#This Row],[Km. Línea (entre cabeceras) en Servicio]]</f>
        <v>1394478.9071932079</v>
      </c>
      <c r="CI36" s="35">
        <f>+Tabla1[[#This Row],[Coches Kilómetro (CK) (5+6+7)]]/Tabla1[[#This Row],[Km. Línea (entre cabeceras) en Servicio]]</f>
        <v>33030</v>
      </c>
      <c r="CJ36" s="35">
        <f>+[1]!Urq_InfraMR[[#This Row],[Total Coches Eléctricos]]</f>
        <v>128</v>
      </c>
      <c r="CK36" s="35">
        <f>+Tabla1[[#This Row],[Pasajeros Pagos (PAX)]]/Tabla1[[#This Row],[Coches en Servicio]]</f>
        <v>16169.6328125</v>
      </c>
      <c r="CM36" s="12">
        <f>+Tabla1[[#This Row],[PAX x Tren]]</f>
        <v>375.96966394187103</v>
      </c>
      <c r="CN36" s="11">
        <v>0.95120836522262586</v>
      </c>
      <c r="CP36" s="10">
        <v>0.99919999999999998</v>
      </c>
      <c r="CQ36" s="68">
        <v>669.15484725291526</v>
      </c>
      <c r="EA36" s="2">
        <v>1995</v>
      </c>
      <c r="EB36" s="2" t="s">
        <v>6</v>
      </c>
    </row>
    <row r="37" spans="1:132" ht="12.75" customHeight="1" x14ac:dyDescent="0.2">
      <c r="A37" s="132" t="s">
        <v>197</v>
      </c>
      <c r="B37" s="2" t="s">
        <v>7</v>
      </c>
      <c r="C37" s="95">
        <v>35034</v>
      </c>
      <c r="D37" s="4" t="s">
        <v>240</v>
      </c>
      <c r="E37" s="4" t="s">
        <v>237</v>
      </c>
      <c r="F37" s="4" t="s">
        <v>238</v>
      </c>
      <c r="G37" s="4" t="s">
        <v>239</v>
      </c>
      <c r="J37" s="6">
        <f>+Tabla1[[#This Row],[Trenes Corridos (TC)]]*Tabla1[[#This Row],[Km. Línea (entre cabeceras) en Servicio]]</f>
        <v>136344.87</v>
      </c>
      <c r="K37" s="7">
        <f>+Tabla1[[#This Row],[TK Remolcados (1)]]+Tabla1[[#This Row],[TK Coche Motor (2)]]+Tabla1[[#This Row],[TK Eléctricos (3)]]</f>
        <v>136344.87</v>
      </c>
      <c r="L37" s="15">
        <f>Tabla1[[#This Row],[Trenes Kilómetro (TK) (1+2+3)]]/K25-1</f>
        <v>-3.9392234102419987E-3</v>
      </c>
      <c r="M37" s="6"/>
      <c r="N37" s="6"/>
      <c r="O37" s="6"/>
      <c r="P37" s="6">
        <f>Tabla1[[#This Row],[TK Eléctricos (3)]]*Tabla1[[#This Row],[Form. Media Trenes Eléctricos]]</f>
        <v>818069.22</v>
      </c>
      <c r="Q37" s="7">
        <f>+Tabla1[[#This Row],[CK Eléctricos (7)]]+Tabla1[[#This Row],[CK Coche Motor (6)]]+Tabla1[[#This Row],[CK Remolcados (5)]]</f>
        <v>818069.22</v>
      </c>
      <c r="R37" s="15">
        <f>Tabla1[[#This Row],[Coches Kilómetro (CK) (5+6+7)]]/Q25-1</f>
        <v>-3.9392234102419987E-3</v>
      </c>
      <c r="S37" s="128"/>
      <c r="T37" s="15"/>
      <c r="U37" s="9">
        <v>31.88</v>
      </c>
      <c r="V37" s="15">
        <f>Tabla1[[#This Row],[Velocidad Comercial Trenes Eléctricos]]/U25-1</f>
        <v>1.2063492063492109E-2</v>
      </c>
      <c r="W37" s="6"/>
      <c r="X37" s="6"/>
      <c r="Y37" s="9">
        <v>6</v>
      </c>
      <c r="AB37" s="6">
        <f>Tabla1[[#This Row],[Asientos Prom. x C. Eléctricos]]*Tabla1[[#This Row],[Trenes Corridos (TC)]]*Tabla1[[#This Row],[Form. Media Trenes Eléctricos]]</f>
        <v>1497420</v>
      </c>
      <c r="AE37" s="6">
        <v>47</v>
      </c>
      <c r="AF37" s="6">
        <v>5367</v>
      </c>
      <c r="AG37" s="6">
        <f>+Tabla1[[#This Row],[Trenes Programados]]-Tabla1[[#This Row],[Trenes Corridos (TC)]]</f>
        <v>57</v>
      </c>
      <c r="AH37" s="7">
        <v>5310</v>
      </c>
      <c r="AI37" s="15">
        <f>Tabla1[[#This Row],[Trenes Corridos (TC)]]/AH25-1</f>
        <v>-3.9392234102419987E-3</v>
      </c>
      <c r="AJ37" s="6">
        <v>5163</v>
      </c>
      <c r="AK37" s="6">
        <f>+Tabla1[[#This Row],[Trenes Corridos (TC)]]-Tabla1[[#This Row],[Trenes Puntuales]]</f>
        <v>147</v>
      </c>
      <c r="AL37" s="92">
        <f>+Tabla1[[#This Row],[Trenes Puntuales]]/Tabla1[[#This Row],[Trenes Programados]]</f>
        <v>0.96198993851313586</v>
      </c>
      <c r="AM37" s="92">
        <v>0.95</v>
      </c>
      <c r="AN37" s="92">
        <f>+IF(Tabla1[[#This Row],[Regularidad Absoluta]]&gt;=Tabla1[[#This Row],[RA 95%]],Tabla1[[#This Row],[Regularidad Absoluta]],"")</f>
        <v>0.96198993851313586</v>
      </c>
      <c r="AO37" s="92">
        <f>+Tabla1[[#This Row],[Trenes Puntuales]]/Tabla1[[#This Row],[Trenes Corridos (TC)]]</f>
        <v>0.97231638418079092</v>
      </c>
      <c r="AP37" s="92">
        <f>+Tabla1[[#This Row],[Trenes Corridos (TC)]]/Tabla1[[#This Row],[Trenes Programados]]</f>
        <v>0.98937954164337616</v>
      </c>
      <c r="AQ37" s="92">
        <f>Tabla1[[#This Row],[Regularidad Relativa]]/AO25-1</f>
        <v>-1.0420266500993369E-2</v>
      </c>
      <c r="AR37" s="7">
        <v>1950065</v>
      </c>
      <c r="AS37" s="15">
        <f>+Tabla1[[#This Row],[Pasajeros Pagos (PAX)]]/AR25-1</f>
        <v>-5.9994400522622726E-5</v>
      </c>
      <c r="AT37" s="6">
        <f>+Tabla1[[#This Row],[Pasajeros Pagos (PAX)]]/Tabla1[[#This Row],[Indice Dia Habil]]</f>
        <v>75060.238645111618</v>
      </c>
      <c r="AU37" s="15">
        <f>+Tabla1[[#This Row],[PAX Día Habil]]/AT25-1</f>
        <v>5.8827927407298697E-2</v>
      </c>
      <c r="AV37" s="6">
        <f>+Tabla1[[#This Row],[Pasajeros Pagos (PAX)]]/Tabla1[[#This Row],[Trenes Corridos (TC)]]</f>
        <v>367.24387947269304</v>
      </c>
      <c r="AW37" s="6">
        <f>+Tabla1[[#This Row],[PAX x Tren]]/Tabla1[[#This Row],[Form. Media Trenes Eléctricos]]</f>
        <v>61.207313245448837</v>
      </c>
      <c r="AX37" s="15">
        <f>+Tabla1[[#This Row],[PAX x Coche]]/AW25-1</f>
        <v>3.8945705933737251E-3</v>
      </c>
      <c r="AY37" s="6">
        <v>149</v>
      </c>
      <c r="AZ37" s="9">
        <f>+Tabla1[[#This Row],[PAX Kilómetro]]/Tabla1[[#This Row],[Coches Kilómetro (CK) (5+6+7)]]</f>
        <v>41.238716327696572</v>
      </c>
      <c r="BA37" s="15">
        <f>+Tabla1[[#This Row],[Ocupación Media (PaxKm/CocheKm)]]/AZ25-1</f>
        <v>3.8945705933735031E-3</v>
      </c>
      <c r="BB37" s="15">
        <f>+Tabla1[[#This Row],[Ocupación Media (PaxKm/CocheKm)]]/Tabla1[[#This Row],[Capacidad x Coche (4xm2)]]</f>
        <v>0.27676990823957431</v>
      </c>
      <c r="BC37" s="15">
        <f>+Tabla1[[#This Row],[% de Ocupación Media PAX]]/BB25-1</f>
        <v>3.8945705933735031E-3</v>
      </c>
      <c r="BD37" s="35">
        <f>+Tabla1[[#This Row],[Pasajeros Pagos (PAX)]]*Tabla1[[#This Row],[PAX Recorrido Medio]]</f>
        <v>33736124.5</v>
      </c>
      <c r="BE37" s="36">
        <v>17.3</v>
      </c>
      <c r="BF37" s="34">
        <f>+Tabla1[[#This Row],[PAX Recorrido Medio]]/BE25-1</f>
        <v>0</v>
      </c>
      <c r="BG37" s="35">
        <f>+Tabla1[[#This Row],[Pasajeros Pagos (PAX)]]*CN37</f>
        <v>1983362.7176796931</v>
      </c>
      <c r="BH37" s="124">
        <f t="shared" si="2"/>
        <v>0.19999967180567702</v>
      </c>
      <c r="BI37" s="89">
        <f t="shared" si="1"/>
        <v>2437580.25</v>
      </c>
      <c r="BJ37" s="34">
        <f>+(Tabla1[[#This Row],[Variación % TC]]*0.2)-(Tabla1[[#This Row],[Vaciación % PAX Recorrido Medio]]*0.1)-(Tabla1[[#This Row],[Variación % Ocupación PAX]]*0.5)+(Tabla1[[#This Row],[Variación % RA]]*0.1)+(Tabla1[[#This Row],[Variación % Velocidad Comercial TE]]*0.1)</f>
        <v>-2.5708074224852773E-3</v>
      </c>
      <c r="BK37" s="85"/>
      <c r="BL37" s="10"/>
      <c r="BN37" s="47"/>
      <c r="BO37" s="81">
        <v>25.98</v>
      </c>
      <c r="BP37" s="75">
        <v>25.677</v>
      </c>
      <c r="BQ37" s="75">
        <f>+Tabla1[[#This Row],[Km. Línea (entre cabeceras) en Servicio]]*2</f>
        <v>51.353999999999999</v>
      </c>
      <c r="BR37" s="35">
        <v>23</v>
      </c>
      <c r="BS37" s="35">
        <v>480</v>
      </c>
      <c r="BT37" s="71">
        <f>+Tabla1[[#This Row],[Recaudación Vta. Boletos $]]/Tabla1[[#This Row],[Km. Línea (entre cabeceras) en Servicio]]</f>
        <v>0</v>
      </c>
      <c r="BU37" s="72">
        <f>+Tabla1[[#This Row],[Recaudación/Km. Línea (PESOS)]]/CP37</f>
        <v>0</v>
      </c>
      <c r="BV37" s="71">
        <f>+Tabla1[[#This Row],[Recaudación Vta. Boletos $]]/Tabla1[[#This Row],[Trenes Corridos (TC)]]</f>
        <v>0</v>
      </c>
      <c r="BW37" s="72">
        <f>+Tabla1[[#This Row],[Recaudación/Trenes Corridos (PESOS)]]/CP37</f>
        <v>0</v>
      </c>
      <c r="BX37" s="71">
        <f>+Tabla1[[#This Row],[Recaudación Vta. Boletos $]]/Tabla1[[#This Row],[Coches Kilómetro (CK) (5+6+7)]]</f>
        <v>0</v>
      </c>
      <c r="BY37" s="72">
        <f>+Tabla1[[#This Row],[Recaudación/Coche Kilómetro (PESOS)]]/CP37</f>
        <v>0</v>
      </c>
      <c r="BZ37" s="73">
        <f>+Tabla1[[#This Row],[Recaudación Vta. Boletos $]]/Tabla1[[#This Row],[PAX Kilómetro]]</f>
        <v>0</v>
      </c>
      <c r="CA37" s="74">
        <f>+Tabla1[[#This Row],[Recaudación/Pasajeros Kilómetro (PESOS)]]/CP37</f>
        <v>0</v>
      </c>
      <c r="CB37" s="71">
        <f>+Tabla1[[#This Row],[Recaudación Vta. Boletos $]]/Tabla1[[#This Row],[Personal]]</f>
        <v>0</v>
      </c>
      <c r="CC37" s="72">
        <f>+Tabla1[[#This Row],[Recaudación/Personal (PESOS)]]/CP37</f>
        <v>0</v>
      </c>
      <c r="CD37" s="35">
        <f>+Tabla1[[#This Row],[Pasajeros Pagos (PAX)]]/Tabla1[[#This Row],[Personal]]</f>
        <v>4062.6354166666665</v>
      </c>
      <c r="CE37" s="75">
        <f>+Tabla1[[#This Row],[Trenes Corridos (TC)]]/Tabla1[[#This Row],[Personal]]</f>
        <v>11.0625</v>
      </c>
      <c r="CF37" s="35">
        <f>+Tabla1[[#This Row],[Pasajeros Pagos (PAX)]]/Tabla1[[#This Row],[Km. Línea (entre cabeceras) en Servicio]]</f>
        <v>75945.982786151028</v>
      </c>
      <c r="CG37" s="35">
        <f>+Tabla1[[#This Row],[Pasajeros Pagos (PAX)]]/Tabla1[[#This Row],[Cantidad de Estaciones en Servicio]]</f>
        <v>84785.434782608689</v>
      </c>
      <c r="CH37" s="35">
        <f>+Tabla1[[#This Row],[PAX Kilómetro]]/Tabla1[[#This Row],[Km. Línea (entre cabeceras) en Servicio]]</f>
        <v>1313865.5022004128</v>
      </c>
      <c r="CI37" s="35">
        <f>+Tabla1[[#This Row],[Coches Kilómetro (CK) (5+6+7)]]/Tabla1[[#This Row],[Km. Línea (entre cabeceras) en Servicio]]</f>
        <v>31860</v>
      </c>
      <c r="CJ37" s="35">
        <f>+[1]!Urq_InfraMR[[#This Row],[Total Coches Eléctricos]]</f>
        <v>128</v>
      </c>
      <c r="CK37" s="35">
        <f>+Tabla1[[#This Row],[Pasajeros Pagos (PAX)]]/Tabla1[[#This Row],[Coches en Servicio]]</f>
        <v>15234.8828125</v>
      </c>
      <c r="CM37" s="12">
        <f>+Tabla1[[#This Row],[PAX x Tren]]</f>
        <v>367.24387947269304</v>
      </c>
      <c r="CN37" s="11">
        <v>1.0170751834834701</v>
      </c>
      <c r="CP37" s="10">
        <v>1.0016</v>
      </c>
      <c r="CQ37" s="68">
        <v>666.93180779230875</v>
      </c>
      <c r="EA37" s="2">
        <v>1995</v>
      </c>
      <c r="EB37" s="2" t="s">
        <v>7</v>
      </c>
    </row>
    <row r="38" spans="1:132" ht="12.75" customHeight="1" x14ac:dyDescent="0.2">
      <c r="A38" s="132" t="s">
        <v>198</v>
      </c>
      <c r="B38" s="2" t="s">
        <v>8</v>
      </c>
      <c r="C38" s="95">
        <v>35065</v>
      </c>
      <c r="D38" s="4" t="s">
        <v>240</v>
      </c>
      <c r="E38" s="4" t="s">
        <v>237</v>
      </c>
      <c r="F38" s="4" t="s">
        <v>238</v>
      </c>
      <c r="G38" s="4" t="s">
        <v>239</v>
      </c>
      <c r="J38" s="6">
        <f>+Tabla1[[#This Row],[Trenes Corridos (TC)]]*Tabla1[[#This Row],[Km. Línea (entre cabeceras) en Servicio]]</f>
        <v>145023.696</v>
      </c>
      <c r="K38" s="7">
        <f>+Tabla1[[#This Row],[TK Remolcados (1)]]+Tabla1[[#This Row],[TK Coche Motor (2)]]+Tabla1[[#This Row],[TK Eléctricos (3)]]</f>
        <v>145023.696</v>
      </c>
      <c r="L38" s="15">
        <f>Tabla1[[#This Row],[Trenes Kilómetro (TK) (1+2+3)]]/K26-1</f>
        <v>5.6688493919550886E-2</v>
      </c>
      <c r="M38" s="6"/>
      <c r="N38" s="6"/>
      <c r="O38" s="6"/>
      <c r="P38" s="6">
        <f>Tabla1[[#This Row],[TK Eléctricos (3)]]*Tabla1[[#This Row],[Form. Media Trenes Eléctricos]]</f>
        <v>870142.17599999998</v>
      </c>
      <c r="Q38" s="7">
        <f>+Tabla1[[#This Row],[CK Eléctricos (7)]]+Tabla1[[#This Row],[CK Coche Motor (6)]]+Tabla1[[#This Row],[CK Remolcados (5)]]</f>
        <v>870142.17599999998</v>
      </c>
      <c r="R38" s="15">
        <f>Tabla1[[#This Row],[Coches Kilómetro (CK) (5+6+7)]]/Q26-1</f>
        <v>5.6688493919550886E-2</v>
      </c>
      <c r="S38" s="128"/>
      <c r="T38" s="15"/>
      <c r="U38" s="9">
        <v>31.86</v>
      </c>
      <c r="V38" s="15">
        <f>Tabla1[[#This Row],[Velocidad Comercial Trenes Eléctricos]]/U26-1</f>
        <v>1.1428571428571344E-2</v>
      </c>
      <c r="W38" s="6"/>
      <c r="X38" s="6"/>
      <c r="Y38" s="9">
        <v>6</v>
      </c>
      <c r="AB38" s="6">
        <f>Tabla1[[#This Row],[Asientos Prom. x C. Eléctricos]]*Tabla1[[#This Row],[Trenes Corridos (TC)]]*Tabla1[[#This Row],[Form. Media Trenes Eléctricos]]</f>
        <v>1592736</v>
      </c>
      <c r="AE38" s="6">
        <v>47</v>
      </c>
      <c r="AF38" s="6">
        <v>5699</v>
      </c>
      <c r="AG38" s="6">
        <f>+Tabla1[[#This Row],[Trenes Programados]]-Tabla1[[#This Row],[Trenes Corridos (TC)]]</f>
        <v>51</v>
      </c>
      <c r="AH38" s="7">
        <v>5648</v>
      </c>
      <c r="AI38" s="15">
        <f>Tabla1[[#This Row],[Trenes Corridos (TC)]]/AH26-1</f>
        <v>5.6688493919550886E-2</v>
      </c>
      <c r="AJ38" s="6">
        <v>5498</v>
      </c>
      <c r="AK38" s="6">
        <f>+Tabla1[[#This Row],[Trenes Corridos (TC)]]-Tabla1[[#This Row],[Trenes Puntuales]]</f>
        <v>150</v>
      </c>
      <c r="AL38" s="92">
        <f>+Tabla1[[#This Row],[Trenes Puntuales]]/Tabla1[[#This Row],[Trenes Programados]]</f>
        <v>0.96473065450078965</v>
      </c>
      <c r="AM38" s="92">
        <v>0.95</v>
      </c>
      <c r="AN38" s="92">
        <f>+IF(Tabla1[[#This Row],[Regularidad Absoluta]]&gt;=Tabla1[[#This Row],[RA 95%]],Tabla1[[#This Row],[Regularidad Absoluta]],"")</f>
        <v>0.96473065450078965</v>
      </c>
      <c r="AO38" s="92">
        <f>+Tabla1[[#This Row],[Trenes Puntuales]]/Tabla1[[#This Row],[Trenes Corridos (TC)]]</f>
        <v>0.97344192634560911</v>
      </c>
      <c r="AP38" s="92">
        <f>+Tabla1[[#This Row],[Trenes Corridos (TC)]]/Tabla1[[#This Row],[Trenes Programados]]</f>
        <v>0.99105106158975254</v>
      </c>
      <c r="AQ38" s="92">
        <f>Tabla1[[#This Row],[Regularidad Relativa]]/AO26-1</f>
        <v>-1.6065223843176879E-2</v>
      </c>
      <c r="AR38" s="7">
        <v>1756451</v>
      </c>
      <c r="AS38" s="15">
        <f>+Tabla1[[#This Row],[Pasajeros Pagos (PAX)]]/AR26-1</f>
        <v>4.896814248926229E-2</v>
      </c>
      <c r="AT38" s="6">
        <f>+Tabla1[[#This Row],[Pasajeros Pagos (PAX)]]/Tabla1[[#This Row],[Indice Dia Habil]]</f>
        <v>64362.440454378899</v>
      </c>
      <c r="AU38" s="15">
        <f>+Tabla1[[#This Row],[PAX Día Habil]]/AT26-1</f>
        <v>4.896814248926229E-2</v>
      </c>
      <c r="AV38" s="6">
        <f>+Tabla1[[#This Row],[Pasajeros Pagos (PAX)]]/Tabla1[[#This Row],[Trenes Corridos (TC)]]</f>
        <v>310.98636685552407</v>
      </c>
      <c r="AW38" s="6">
        <f>+Tabla1[[#This Row],[PAX x Tren]]/Tabla1[[#This Row],[Form. Media Trenes Eléctricos]]</f>
        <v>51.831061142587345</v>
      </c>
      <c r="AX38" s="15">
        <f>+Tabla1[[#This Row],[PAX x Coche]]/AW26-1</f>
        <v>-7.3061753532035478E-3</v>
      </c>
      <c r="AY38" s="6">
        <v>149</v>
      </c>
      <c r="AZ38" s="9">
        <f>+Tabla1[[#This Row],[PAX Kilómetro]]/Tabla1[[#This Row],[Coches Kilómetro (CK) (5+6+7)]]</f>
        <v>34.92142219756051</v>
      </c>
      <c r="BA38" s="15">
        <f>+Tabla1[[#This Row],[Ocupación Media (PaxKm/CocheKm)]]/AZ26-1</f>
        <v>-7.3061753532033258E-3</v>
      </c>
      <c r="BB38" s="15">
        <f>+Tabla1[[#This Row],[Ocupación Media (PaxKm/CocheKm)]]/Tabla1[[#This Row],[Capacidad x Coche (4xm2)]]</f>
        <v>0.23437196105745309</v>
      </c>
      <c r="BC38" s="15">
        <f>+Tabla1[[#This Row],[% de Ocupación Media PAX]]/BB26-1</f>
        <v>-7.3061753532033258E-3</v>
      </c>
      <c r="BD38" s="35">
        <f>+Tabla1[[#This Row],[Pasajeros Pagos (PAX)]]*Tabla1[[#This Row],[PAX Recorrido Medio]]</f>
        <v>30386602.300000001</v>
      </c>
      <c r="BE38" s="36">
        <v>17.3</v>
      </c>
      <c r="BF38" s="34">
        <f>+Tabla1[[#This Row],[PAX Recorrido Medio]]/BE26-1</f>
        <v>0</v>
      </c>
      <c r="BG38" s="35">
        <f>+Tabla1[[#This Row],[Pasajeros Pagos (PAX)]]*CN38</f>
        <v>2018281.5967984251</v>
      </c>
      <c r="BH38" s="124">
        <f t="shared" si="2"/>
        <v>0.19999963562872436</v>
      </c>
      <c r="BI38" s="89">
        <f t="shared" si="1"/>
        <v>2195562.75</v>
      </c>
      <c r="BJ38" s="34">
        <f>+(Tabla1[[#This Row],[Variación % TC]]*0.2)-(Tabla1[[#This Row],[Vaciación % PAX Recorrido Medio]]*0.1)-(Tabla1[[#This Row],[Variación % Ocupación PAX]]*0.5)+(Tabla1[[#This Row],[Variación % RA]]*0.1)+(Tabla1[[#This Row],[Variación % Velocidad Comercial TE]]*0.1)</f>
        <v>1.4527121219051288E-2</v>
      </c>
      <c r="BK38" s="85"/>
      <c r="BL38" s="10"/>
      <c r="BN38" s="47"/>
      <c r="BO38" s="81">
        <v>27.29</v>
      </c>
      <c r="BP38" s="75">
        <v>25.677</v>
      </c>
      <c r="BQ38" s="75">
        <f>+Tabla1[[#This Row],[Km. Línea (entre cabeceras) en Servicio]]*2</f>
        <v>51.353999999999999</v>
      </c>
      <c r="BR38" s="35">
        <v>23</v>
      </c>
      <c r="BS38" s="35">
        <v>431</v>
      </c>
      <c r="BT38" s="71">
        <f>+Tabla1[[#This Row],[Recaudación Vta. Boletos $]]/Tabla1[[#This Row],[Km. Línea (entre cabeceras) en Servicio]]</f>
        <v>0</v>
      </c>
      <c r="BU38" s="72">
        <f>+Tabla1[[#This Row],[Recaudación/Km. Línea (PESOS)]]/CP38</f>
        <v>0</v>
      </c>
      <c r="BV38" s="71">
        <f>+Tabla1[[#This Row],[Recaudación Vta. Boletos $]]/Tabla1[[#This Row],[Trenes Corridos (TC)]]</f>
        <v>0</v>
      </c>
      <c r="BW38" s="72">
        <f>+Tabla1[[#This Row],[Recaudación/Trenes Corridos (PESOS)]]/CP38</f>
        <v>0</v>
      </c>
      <c r="BX38" s="71">
        <f>+Tabla1[[#This Row],[Recaudación Vta. Boletos $]]/Tabla1[[#This Row],[Coches Kilómetro (CK) (5+6+7)]]</f>
        <v>0</v>
      </c>
      <c r="BY38" s="72">
        <f>+Tabla1[[#This Row],[Recaudación/Coche Kilómetro (PESOS)]]/CP38</f>
        <v>0</v>
      </c>
      <c r="BZ38" s="73">
        <f>+Tabla1[[#This Row],[Recaudación Vta. Boletos $]]/Tabla1[[#This Row],[PAX Kilómetro]]</f>
        <v>0</v>
      </c>
      <c r="CA38" s="74">
        <f>+Tabla1[[#This Row],[Recaudación/Pasajeros Kilómetro (PESOS)]]/CP38</f>
        <v>0</v>
      </c>
      <c r="CB38" s="71">
        <f>+Tabla1[[#This Row],[Recaudación Vta. Boletos $]]/Tabla1[[#This Row],[Personal]]</f>
        <v>0</v>
      </c>
      <c r="CC38" s="72">
        <f>+Tabla1[[#This Row],[Recaudación/Personal (PESOS)]]/CP38</f>
        <v>0</v>
      </c>
      <c r="CD38" s="35">
        <f>+Tabla1[[#This Row],[Pasajeros Pagos (PAX)]]/Tabla1[[#This Row],[Personal]]</f>
        <v>4075.2923433874712</v>
      </c>
      <c r="CE38" s="75">
        <f>+Tabla1[[#This Row],[Trenes Corridos (TC)]]/Tabla1[[#This Row],[Personal]]</f>
        <v>13.104408352668214</v>
      </c>
      <c r="CF38" s="35">
        <f>+Tabla1[[#This Row],[Pasajeros Pagos (PAX)]]/Tabla1[[#This Row],[Km. Línea (entre cabeceras) en Servicio]]</f>
        <v>68405.615920863027</v>
      </c>
      <c r="CG38" s="35">
        <f>+Tabla1[[#This Row],[Pasajeros Pagos (PAX)]]/Tabla1[[#This Row],[Cantidad de Estaciones en Servicio]]</f>
        <v>76367.434782608689</v>
      </c>
      <c r="CH38" s="35">
        <f>+Tabla1[[#This Row],[PAX Kilómetro]]/Tabla1[[#This Row],[Km. Línea (entre cabeceras) en Servicio]]</f>
        <v>1183417.1554309304</v>
      </c>
      <c r="CI38" s="35">
        <f>+Tabla1[[#This Row],[Coches Kilómetro (CK) (5+6+7)]]/Tabla1[[#This Row],[Km. Línea (entre cabeceras) en Servicio]]</f>
        <v>33888</v>
      </c>
      <c r="CJ38" s="35">
        <f>+[1]!Urq_InfraMR[[#This Row],[Total Coches Eléctricos]]</f>
        <v>128</v>
      </c>
      <c r="CK38" s="35">
        <f>+Tabla1[[#This Row],[Pasajeros Pagos (PAX)]]/Tabla1[[#This Row],[Coches en Servicio]]</f>
        <v>13722.2734375</v>
      </c>
      <c r="CM38" s="12">
        <f>+Tabla1[[#This Row],[PAX x Tren]]</f>
        <v>310.98636685552407</v>
      </c>
      <c r="CN38" s="11">
        <v>1.1490679767317307</v>
      </c>
      <c r="CP38" s="10">
        <v>0.99919999999999998</v>
      </c>
      <c r="CQ38" s="68">
        <v>664.70876833170223</v>
      </c>
      <c r="EA38" s="2">
        <v>1996</v>
      </c>
      <c r="EB38" s="2" t="s">
        <v>8</v>
      </c>
    </row>
    <row r="39" spans="1:132" ht="12.75" customHeight="1" x14ac:dyDescent="0.2">
      <c r="A39" s="132" t="s">
        <v>198</v>
      </c>
      <c r="B39" s="2" t="s">
        <v>9</v>
      </c>
      <c r="C39" s="95">
        <v>35096</v>
      </c>
      <c r="D39" s="4" t="s">
        <v>240</v>
      </c>
      <c r="E39" s="4" t="s">
        <v>237</v>
      </c>
      <c r="F39" s="4" t="s">
        <v>238</v>
      </c>
      <c r="G39" s="4" t="s">
        <v>239</v>
      </c>
      <c r="J39" s="6">
        <f>+Tabla1[[#This Row],[Trenes Corridos (TC)]]*Tabla1[[#This Row],[Km. Línea (entre cabeceras) en Servicio]]</f>
        <v>135625.91399999999</v>
      </c>
      <c r="K39" s="7">
        <f>+Tabla1[[#This Row],[TK Remolcados (1)]]+Tabla1[[#This Row],[TK Coche Motor (2)]]+Tabla1[[#This Row],[TK Eléctricos (3)]]</f>
        <v>135625.91399999999</v>
      </c>
      <c r="L39" s="15">
        <f>Tabla1[[#This Row],[Trenes Kilómetro (TK) (1+2+3)]]/K27-1</f>
        <v>8.5268132319703982E-2</v>
      </c>
      <c r="M39" s="6"/>
      <c r="N39" s="6"/>
      <c r="O39" s="6"/>
      <c r="P39" s="6">
        <f>Tabla1[[#This Row],[TK Eléctricos (3)]]*Tabla1[[#This Row],[Form. Media Trenes Eléctricos]]</f>
        <v>813755.48399999994</v>
      </c>
      <c r="Q39" s="7">
        <f>+Tabla1[[#This Row],[CK Eléctricos (7)]]+Tabla1[[#This Row],[CK Coche Motor (6)]]+Tabla1[[#This Row],[CK Remolcados (5)]]</f>
        <v>813755.48399999994</v>
      </c>
      <c r="R39" s="15">
        <f>Tabla1[[#This Row],[Coches Kilómetro (CK) (5+6+7)]]/Q27-1</f>
        <v>8.5268132319704204E-2</v>
      </c>
      <c r="S39" s="128"/>
      <c r="T39" s="15"/>
      <c r="U39" s="9">
        <v>31.8</v>
      </c>
      <c r="V39" s="15">
        <f>Tabla1[[#This Row],[Velocidad Comercial Trenes Eléctricos]]/U27-1</f>
        <v>6.966434452184922E-3</v>
      </c>
      <c r="W39" s="6"/>
      <c r="X39" s="6"/>
      <c r="Y39" s="9">
        <v>6</v>
      </c>
      <c r="AB39" s="6">
        <f>Tabla1[[#This Row],[Asientos Prom. x C. Eléctricos]]*Tabla1[[#This Row],[Trenes Corridos (TC)]]*Tabla1[[#This Row],[Form. Media Trenes Eléctricos]]</f>
        <v>1489524</v>
      </c>
      <c r="AE39" s="6">
        <v>47</v>
      </c>
      <c r="AF39" s="6">
        <v>5402</v>
      </c>
      <c r="AG39" s="6">
        <f>+Tabla1[[#This Row],[Trenes Programados]]-Tabla1[[#This Row],[Trenes Corridos (TC)]]</f>
        <v>120</v>
      </c>
      <c r="AH39" s="7">
        <v>5282</v>
      </c>
      <c r="AI39" s="15">
        <f>Tabla1[[#This Row],[Trenes Corridos (TC)]]/AH27-1</f>
        <v>8.5268132319704204E-2</v>
      </c>
      <c r="AJ39" s="6">
        <v>5068</v>
      </c>
      <c r="AK39" s="6">
        <f>+Tabla1[[#This Row],[Trenes Corridos (TC)]]-Tabla1[[#This Row],[Trenes Puntuales]]</f>
        <v>214</v>
      </c>
      <c r="AL39" s="92">
        <f>+Tabla1[[#This Row],[Trenes Puntuales]]/Tabla1[[#This Row],[Trenes Programados]]</f>
        <v>0.93817104776008886</v>
      </c>
      <c r="AM39" s="92">
        <v>0.95</v>
      </c>
      <c r="AN39" s="92" t="str">
        <f>+IF(Tabla1[[#This Row],[Regularidad Absoluta]]&gt;=Tabla1[[#This Row],[RA 95%]],Tabla1[[#This Row],[Regularidad Absoluta]],"")</f>
        <v/>
      </c>
      <c r="AO39" s="92">
        <f>+Tabla1[[#This Row],[Trenes Puntuales]]/Tabla1[[#This Row],[Trenes Corridos (TC)]]</f>
        <v>0.95948504354411213</v>
      </c>
      <c r="AP39" s="92">
        <f>+Tabla1[[#This Row],[Trenes Corridos (TC)]]/Tabla1[[#This Row],[Trenes Programados]]</f>
        <v>0.97778600518326542</v>
      </c>
      <c r="AQ39" s="92">
        <f>Tabla1[[#This Row],[Regularidad Relativa]]/AO27-1</f>
        <v>-2.7527341330863431E-2</v>
      </c>
      <c r="AR39" s="7">
        <v>1714310</v>
      </c>
      <c r="AS39" s="15">
        <f>+Tabla1[[#This Row],[Pasajeros Pagos (PAX)]]/AR27-1</f>
        <v>8.1373461813098791E-2</v>
      </c>
      <c r="AT39" s="6">
        <f>+Tabla1[[#This Row],[Pasajeros Pagos (PAX)]]/Tabla1[[#This Row],[Indice Dia Habil]]</f>
        <v>66446.124031007756</v>
      </c>
      <c r="AU39" s="15">
        <f>+Tabla1[[#This Row],[PAX Día Habil]]/AT27-1</f>
        <v>3.9459761742823618E-2</v>
      </c>
      <c r="AV39" s="6">
        <f>+Tabla1[[#This Row],[Pasajeros Pagos (PAX)]]/Tabla1[[#This Row],[Trenes Corridos (TC)]]</f>
        <v>324.55698599015523</v>
      </c>
      <c r="AW39" s="6">
        <f>+Tabla1[[#This Row],[PAX x Tren]]/Tabla1[[#This Row],[Form. Media Trenes Eléctricos]]</f>
        <v>54.092830998359204</v>
      </c>
      <c r="AX39" s="15">
        <f>+Tabla1[[#This Row],[PAX x Coche]]/AW27-1</f>
        <v>-3.5886712146249167E-3</v>
      </c>
      <c r="AY39" s="6">
        <v>149</v>
      </c>
      <c r="AZ39" s="9">
        <f>+Tabla1[[#This Row],[PAX Kilómetro]]/Tabla1[[#This Row],[Coches Kilómetro (CK) (5+6+7)]]</f>
        <v>36.44530031824646</v>
      </c>
      <c r="BA39" s="15">
        <f>+Tabla1[[#This Row],[Ocupación Media (PaxKm/CocheKm)]]/AZ27-1</f>
        <v>-3.5886712146249167E-3</v>
      </c>
      <c r="BB39" s="15">
        <f>+Tabla1[[#This Row],[Ocupación Media (PaxKm/CocheKm)]]/Tabla1[[#This Row],[Capacidad x Coche (4xm2)]]</f>
        <v>0.24459933099494269</v>
      </c>
      <c r="BC39" s="15">
        <f>+Tabla1[[#This Row],[% de Ocupación Media PAX]]/BB27-1</f>
        <v>-3.5886712146249167E-3</v>
      </c>
      <c r="BD39" s="35">
        <f>+Tabla1[[#This Row],[Pasajeros Pagos (PAX)]]*Tabla1[[#This Row],[PAX Recorrido Medio]]</f>
        <v>29657563</v>
      </c>
      <c r="BE39" s="36">
        <v>17.3</v>
      </c>
      <c r="BF39" s="34">
        <f>+Tabla1[[#This Row],[PAX Recorrido Medio]]/BE27-1</f>
        <v>0</v>
      </c>
      <c r="BG39" s="35">
        <f>+Tabla1[[#This Row],[Pasajeros Pagos (PAX)]]*CN39</f>
        <v>1987875.3999367056</v>
      </c>
      <c r="BH39" s="124">
        <f t="shared" si="2"/>
        <v>0.19999962667178128</v>
      </c>
      <c r="BI39" s="89">
        <f t="shared" si="1"/>
        <v>2142886.5</v>
      </c>
      <c r="BJ39" s="34">
        <f>+(Tabla1[[#This Row],[Variación % TC]]*0.2)-(Tabla1[[#This Row],[Vaciación % PAX Recorrido Medio]]*0.1)-(Tabla1[[#This Row],[Variación % Ocupación PAX]]*0.5)+(Tabla1[[#This Row],[Variación % RA]]*0.1)+(Tabla1[[#This Row],[Variación % Velocidad Comercial TE]]*0.1)</f>
        <v>1.6791871383385448E-2</v>
      </c>
      <c r="BK39" s="85"/>
      <c r="BL39" s="10"/>
      <c r="BN39" s="47"/>
      <c r="BO39" s="81">
        <v>25.8</v>
      </c>
      <c r="BP39" s="75">
        <v>25.677</v>
      </c>
      <c r="BQ39" s="75">
        <f>+Tabla1[[#This Row],[Km. Línea (entre cabeceras) en Servicio]]*2</f>
        <v>51.353999999999999</v>
      </c>
      <c r="BR39" s="35">
        <v>23</v>
      </c>
      <c r="BS39" s="35">
        <v>431</v>
      </c>
      <c r="BT39" s="71">
        <f>+Tabla1[[#This Row],[Recaudación Vta. Boletos $]]/Tabla1[[#This Row],[Km. Línea (entre cabeceras) en Servicio]]</f>
        <v>0</v>
      </c>
      <c r="BU39" s="72">
        <f>+Tabla1[[#This Row],[Recaudación/Km. Línea (PESOS)]]/CP39</f>
        <v>0</v>
      </c>
      <c r="BV39" s="71">
        <f>+Tabla1[[#This Row],[Recaudación Vta. Boletos $]]/Tabla1[[#This Row],[Trenes Corridos (TC)]]</f>
        <v>0</v>
      </c>
      <c r="BW39" s="72">
        <f>+Tabla1[[#This Row],[Recaudación/Trenes Corridos (PESOS)]]/CP39</f>
        <v>0</v>
      </c>
      <c r="BX39" s="71">
        <f>+Tabla1[[#This Row],[Recaudación Vta. Boletos $]]/Tabla1[[#This Row],[Coches Kilómetro (CK) (5+6+7)]]</f>
        <v>0</v>
      </c>
      <c r="BY39" s="72">
        <f>+Tabla1[[#This Row],[Recaudación/Coche Kilómetro (PESOS)]]/CP39</f>
        <v>0</v>
      </c>
      <c r="BZ39" s="73">
        <f>+Tabla1[[#This Row],[Recaudación Vta. Boletos $]]/Tabla1[[#This Row],[PAX Kilómetro]]</f>
        <v>0</v>
      </c>
      <c r="CA39" s="74">
        <f>+Tabla1[[#This Row],[Recaudación/Pasajeros Kilómetro (PESOS)]]/CP39</f>
        <v>0</v>
      </c>
      <c r="CB39" s="71">
        <f>+Tabla1[[#This Row],[Recaudación Vta. Boletos $]]/Tabla1[[#This Row],[Personal]]</f>
        <v>0</v>
      </c>
      <c r="CC39" s="72">
        <f>+Tabla1[[#This Row],[Recaudación/Personal (PESOS)]]/CP39</f>
        <v>0</v>
      </c>
      <c r="CD39" s="35">
        <f>+Tabla1[[#This Row],[Pasajeros Pagos (PAX)]]/Tabla1[[#This Row],[Personal]]</f>
        <v>3977.5174013921114</v>
      </c>
      <c r="CE39" s="75">
        <f>+Tabla1[[#This Row],[Trenes Corridos (TC)]]/Tabla1[[#This Row],[Personal]]</f>
        <v>12.25522041763341</v>
      </c>
      <c r="CF39" s="35">
        <f>+Tabla1[[#This Row],[Pasajeros Pagos (PAX)]]/Tabla1[[#This Row],[Km. Línea (entre cabeceras) en Servicio]]</f>
        <v>66764.419519414267</v>
      </c>
      <c r="CG39" s="35">
        <f>+Tabla1[[#This Row],[Pasajeros Pagos (PAX)]]/Tabla1[[#This Row],[Cantidad de Estaciones en Servicio]]</f>
        <v>74535.217391304352</v>
      </c>
      <c r="CH39" s="35">
        <f>+Tabla1[[#This Row],[PAX Kilómetro]]/Tabla1[[#This Row],[Km. Línea (entre cabeceras) en Servicio]]</f>
        <v>1155024.4576858669</v>
      </c>
      <c r="CI39" s="35">
        <f>+Tabla1[[#This Row],[Coches Kilómetro (CK) (5+6+7)]]/Tabla1[[#This Row],[Km. Línea (entre cabeceras) en Servicio]]</f>
        <v>31691.999999999996</v>
      </c>
      <c r="CJ39" s="35">
        <f>+[1]!Urq_InfraMR[[#This Row],[Total Coches Eléctricos]]</f>
        <v>128</v>
      </c>
      <c r="CK39" s="35">
        <f>+Tabla1[[#This Row],[Pasajeros Pagos (PAX)]]/Tabla1[[#This Row],[Coches en Servicio]]</f>
        <v>13393.046875</v>
      </c>
      <c r="CM39" s="12">
        <f>+Tabla1[[#This Row],[PAX x Tren]]</f>
        <v>324.55698599015523</v>
      </c>
      <c r="CN39" s="11">
        <v>1.1595775559477024</v>
      </c>
      <c r="CP39" s="10">
        <v>0.99980000000000002</v>
      </c>
      <c r="CQ39" s="68">
        <v>662.48572887109572</v>
      </c>
      <c r="EA39" s="2">
        <v>1996</v>
      </c>
      <c r="EB39" s="2" t="s">
        <v>9</v>
      </c>
    </row>
    <row r="40" spans="1:132" ht="12.75" customHeight="1" x14ac:dyDescent="0.2">
      <c r="A40" s="132" t="s">
        <v>198</v>
      </c>
      <c r="B40" s="2" t="s">
        <v>10</v>
      </c>
      <c r="C40" s="95">
        <v>35125</v>
      </c>
      <c r="D40" s="4" t="s">
        <v>240</v>
      </c>
      <c r="E40" s="4" t="s">
        <v>237</v>
      </c>
      <c r="F40" s="4" t="s">
        <v>238</v>
      </c>
      <c r="G40" s="4" t="s">
        <v>239</v>
      </c>
      <c r="J40" s="6">
        <f>+Tabla1[[#This Row],[Trenes Corridos (TC)]]*Tabla1[[#This Row],[Km. Línea (entre cabeceras) en Servicio]]</f>
        <v>142866.82800000001</v>
      </c>
      <c r="K40" s="7">
        <f>+Tabla1[[#This Row],[TK Remolcados (1)]]+Tabla1[[#This Row],[TK Coche Motor (2)]]+Tabla1[[#This Row],[TK Eléctricos (3)]]</f>
        <v>142866.82800000001</v>
      </c>
      <c r="L40" s="15">
        <f>Tabla1[[#This Row],[Trenes Kilómetro (TK) (1+2+3)]]/K28-1</f>
        <v>1.3663691018400703E-2</v>
      </c>
      <c r="M40" s="6"/>
      <c r="N40" s="6"/>
      <c r="O40" s="6"/>
      <c r="P40" s="6">
        <f>Tabla1[[#This Row],[TK Eléctricos (3)]]*Tabla1[[#This Row],[Form. Media Trenes Eléctricos]]</f>
        <v>857200.96800000011</v>
      </c>
      <c r="Q40" s="7">
        <f>+Tabla1[[#This Row],[CK Eléctricos (7)]]+Tabla1[[#This Row],[CK Coche Motor (6)]]+Tabla1[[#This Row],[CK Remolcados (5)]]</f>
        <v>857200.96800000011</v>
      </c>
      <c r="R40" s="15">
        <f>Tabla1[[#This Row],[Coches Kilómetro (CK) (5+6+7)]]/Q28-1</f>
        <v>1.3663691018400703E-2</v>
      </c>
      <c r="S40" s="128"/>
      <c r="T40" s="15"/>
      <c r="U40" s="9">
        <v>31.87</v>
      </c>
      <c r="V40" s="15">
        <f>Tabla1[[#This Row],[Velocidad Comercial Trenes Eléctricos]]/U28-1</f>
        <v>9.8225602027883774E-3</v>
      </c>
      <c r="W40" s="6"/>
      <c r="X40" s="6"/>
      <c r="Y40" s="9">
        <v>6</v>
      </c>
      <c r="AB40" s="6">
        <f>Tabla1[[#This Row],[Asientos Prom. x C. Eléctricos]]*Tabla1[[#This Row],[Trenes Corridos (TC)]]*Tabla1[[#This Row],[Form. Media Trenes Eléctricos]]</f>
        <v>1569048</v>
      </c>
      <c r="AE40" s="6">
        <v>47</v>
      </c>
      <c r="AF40" s="6">
        <v>5629</v>
      </c>
      <c r="AG40" s="6">
        <f>+Tabla1[[#This Row],[Trenes Programados]]-Tabla1[[#This Row],[Trenes Corridos (TC)]]</f>
        <v>65</v>
      </c>
      <c r="AH40" s="7">
        <v>5564</v>
      </c>
      <c r="AI40" s="15">
        <f>Tabla1[[#This Row],[Trenes Corridos (TC)]]/AH28-1</f>
        <v>1.3663691018400481E-2</v>
      </c>
      <c r="AJ40" s="6">
        <v>5416</v>
      </c>
      <c r="AK40" s="6">
        <f>+Tabla1[[#This Row],[Trenes Corridos (TC)]]-Tabla1[[#This Row],[Trenes Puntuales]]</f>
        <v>148</v>
      </c>
      <c r="AL40" s="92">
        <f>+Tabla1[[#This Row],[Trenes Puntuales]]/Tabla1[[#This Row],[Trenes Programados]]</f>
        <v>0.96216024160596914</v>
      </c>
      <c r="AM40" s="92">
        <v>0.95</v>
      </c>
      <c r="AN40" s="92">
        <f>+IF(Tabla1[[#This Row],[Regularidad Absoluta]]&gt;=Tabla1[[#This Row],[RA 95%]],Tabla1[[#This Row],[Regularidad Absoluta]],"")</f>
        <v>0.96216024160596914</v>
      </c>
      <c r="AO40" s="92">
        <f>+Tabla1[[#This Row],[Trenes Puntuales]]/Tabla1[[#This Row],[Trenes Corridos (TC)]]</f>
        <v>0.97340043134435661</v>
      </c>
      <c r="AP40" s="92">
        <f>+Tabla1[[#This Row],[Trenes Corridos (TC)]]/Tabla1[[#This Row],[Trenes Programados]]</f>
        <v>0.98845265588914555</v>
      </c>
      <c r="AQ40" s="92">
        <f>Tabla1[[#This Row],[Regularidad Relativa]]/AO28-1</f>
        <v>-1.128886609008628E-2</v>
      </c>
      <c r="AR40" s="7">
        <v>2101703</v>
      </c>
      <c r="AS40" s="15">
        <f>+Tabla1[[#This Row],[Pasajeros Pagos (PAX)]]/AR28-1</f>
        <v>3.8993981189672899E-2</v>
      </c>
      <c r="AT40" s="6">
        <f>+Tabla1[[#This Row],[Pasajeros Pagos (PAX)]]/Tabla1[[#This Row],[Indice Dia Habil]]</f>
        <v>77840.851851851854</v>
      </c>
      <c r="AU40" s="15">
        <f>+Tabla1[[#This Row],[PAX Día Habil]]/AT28-1</f>
        <v>6.9778988039737255E-2</v>
      </c>
      <c r="AV40" s="6">
        <f>+Tabla1[[#This Row],[Pasajeros Pagos (PAX)]]/Tabla1[[#This Row],[Trenes Corridos (TC)]]</f>
        <v>377.73238677210639</v>
      </c>
      <c r="AW40" s="6">
        <f>+Tabla1[[#This Row],[PAX x Tren]]/Tabla1[[#This Row],[Form. Media Trenes Eléctricos]]</f>
        <v>62.955397795351068</v>
      </c>
      <c r="AX40" s="15">
        <f>+Tabla1[[#This Row],[PAX x Coche]]/AW28-1</f>
        <v>2.4988850242651628E-2</v>
      </c>
      <c r="AY40" s="6">
        <v>149</v>
      </c>
      <c r="AZ40" s="9">
        <f>+Tabla1[[#This Row],[PAX Kilómetro]]/Tabla1[[#This Row],[Coches Kilómetro (CK) (5+6+7)]]</f>
        <v>42.4164965478667</v>
      </c>
      <c r="BA40" s="15">
        <f>+Tabla1[[#This Row],[Ocupación Media (PaxKm/CocheKm)]]/AZ28-1</f>
        <v>2.4988850242651406E-2</v>
      </c>
      <c r="BB40" s="15">
        <f>+Tabla1[[#This Row],[Ocupación Media (PaxKm/CocheKm)]]/Tabla1[[#This Row],[Capacidad x Coche (4xm2)]]</f>
        <v>0.28467447347561542</v>
      </c>
      <c r="BC40" s="15">
        <f>+Tabla1[[#This Row],[% de Ocupación Media PAX]]/BB28-1</f>
        <v>2.4988850242651406E-2</v>
      </c>
      <c r="BD40" s="35">
        <f>+Tabla1[[#This Row],[Pasajeros Pagos (PAX)]]*Tabla1[[#This Row],[PAX Recorrido Medio]]</f>
        <v>36359461.899999999</v>
      </c>
      <c r="BE40" s="36">
        <v>17.3</v>
      </c>
      <c r="BF40" s="34">
        <f>+Tabla1[[#This Row],[PAX Recorrido Medio]]/BE28-1</f>
        <v>0</v>
      </c>
      <c r="BG40" s="35">
        <f>+Tabla1[[#This Row],[Pasajeros Pagos (PAX)]]*CN40</f>
        <v>2042006.6034454503</v>
      </c>
      <c r="BH40" s="124">
        <f t="shared" si="2"/>
        <v>0.19999969548492647</v>
      </c>
      <c r="BI40" s="89">
        <f t="shared" si="1"/>
        <v>2627127.75</v>
      </c>
      <c r="BJ40" s="34">
        <f>+(Tabla1[[#This Row],[Variación % TC]]*0.2)-(Tabla1[[#This Row],[Vaciación % PAX Recorrido Medio]]*0.1)-(Tabla1[[#This Row],[Variación % Ocupación PAX]]*0.5)+(Tabla1[[#This Row],[Variación % RA]]*0.1)+(Tabla1[[#This Row],[Variación % Velocidad Comercial TE]]*0.1)</f>
        <v>-9.9083175063753963E-3</v>
      </c>
      <c r="BK40" s="85"/>
      <c r="BL40" s="10"/>
      <c r="BN40" s="47"/>
      <c r="BO40" s="81">
        <v>27</v>
      </c>
      <c r="BP40" s="75">
        <v>25.677</v>
      </c>
      <c r="BQ40" s="75">
        <f>+Tabla1[[#This Row],[Km. Línea (entre cabeceras) en Servicio]]*2</f>
        <v>51.353999999999999</v>
      </c>
      <c r="BR40" s="35">
        <v>23</v>
      </c>
      <c r="BS40" s="35">
        <v>431</v>
      </c>
      <c r="BT40" s="71">
        <f>+Tabla1[[#This Row],[Recaudación Vta. Boletos $]]/Tabla1[[#This Row],[Km. Línea (entre cabeceras) en Servicio]]</f>
        <v>0</v>
      </c>
      <c r="BU40" s="72">
        <f>+Tabla1[[#This Row],[Recaudación/Km. Línea (PESOS)]]/CP40</f>
        <v>0</v>
      </c>
      <c r="BV40" s="71">
        <f>+Tabla1[[#This Row],[Recaudación Vta. Boletos $]]/Tabla1[[#This Row],[Trenes Corridos (TC)]]</f>
        <v>0</v>
      </c>
      <c r="BW40" s="72">
        <f>+Tabla1[[#This Row],[Recaudación/Trenes Corridos (PESOS)]]/CP40</f>
        <v>0</v>
      </c>
      <c r="BX40" s="71">
        <f>+Tabla1[[#This Row],[Recaudación Vta. Boletos $]]/Tabla1[[#This Row],[Coches Kilómetro (CK) (5+6+7)]]</f>
        <v>0</v>
      </c>
      <c r="BY40" s="72">
        <f>+Tabla1[[#This Row],[Recaudación/Coche Kilómetro (PESOS)]]/CP40</f>
        <v>0</v>
      </c>
      <c r="BZ40" s="73">
        <f>+Tabla1[[#This Row],[Recaudación Vta. Boletos $]]/Tabla1[[#This Row],[PAX Kilómetro]]</f>
        <v>0</v>
      </c>
      <c r="CA40" s="74">
        <f>+Tabla1[[#This Row],[Recaudación/Pasajeros Kilómetro (PESOS)]]/CP40</f>
        <v>0</v>
      </c>
      <c r="CB40" s="71">
        <f>+Tabla1[[#This Row],[Recaudación Vta. Boletos $]]/Tabla1[[#This Row],[Personal]]</f>
        <v>0</v>
      </c>
      <c r="CC40" s="72">
        <f>+Tabla1[[#This Row],[Recaudación/Personal (PESOS)]]/CP40</f>
        <v>0</v>
      </c>
      <c r="CD40" s="35">
        <f>+Tabla1[[#This Row],[Pasajeros Pagos (PAX)]]/Tabla1[[#This Row],[Personal]]</f>
        <v>4876.3410672853825</v>
      </c>
      <c r="CE40" s="75">
        <f>+Tabla1[[#This Row],[Trenes Corridos (TC)]]/Tabla1[[#This Row],[Personal]]</f>
        <v>12.909512761020881</v>
      </c>
      <c r="CF40" s="35">
        <f>+Tabla1[[#This Row],[Pasajeros Pagos (PAX)]]/Tabla1[[#This Row],[Km. Línea (entre cabeceras) en Servicio]]</f>
        <v>81851.579234334233</v>
      </c>
      <c r="CG40" s="35">
        <f>+Tabla1[[#This Row],[Pasajeros Pagos (PAX)]]/Tabla1[[#This Row],[Cantidad de Estaciones en Servicio]]</f>
        <v>91378.391304347824</v>
      </c>
      <c r="CH40" s="35">
        <f>+Tabla1[[#This Row],[PAX Kilómetro]]/Tabla1[[#This Row],[Km. Línea (entre cabeceras) en Servicio]]</f>
        <v>1416032.3207539821</v>
      </c>
      <c r="CI40" s="35">
        <f>+Tabla1[[#This Row],[Coches Kilómetro (CK) (5+6+7)]]/Tabla1[[#This Row],[Km. Línea (entre cabeceras) en Servicio]]</f>
        <v>33384.000000000007</v>
      </c>
      <c r="CJ40" s="35">
        <f>+[1]!Urq_InfraMR[[#This Row],[Total Coches Eléctricos]]</f>
        <v>128</v>
      </c>
      <c r="CK40" s="35">
        <f>+Tabla1[[#This Row],[Pasajeros Pagos (PAX)]]/Tabla1[[#This Row],[Coches en Servicio]]</f>
        <v>16419.5546875</v>
      </c>
      <c r="CM40" s="12">
        <f>+Tabla1[[#This Row],[PAX x Tren]]</f>
        <v>377.73238677210639</v>
      </c>
      <c r="CN40" s="11">
        <v>0.97159617864438996</v>
      </c>
      <c r="CP40" s="10">
        <v>0.99970000000000003</v>
      </c>
      <c r="CQ40" s="68">
        <v>660.2626894104892</v>
      </c>
      <c r="EA40" s="2">
        <v>1996</v>
      </c>
      <c r="EB40" s="2" t="s">
        <v>10</v>
      </c>
    </row>
    <row r="41" spans="1:132" ht="12.75" customHeight="1" x14ac:dyDescent="0.2">
      <c r="A41" s="132" t="s">
        <v>198</v>
      </c>
      <c r="B41" s="2" t="s">
        <v>0</v>
      </c>
      <c r="C41" s="95">
        <v>35156</v>
      </c>
      <c r="D41" s="4" t="s">
        <v>240</v>
      </c>
      <c r="E41" s="4" t="s">
        <v>237</v>
      </c>
      <c r="F41" s="4" t="s">
        <v>238</v>
      </c>
      <c r="G41" s="4" t="s">
        <v>239</v>
      </c>
      <c r="J41" s="6">
        <f>+Tabla1[[#This Row],[Trenes Corridos (TC)]]*Tabla1[[#This Row],[Km. Línea (entre cabeceras) en Servicio]]</f>
        <v>138244.96799999999</v>
      </c>
      <c r="K41" s="7">
        <f>+Tabla1[[#This Row],[TK Remolcados (1)]]+Tabla1[[#This Row],[TK Coche Motor (2)]]+Tabla1[[#This Row],[TK Eléctricos (3)]]</f>
        <v>138244.96799999999</v>
      </c>
      <c r="L41" s="15">
        <f>Tabla1[[#This Row],[Trenes Kilómetro (TK) (1+2+3)]]/K29-1</f>
        <v>9.9224173131890581E-2</v>
      </c>
      <c r="M41" s="6"/>
      <c r="N41" s="6"/>
      <c r="O41" s="6"/>
      <c r="P41" s="6">
        <f>Tabla1[[#This Row],[TK Eléctricos (3)]]*Tabla1[[#This Row],[Form. Media Trenes Eléctricos]]</f>
        <v>829469.80799999996</v>
      </c>
      <c r="Q41" s="7">
        <f>+Tabla1[[#This Row],[CK Eléctricos (7)]]+Tabla1[[#This Row],[CK Coche Motor (6)]]+Tabla1[[#This Row],[CK Remolcados (5)]]</f>
        <v>829469.80799999996</v>
      </c>
      <c r="R41" s="15">
        <f>Tabla1[[#This Row],[Coches Kilómetro (CK) (5+6+7)]]/Q29-1</f>
        <v>9.9224173131890581E-2</v>
      </c>
      <c r="S41" s="128"/>
      <c r="T41" s="15"/>
      <c r="U41" s="9">
        <v>31.85</v>
      </c>
      <c r="V41" s="15">
        <f>Tabla1[[#This Row],[Velocidad Comercial Trenes Eléctricos]]/U29-1</f>
        <v>1.3040712468193494E-2</v>
      </c>
      <c r="W41" s="6"/>
      <c r="X41" s="6"/>
      <c r="Y41" s="9">
        <v>6</v>
      </c>
      <c r="AB41" s="6">
        <f>Tabla1[[#This Row],[Asientos Prom. x C. Eléctricos]]*Tabla1[[#This Row],[Trenes Corridos (TC)]]*Tabla1[[#This Row],[Form. Media Trenes Eléctricos]]</f>
        <v>1518288</v>
      </c>
      <c r="AE41" s="6">
        <v>47</v>
      </c>
      <c r="AF41" s="6">
        <v>5485</v>
      </c>
      <c r="AG41" s="6">
        <f>+Tabla1[[#This Row],[Trenes Programados]]-Tabla1[[#This Row],[Trenes Corridos (TC)]]</f>
        <v>101</v>
      </c>
      <c r="AH41" s="7">
        <v>5384</v>
      </c>
      <c r="AI41" s="15">
        <f>Tabla1[[#This Row],[Trenes Corridos (TC)]]/AH29-1</f>
        <v>9.9224173131890581E-2</v>
      </c>
      <c r="AJ41" s="6">
        <v>5208</v>
      </c>
      <c r="AK41" s="6">
        <f>+Tabla1[[#This Row],[Trenes Corridos (TC)]]-Tabla1[[#This Row],[Trenes Puntuales]]</f>
        <v>176</v>
      </c>
      <c r="AL41" s="92">
        <f>+Tabla1[[#This Row],[Trenes Puntuales]]/Tabla1[[#This Row],[Trenes Programados]]</f>
        <v>0.94949863263445766</v>
      </c>
      <c r="AM41" s="92">
        <v>0.95</v>
      </c>
      <c r="AN41" s="92" t="str">
        <f>+IF(Tabla1[[#This Row],[Regularidad Absoluta]]&gt;=Tabla1[[#This Row],[RA 95%]],Tabla1[[#This Row],[Regularidad Absoluta]],"")</f>
        <v/>
      </c>
      <c r="AO41" s="92">
        <f>+Tabla1[[#This Row],[Trenes Puntuales]]/Tabla1[[#This Row],[Trenes Corridos (TC)]]</f>
        <v>0.96731054977711739</v>
      </c>
      <c r="AP41" s="92">
        <f>+Tabla1[[#This Row],[Trenes Corridos (TC)]]/Tabla1[[#This Row],[Trenes Programados]]</f>
        <v>0.98158614402917044</v>
      </c>
      <c r="AQ41" s="92">
        <f>Tabla1[[#This Row],[Regularidad Relativa]]/AO29-1</f>
        <v>-9.6389897975917016E-3</v>
      </c>
      <c r="AR41" s="7">
        <v>2092622</v>
      </c>
      <c r="AS41" s="15">
        <f>+Tabla1[[#This Row],[Pasajeros Pagos (PAX)]]/AR29-1</f>
        <v>0.14096860815397405</v>
      </c>
      <c r="AT41" s="6">
        <f>+Tabla1[[#This Row],[Pasajeros Pagos (PAX)]]/Tabla1[[#This Row],[Indice Dia Habil]]</f>
        <v>80485.461538461532</v>
      </c>
      <c r="AU41" s="15">
        <f>+Tabla1[[#This Row],[PAX Día Habil]]/AT29-1</f>
        <v>0.10586188174923628</v>
      </c>
      <c r="AV41" s="6">
        <f>+Tabla1[[#This Row],[Pasajeros Pagos (PAX)]]/Tabla1[[#This Row],[Trenes Corridos (TC)]]</f>
        <v>388.67421991084694</v>
      </c>
      <c r="AW41" s="6">
        <f>+Tabla1[[#This Row],[PAX x Tren]]/Tabla1[[#This Row],[Form. Media Trenes Eléctricos]]</f>
        <v>64.779036651807829</v>
      </c>
      <c r="AX41" s="15">
        <f>+Tabla1[[#This Row],[PAX x Coche]]/AW29-1</f>
        <v>3.7976270939480861E-2</v>
      </c>
      <c r="AY41" s="6">
        <v>149</v>
      </c>
      <c r="AZ41" s="9">
        <f>+Tabla1[[#This Row],[PAX Kilómetro]]/Tabla1[[#This Row],[Coches Kilómetro (CK) (5+6+7)]]</f>
        <v>43.645181838854832</v>
      </c>
      <c r="BA41" s="15">
        <f>+Tabla1[[#This Row],[Ocupación Media (PaxKm/CocheKm)]]/AZ29-1</f>
        <v>3.7976270939481083E-2</v>
      </c>
      <c r="BB41" s="15">
        <f>+Tabla1[[#This Row],[Ocupación Media (PaxKm/CocheKm)]]/Tabla1[[#This Row],[Capacidad x Coche (4xm2)]]</f>
        <v>0.2929206834822472</v>
      </c>
      <c r="BC41" s="15">
        <f>+Tabla1[[#This Row],[% de Ocupación Media PAX]]/BB29-1</f>
        <v>3.7976270939480861E-2</v>
      </c>
      <c r="BD41" s="35">
        <f>+Tabla1[[#This Row],[Pasajeros Pagos (PAX)]]*Tabla1[[#This Row],[PAX Recorrido Medio]]</f>
        <v>36202360.600000001</v>
      </c>
      <c r="BE41" s="36">
        <v>17.3</v>
      </c>
      <c r="BF41" s="34">
        <f>+Tabla1[[#This Row],[PAX Recorrido Medio]]/BE29-1</f>
        <v>0</v>
      </c>
      <c r="BG41" s="35">
        <f>+Tabla1[[#This Row],[Pasajeros Pagos (PAX)]]*CN41</f>
        <v>2064226.0879817912</v>
      </c>
      <c r="BH41" s="124">
        <f t="shared" si="2"/>
        <v>0.19999969416347307</v>
      </c>
      <c r="BI41" s="89">
        <f t="shared" si="1"/>
        <v>2615776.5</v>
      </c>
      <c r="BJ41" s="34">
        <f>+(Tabla1[[#This Row],[Variación % TC]]*0.2)-(Tabla1[[#This Row],[Vaciación % PAX Recorrido Medio]]*0.1)-(Tabla1[[#This Row],[Variación % Ocupación PAX]]*0.5)+(Tabla1[[#This Row],[Variación % RA]]*0.1)+(Tabla1[[#This Row],[Variación % Velocidad Comercial TE]]*0.1)</f>
        <v>1.1968714236978671E-3</v>
      </c>
      <c r="BK41" s="85"/>
      <c r="BL41" s="10"/>
      <c r="BN41" s="47"/>
      <c r="BO41" s="81">
        <v>26</v>
      </c>
      <c r="BP41" s="75">
        <v>25.677</v>
      </c>
      <c r="BQ41" s="75">
        <f>+Tabla1[[#This Row],[Km. Línea (entre cabeceras) en Servicio]]*2</f>
        <v>51.353999999999999</v>
      </c>
      <c r="BR41" s="35">
        <v>23</v>
      </c>
      <c r="BS41" s="35">
        <v>431</v>
      </c>
      <c r="BT41" s="71">
        <f>+Tabla1[[#This Row],[Recaudación Vta. Boletos $]]/Tabla1[[#This Row],[Km. Línea (entre cabeceras) en Servicio]]</f>
        <v>0</v>
      </c>
      <c r="BU41" s="72">
        <f>+Tabla1[[#This Row],[Recaudación/Km. Línea (PESOS)]]/CP41</f>
        <v>0</v>
      </c>
      <c r="BV41" s="71">
        <f>+Tabla1[[#This Row],[Recaudación Vta. Boletos $]]/Tabla1[[#This Row],[Trenes Corridos (TC)]]</f>
        <v>0</v>
      </c>
      <c r="BW41" s="72">
        <f>+Tabla1[[#This Row],[Recaudación/Trenes Corridos (PESOS)]]/CP41</f>
        <v>0</v>
      </c>
      <c r="BX41" s="71">
        <f>+Tabla1[[#This Row],[Recaudación Vta. Boletos $]]/Tabla1[[#This Row],[Coches Kilómetro (CK) (5+6+7)]]</f>
        <v>0</v>
      </c>
      <c r="BY41" s="72">
        <f>+Tabla1[[#This Row],[Recaudación/Coche Kilómetro (PESOS)]]/CP41</f>
        <v>0</v>
      </c>
      <c r="BZ41" s="73">
        <f>+Tabla1[[#This Row],[Recaudación Vta. Boletos $]]/Tabla1[[#This Row],[PAX Kilómetro]]</f>
        <v>0</v>
      </c>
      <c r="CA41" s="74">
        <f>+Tabla1[[#This Row],[Recaudación/Pasajeros Kilómetro (PESOS)]]/CP41</f>
        <v>0</v>
      </c>
      <c r="CB41" s="71">
        <f>+Tabla1[[#This Row],[Recaudación Vta. Boletos $]]/Tabla1[[#This Row],[Personal]]</f>
        <v>0</v>
      </c>
      <c r="CC41" s="72">
        <f>+Tabla1[[#This Row],[Recaudación/Personal (PESOS)]]/CP41</f>
        <v>0</v>
      </c>
      <c r="CD41" s="35">
        <f>+Tabla1[[#This Row],[Pasajeros Pagos (PAX)]]/Tabla1[[#This Row],[Personal]]</f>
        <v>4855.2714617169377</v>
      </c>
      <c r="CE41" s="75">
        <f>+Tabla1[[#This Row],[Trenes Corridos (TC)]]/Tabla1[[#This Row],[Personal]]</f>
        <v>12.491879350348027</v>
      </c>
      <c r="CF41" s="35">
        <f>+Tabla1[[#This Row],[Pasajeros Pagos (PAX)]]/Tabla1[[#This Row],[Km. Línea (entre cabeceras) en Servicio]]</f>
        <v>81497.916423258168</v>
      </c>
      <c r="CG41" s="35">
        <f>+Tabla1[[#This Row],[Pasajeros Pagos (PAX)]]/Tabla1[[#This Row],[Cantidad de Estaciones en Servicio]]</f>
        <v>90983.565217391311</v>
      </c>
      <c r="CH41" s="35">
        <f>+Tabla1[[#This Row],[PAX Kilómetro]]/Tabla1[[#This Row],[Km. Línea (entre cabeceras) en Servicio]]</f>
        <v>1409913.9541223664</v>
      </c>
      <c r="CI41" s="35">
        <f>+Tabla1[[#This Row],[Coches Kilómetro (CK) (5+6+7)]]/Tabla1[[#This Row],[Km. Línea (entre cabeceras) en Servicio]]</f>
        <v>32304</v>
      </c>
      <c r="CJ41" s="35">
        <f>+[1]!Urq_InfraMR[[#This Row],[Total Coches Eléctricos]]</f>
        <v>128</v>
      </c>
      <c r="CK41" s="35">
        <f>+Tabla1[[#This Row],[Pasajeros Pagos (PAX)]]/Tabla1[[#This Row],[Coches en Servicio]]</f>
        <v>16348.609375</v>
      </c>
      <c r="CM41" s="12">
        <f>+Tabla1[[#This Row],[PAX x Tren]]</f>
        <v>388.67421991084694</v>
      </c>
      <c r="CN41" s="11">
        <v>0.98643046282691815</v>
      </c>
      <c r="CP41" s="10">
        <v>0.99950000000000006</v>
      </c>
      <c r="CQ41" s="68">
        <v>658.03964994988269</v>
      </c>
      <c r="EA41" s="2">
        <v>1996</v>
      </c>
      <c r="EB41" s="2" t="s">
        <v>0</v>
      </c>
    </row>
    <row r="42" spans="1:132" ht="12.75" customHeight="1" x14ac:dyDescent="0.2">
      <c r="A42" s="132" t="s">
        <v>198</v>
      </c>
      <c r="B42" s="2" t="s">
        <v>1</v>
      </c>
      <c r="C42" s="95">
        <v>35186</v>
      </c>
      <c r="D42" s="4" t="s">
        <v>240</v>
      </c>
      <c r="E42" s="4" t="s">
        <v>237</v>
      </c>
      <c r="F42" s="4" t="s">
        <v>238</v>
      </c>
      <c r="G42" s="4" t="s">
        <v>239</v>
      </c>
      <c r="J42" s="6">
        <f>+Tabla1[[#This Row],[Trenes Corridos (TC)]]*Tabla1[[#This Row],[Km. Línea (entre cabeceras) en Servicio]]</f>
        <v>142866.82800000001</v>
      </c>
      <c r="K42" s="7">
        <f>+Tabla1[[#This Row],[TK Remolcados (1)]]+Tabla1[[#This Row],[TK Coche Motor (2)]]+Tabla1[[#This Row],[TK Eléctricos (3)]]</f>
        <v>142866.82800000001</v>
      </c>
      <c r="L42" s="15">
        <f>Tabla1[[#This Row],[Trenes Kilómetro (TK) (1+2+3)]]/K30-1</f>
        <v>6.426931905126243E-2</v>
      </c>
      <c r="M42" s="6"/>
      <c r="N42" s="6"/>
      <c r="O42" s="6"/>
      <c r="P42" s="6">
        <f>Tabla1[[#This Row],[TK Eléctricos (3)]]*Tabla1[[#This Row],[Form. Media Trenes Eléctricos]]</f>
        <v>857200.96800000011</v>
      </c>
      <c r="Q42" s="7">
        <f>+Tabla1[[#This Row],[CK Eléctricos (7)]]+Tabla1[[#This Row],[CK Coche Motor (6)]]+Tabla1[[#This Row],[CK Remolcados (5)]]</f>
        <v>857200.96800000011</v>
      </c>
      <c r="R42" s="15">
        <f>Tabla1[[#This Row],[Coches Kilómetro (CK) (5+6+7)]]/Q30-1</f>
        <v>6.4269319051262652E-2</v>
      </c>
      <c r="S42" s="128"/>
      <c r="T42" s="15"/>
      <c r="U42" s="9">
        <v>31.86</v>
      </c>
      <c r="V42" s="15">
        <f>Tabla1[[#This Row],[Velocidad Comercial Trenes Eléctricos]]/U30-1</f>
        <v>1.3358778625954137E-2</v>
      </c>
      <c r="W42" s="6"/>
      <c r="X42" s="6"/>
      <c r="Y42" s="9">
        <v>6</v>
      </c>
      <c r="AB42" s="6">
        <f>Tabla1[[#This Row],[Asientos Prom. x C. Eléctricos]]*Tabla1[[#This Row],[Trenes Corridos (TC)]]*Tabla1[[#This Row],[Form. Media Trenes Eléctricos]]</f>
        <v>1569048</v>
      </c>
      <c r="AE42" s="6">
        <v>47</v>
      </c>
      <c r="AF42" s="6">
        <v>5638</v>
      </c>
      <c r="AG42" s="6">
        <f>+Tabla1[[#This Row],[Trenes Programados]]-Tabla1[[#This Row],[Trenes Corridos (TC)]]</f>
        <v>74</v>
      </c>
      <c r="AH42" s="7">
        <v>5564</v>
      </c>
      <c r="AI42" s="15">
        <f>Tabla1[[#This Row],[Trenes Corridos (TC)]]/AH30-1</f>
        <v>6.426931905126243E-2</v>
      </c>
      <c r="AJ42" s="6">
        <v>5416</v>
      </c>
      <c r="AK42" s="6">
        <f>+Tabla1[[#This Row],[Trenes Corridos (TC)]]-Tabla1[[#This Row],[Trenes Puntuales]]</f>
        <v>148</v>
      </c>
      <c r="AL42" s="92">
        <f>+Tabla1[[#This Row],[Trenes Puntuales]]/Tabla1[[#This Row],[Trenes Programados]]</f>
        <v>0.96062433487052146</v>
      </c>
      <c r="AM42" s="92">
        <v>0.95</v>
      </c>
      <c r="AN42" s="92">
        <f>+IF(Tabla1[[#This Row],[Regularidad Absoluta]]&gt;=Tabla1[[#This Row],[RA 95%]],Tabla1[[#This Row],[Regularidad Absoluta]],"")</f>
        <v>0.96062433487052146</v>
      </c>
      <c r="AO42" s="92">
        <f>+Tabla1[[#This Row],[Trenes Puntuales]]/Tabla1[[#This Row],[Trenes Corridos (TC)]]</f>
        <v>0.97340043134435661</v>
      </c>
      <c r="AP42" s="92">
        <f>+Tabla1[[#This Row],[Trenes Corridos (TC)]]/Tabla1[[#This Row],[Trenes Programados]]</f>
        <v>0.98687477829017378</v>
      </c>
      <c r="AQ42" s="92">
        <f>Tabla1[[#This Row],[Regularidad Relativa]]/AO30-1</f>
        <v>5.718864638003307E-3</v>
      </c>
      <c r="AR42" s="7">
        <v>2238768</v>
      </c>
      <c r="AS42" s="15">
        <f>+Tabla1[[#This Row],[Pasajeros Pagos (PAX)]]/AR30-1</f>
        <v>0.1228057505247242</v>
      </c>
      <c r="AT42" s="6">
        <f>+Tabla1[[#This Row],[Pasajeros Pagos (PAX)]]/Tabla1[[#This Row],[Indice Dia Habil]]</f>
        <v>82702.918359807911</v>
      </c>
      <c r="AU42" s="15">
        <f>+Tabla1[[#This Row],[PAX Día Habil]]/AT30-1</f>
        <v>0.11077717026420819</v>
      </c>
      <c r="AV42" s="6">
        <f>+Tabla1[[#This Row],[Pasajeros Pagos (PAX)]]/Tabla1[[#This Row],[Trenes Corridos (TC)]]</f>
        <v>402.36664270309132</v>
      </c>
      <c r="AW42" s="6">
        <f>+Tabla1[[#This Row],[PAX x Tren]]/Tabla1[[#This Row],[Form. Media Trenes Eléctricos]]</f>
        <v>67.061107117181891</v>
      </c>
      <c r="AX42" s="15">
        <f>+Tabla1[[#This Row],[PAX x Coche]]/AW30-1</f>
        <v>5.5001521161620825E-2</v>
      </c>
      <c r="AY42" s="6">
        <v>149</v>
      </c>
      <c r="AZ42" s="9">
        <f>+Tabla1[[#This Row],[PAX Kilómetro]]/Tabla1[[#This Row],[Coches Kilómetro (CK) (5+6+7)]]</f>
        <v>45.182737591122262</v>
      </c>
      <c r="BA42" s="15">
        <f>+Tabla1[[#This Row],[Ocupación Media (PaxKm/CocheKm)]]/AZ30-1</f>
        <v>5.5001521161620381E-2</v>
      </c>
      <c r="BB42" s="15">
        <f>+Tabla1[[#This Row],[Ocupación Media (PaxKm/CocheKm)]]/Tabla1[[#This Row],[Capacidad x Coche (4xm2)]]</f>
        <v>0.3032398496048474</v>
      </c>
      <c r="BC42" s="15">
        <f>+Tabla1[[#This Row],[% de Ocupación Media PAX]]/BB30-1</f>
        <v>5.5001521161620381E-2</v>
      </c>
      <c r="BD42" s="35">
        <f>+Tabla1[[#This Row],[Pasajeros Pagos (PAX)]]*Tabla1[[#This Row],[PAX Recorrido Medio]]</f>
        <v>38730686.399999999</v>
      </c>
      <c r="BE42" s="36">
        <v>17.3</v>
      </c>
      <c r="BF42" s="34">
        <f>+Tabla1[[#This Row],[PAX Recorrido Medio]]/BE30-1</f>
        <v>0</v>
      </c>
      <c r="BG42" s="35">
        <f>+Tabla1[[#This Row],[Pasajeros Pagos (PAX)]]*CN42</f>
        <v>2135131.8215558566</v>
      </c>
      <c r="BH42" s="124">
        <f t="shared" si="2"/>
        <v>0.1999997141283828</v>
      </c>
      <c r="BI42" s="89">
        <f t="shared" si="1"/>
        <v>2798459</v>
      </c>
      <c r="BJ42" s="34">
        <f>+(Tabla1[[#This Row],[Variación % TC]]*0.2)-(Tabla1[[#This Row],[Vaciación % PAX Recorrido Medio]]*0.1)-(Tabla1[[#This Row],[Variación % Ocupación PAX]]*0.5)+(Tabla1[[#This Row],[Variación % RA]]*0.1)+(Tabla1[[#This Row],[Variación % Velocidad Comercial TE]]*0.1)</f>
        <v>-1.2739132444161959E-2</v>
      </c>
      <c r="BK42" s="85"/>
      <c r="BL42" s="10"/>
      <c r="BN42" s="47"/>
      <c r="BO42" s="81">
        <v>27.07</v>
      </c>
      <c r="BP42" s="75">
        <v>25.677</v>
      </c>
      <c r="BQ42" s="75">
        <f>+Tabla1[[#This Row],[Km. Línea (entre cabeceras) en Servicio]]*2</f>
        <v>51.353999999999999</v>
      </c>
      <c r="BR42" s="35">
        <v>23</v>
      </c>
      <c r="BS42" s="35">
        <v>431</v>
      </c>
      <c r="BT42" s="71">
        <f>+Tabla1[[#This Row],[Recaudación Vta. Boletos $]]/Tabla1[[#This Row],[Km. Línea (entre cabeceras) en Servicio]]</f>
        <v>0</v>
      </c>
      <c r="BU42" s="72">
        <f>+Tabla1[[#This Row],[Recaudación/Km. Línea (PESOS)]]/CP42</f>
        <v>0</v>
      </c>
      <c r="BV42" s="71">
        <f>+Tabla1[[#This Row],[Recaudación Vta. Boletos $]]/Tabla1[[#This Row],[Trenes Corridos (TC)]]</f>
        <v>0</v>
      </c>
      <c r="BW42" s="72">
        <f>+Tabla1[[#This Row],[Recaudación/Trenes Corridos (PESOS)]]/CP42</f>
        <v>0</v>
      </c>
      <c r="BX42" s="71">
        <f>+Tabla1[[#This Row],[Recaudación Vta. Boletos $]]/Tabla1[[#This Row],[Coches Kilómetro (CK) (5+6+7)]]</f>
        <v>0</v>
      </c>
      <c r="BY42" s="72">
        <f>+Tabla1[[#This Row],[Recaudación/Coche Kilómetro (PESOS)]]/CP42</f>
        <v>0</v>
      </c>
      <c r="BZ42" s="73">
        <f>+Tabla1[[#This Row],[Recaudación Vta. Boletos $]]/Tabla1[[#This Row],[PAX Kilómetro]]</f>
        <v>0</v>
      </c>
      <c r="CA42" s="74">
        <f>+Tabla1[[#This Row],[Recaudación/Pasajeros Kilómetro (PESOS)]]/CP42</f>
        <v>0</v>
      </c>
      <c r="CB42" s="71">
        <f>+Tabla1[[#This Row],[Recaudación Vta. Boletos $]]/Tabla1[[#This Row],[Personal]]</f>
        <v>0</v>
      </c>
      <c r="CC42" s="72">
        <f>+Tabla1[[#This Row],[Recaudación/Personal (PESOS)]]/CP42</f>
        <v>0</v>
      </c>
      <c r="CD42" s="35">
        <f>+Tabla1[[#This Row],[Pasajeros Pagos (PAX)]]/Tabla1[[#This Row],[Personal]]</f>
        <v>5194.3573085846865</v>
      </c>
      <c r="CE42" s="75">
        <f>+Tabla1[[#This Row],[Trenes Corridos (TC)]]/Tabla1[[#This Row],[Personal]]</f>
        <v>12.909512761020881</v>
      </c>
      <c r="CF42" s="35">
        <f>+Tabla1[[#This Row],[Pasajeros Pagos (PAX)]]/Tabla1[[#This Row],[Km. Línea (entre cabeceras) en Servicio]]</f>
        <v>87189.624956186468</v>
      </c>
      <c r="CG42" s="35">
        <f>+Tabla1[[#This Row],[Pasajeros Pagos (PAX)]]/Tabla1[[#This Row],[Cantidad de Estaciones en Servicio]]</f>
        <v>97337.739130434784</v>
      </c>
      <c r="CH42" s="35">
        <f>+Tabla1[[#This Row],[PAX Kilómetro]]/Tabla1[[#This Row],[Km. Línea (entre cabeceras) en Servicio]]</f>
        <v>1508380.5117420258</v>
      </c>
      <c r="CI42" s="35">
        <f>+Tabla1[[#This Row],[Coches Kilómetro (CK) (5+6+7)]]/Tabla1[[#This Row],[Km. Línea (entre cabeceras) en Servicio]]</f>
        <v>33384.000000000007</v>
      </c>
      <c r="CJ42" s="35">
        <f>+[1]!Urq_InfraMR[[#This Row],[Total Coches Eléctricos]]</f>
        <v>128</v>
      </c>
      <c r="CK42" s="35">
        <f>+Tabla1[[#This Row],[Pasajeros Pagos (PAX)]]/Tabla1[[#This Row],[Coches en Servicio]]</f>
        <v>17490.375</v>
      </c>
      <c r="CM42" s="12">
        <f>+Tabla1[[#This Row],[PAX x Tren]]</f>
        <v>402.36664270309132</v>
      </c>
      <c r="CN42" s="11">
        <v>0.95370838852255202</v>
      </c>
      <c r="CP42" s="10">
        <v>1</v>
      </c>
      <c r="CQ42" s="68">
        <v>656.82162028794482</v>
      </c>
      <c r="EA42" s="2">
        <v>1996</v>
      </c>
      <c r="EB42" s="2" t="s">
        <v>1</v>
      </c>
    </row>
    <row r="43" spans="1:132" ht="12.75" customHeight="1" x14ac:dyDescent="0.2">
      <c r="A43" s="132" t="s">
        <v>198</v>
      </c>
      <c r="B43" s="2" t="s">
        <v>2</v>
      </c>
      <c r="C43" s="95">
        <v>35217</v>
      </c>
      <c r="D43" s="4" t="s">
        <v>240</v>
      </c>
      <c r="E43" s="4" t="s">
        <v>237</v>
      </c>
      <c r="F43" s="4" t="s">
        <v>238</v>
      </c>
      <c r="G43" s="4" t="s">
        <v>239</v>
      </c>
      <c r="J43" s="6">
        <f>+Tabla1[[#This Row],[Trenes Corridos (TC)]]*Tabla1[[#This Row],[Km. Línea (entre cabeceras) en Servicio]]</f>
        <v>130387.806</v>
      </c>
      <c r="K43" s="7">
        <f>+Tabla1[[#This Row],[TK Remolcados (1)]]+Tabla1[[#This Row],[TK Coche Motor (2)]]+Tabla1[[#This Row],[TK Eléctricos (3)]]</f>
        <v>130387.806</v>
      </c>
      <c r="L43" s="15">
        <f>Tabla1[[#This Row],[Trenes Kilómetro (TK) (1+2+3)]]/K31-1</f>
        <v>-1.9654088050314877E-3</v>
      </c>
      <c r="M43" s="6"/>
      <c r="N43" s="6"/>
      <c r="O43" s="6"/>
      <c r="P43" s="6">
        <f>Tabla1[[#This Row],[TK Eléctricos (3)]]*Tabla1[[#This Row],[Form. Media Trenes Eléctricos]]</f>
        <v>782326.83600000001</v>
      </c>
      <c r="Q43" s="7">
        <f>+Tabla1[[#This Row],[CK Eléctricos (7)]]+Tabla1[[#This Row],[CK Coche Motor (6)]]+Tabla1[[#This Row],[CK Remolcados (5)]]</f>
        <v>782326.83600000001</v>
      </c>
      <c r="R43" s="15">
        <f>Tabla1[[#This Row],[Coches Kilómetro (CK) (5+6+7)]]/Q31-1</f>
        <v>-1.9654088050314877E-3</v>
      </c>
      <c r="S43" s="128"/>
      <c r="T43" s="15"/>
      <c r="U43" s="9">
        <v>31.9</v>
      </c>
      <c r="V43" s="15">
        <f>Tabla1[[#This Row],[Velocidad Comercial Trenes Eléctricos]]/U31-1</f>
        <v>1.302000635122269E-2</v>
      </c>
      <c r="W43" s="6"/>
      <c r="X43" s="6"/>
      <c r="Y43" s="9">
        <v>6</v>
      </c>
      <c r="AB43" s="6">
        <f>Tabla1[[#This Row],[Asientos Prom. x C. Eléctricos]]*Tabla1[[#This Row],[Trenes Corridos (TC)]]*Tabla1[[#This Row],[Form. Media Trenes Eléctricos]]</f>
        <v>1431996</v>
      </c>
      <c r="AE43" s="6">
        <v>47</v>
      </c>
      <c r="AF43" s="6">
        <v>5153</v>
      </c>
      <c r="AG43" s="6">
        <f>+Tabla1[[#This Row],[Trenes Programados]]-Tabla1[[#This Row],[Trenes Corridos (TC)]]</f>
        <v>75</v>
      </c>
      <c r="AH43" s="7">
        <v>5078</v>
      </c>
      <c r="AI43" s="15">
        <f>Tabla1[[#This Row],[Trenes Corridos (TC)]]/AH31-1</f>
        <v>-1.9654088050314877E-3</v>
      </c>
      <c r="AJ43" s="6">
        <v>4921</v>
      </c>
      <c r="AK43" s="6">
        <f>+Tabla1[[#This Row],[Trenes Corridos (TC)]]-Tabla1[[#This Row],[Trenes Puntuales]]</f>
        <v>157</v>
      </c>
      <c r="AL43" s="92">
        <f>+Tabla1[[#This Row],[Trenes Puntuales]]/Tabla1[[#This Row],[Trenes Programados]]</f>
        <v>0.95497768290316321</v>
      </c>
      <c r="AM43" s="92">
        <v>0.95</v>
      </c>
      <c r="AN43" s="92">
        <f>+IF(Tabla1[[#This Row],[Regularidad Absoluta]]&gt;=Tabla1[[#This Row],[RA 95%]],Tabla1[[#This Row],[Regularidad Absoluta]],"")</f>
        <v>0.95497768290316321</v>
      </c>
      <c r="AO43" s="92">
        <f>+Tabla1[[#This Row],[Trenes Puntuales]]/Tabla1[[#This Row],[Trenes Corridos (TC)]]</f>
        <v>0.96908231587239069</v>
      </c>
      <c r="AP43" s="92">
        <f>+Tabla1[[#This Row],[Trenes Corridos (TC)]]/Tabla1[[#This Row],[Trenes Programados]]</f>
        <v>0.9854453716281778</v>
      </c>
      <c r="AQ43" s="92">
        <f>Tabla1[[#This Row],[Regularidad Relativa]]/AO31-1</f>
        <v>-5.1067749881510416E-3</v>
      </c>
      <c r="AR43" s="7">
        <v>2015496</v>
      </c>
      <c r="AS43" s="15">
        <f>+Tabla1[[#This Row],[Pasajeros Pagos (PAX)]]/AR31-1</f>
        <v>5.5331305571249212E-2</v>
      </c>
      <c r="AT43" s="6">
        <f>+Tabla1[[#This Row],[Pasajeros Pagos (PAX)]]/Tabla1[[#This Row],[Indice Dia Habil]]</f>
        <v>80684.387510008004</v>
      </c>
      <c r="AU43" s="15">
        <f>+Tabla1[[#This Row],[PAX Día Habil]]/AT31-1</f>
        <v>0.1106749408914387</v>
      </c>
      <c r="AV43" s="6">
        <f>+Tabla1[[#This Row],[Pasajeros Pagos (PAX)]]/Tabla1[[#This Row],[Trenes Corridos (TC)]]</f>
        <v>396.90744387554156</v>
      </c>
      <c r="AW43" s="6">
        <f>+Tabla1[[#This Row],[PAX x Tren]]/Tabla1[[#This Row],[Form. Media Trenes Eléctricos]]</f>
        <v>66.151240645923593</v>
      </c>
      <c r="AX43" s="15">
        <f>+Tabla1[[#This Row],[PAX x Coche]]/AW31-1</f>
        <v>5.7409547606639633E-2</v>
      </c>
      <c r="AY43" s="6">
        <v>149</v>
      </c>
      <c r="AZ43" s="9">
        <f>+Tabla1[[#This Row],[PAX Kilómetro]]/Tabla1[[#This Row],[Coches Kilómetro (CK) (5+6+7)]]</f>
        <v>44.569710759608924</v>
      </c>
      <c r="BA43" s="15">
        <f>+Tabla1[[#This Row],[Ocupación Media (PaxKm/CocheKm)]]/AZ31-1</f>
        <v>5.7409547606639855E-2</v>
      </c>
      <c r="BB43" s="15">
        <f>+Tabla1[[#This Row],[Ocupación Media (PaxKm/CocheKm)]]/Tabla1[[#This Row],[Capacidad x Coche (4xm2)]]</f>
        <v>0.29912557556784514</v>
      </c>
      <c r="BC43" s="15">
        <f>+Tabla1[[#This Row],[% de Ocupación Media PAX]]/BB31-1</f>
        <v>5.7409547606639855E-2</v>
      </c>
      <c r="BD43" s="35">
        <f>+Tabla1[[#This Row],[Pasajeros Pagos (PAX)]]*Tabla1[[#This Row],[PAX Recorrido Medio]]</f>
        <v>34868080.800000004</v>
      </c>
      <c r="BE43" s="36">
        <v>17.3</v>
      </c>
      <c r="BF43" s="34">
        <f>+Tabla1[[#This Row],[PAX Recorrido Medio]]/BE31-1</f>
        <v>0</v>
      </c>
      <c r="BG43" s="35">
        <f>+Tabla1[[#This Row],[Pasajeros Pagos (PAX)]]*CN43</f>
        <v>2018949.2293659614</v>
      </c>
      <c r="BH43" s="124">
        <f t="shared" si="2"/>
        <v>0.19999968246017152</v>
      </c>
      <c r="BI43" s="89">
        <f t="shared" si="1"/>
        <v>2519369</v>
      </c>
      <c r="BJ43" s="34">
        <f>+(Tabla1[[#This Row],[Variación % TC]]*0.2)-(Tabla1[[#This Row],[Vaciación % PAX Recorrido Medio]]*0.1)-(Tabla1[[#This Row],[Variación % Ocupación PAX]]*0.5)+(Tabla1[[#This Row],[Variación % RA]]*0.1)+(Tabla1[[#This Row],[Variación % Velocidad Comercial TE]]*0.1)</f>
        <v>-2.830653242801906E-2</v>
      </c>
      <c r="BK43" s="85"/>
      <c r="BL43" s="10"/>
      <c r="BN43" s="47"/>
      <c r="BO43" s="81">
        <v>24.98</v>
      </c>
      <c r="BP43" s="75">
        <v>25.677</v>
      </c>
      <c r="BQ43" s="75">
        <f>+Tabla1[[#This Row],[Km. Línea (entre cabeceras) en Servicio]]*2</f>
        <v>51.353999999999999</v>
      </c>
      <c r="BR43" s="35">
        <v>23</v>
      </c>
      <c r="BS43" s="35">
        <v>431</v>
      </c>
      <c r="BT43" s="71">
        <f>+Tabla1[[#This Row],[Recaudación Vta. Boletos $]]/Tabla1[[#This Row],[Km. Línea (entre cabeceras) en Servicio]]</f>
        <v>0</v>
      </c>
      <c r="BU43" s="72">
        <f>+Tabla1[[#This Row],[Recaudación/Km. Línea (PESOS)]]/CP43</f>
        <v>0</v>
      </c>
      <c r="BV43" s="71">
        <f>+Tabla1[[#This Row],[Recaudación Vta. Boletos $]]/Tabla1[[#This Row],[Trenes Corridos (TC)]]</f>
        <v>0</v>
      </c>
      <c r="BW43" s="72">
        <f>+Tabla1[[#This Row],[Recaudación/Trenes Corridos (PESOS)]]/CP43</f>
        <v>0</v>
      </c>
      <c r="BX43" s="71">
        <f>+Tabla1[[#This Row],[Recaudación Vta. Boletos $]]/Tabla1[[#This Row],[Coches Kilómetro (CK) (5+6+7)]]</f>
        <v>0</v>
      </c>
      <c r="BY43" s="72">
        <f>+Tabla1[[#This Row],[Recaudación/Coche Kilómetro (PESOS)]]/CP43</f>
        <v>0</v>
      </c>
      <c r="BZ43" s="73">
        <f>+Tabla1[[#This Row],[Recaudación Vta. Boletos $]]/Tabla1[[#This Row],[PAX Kilómetro]]</f>
        <v>0</v>
      </c>
      <c r="CA43" s="74">
        <f>+Tabla1[[#This Row],[Recaudación/Pasajeros Kilómetro (PESOS)]]/CP43</f>
        <v>0</v>
      </c>
      <c r="CB43" s="71">
        <f>+Tabla1[[#This Row],[Recaudación Vta. Boletos $]]/Tabla1[[#This Row],[Personal]]</f>
        <v>0</v>
      </c>
      <c r="CC43" s="72">
        <f>+Tabla1[[#This Row],[Recaudación/Personal (PESOS)]]/CP43</f>
        <v>0</v>
      </c>
      <c r="CD43" s="35">
        <f>+Tabla1[[#This Row],[Pasajeros Pagos (PAX)]]/Tabla1[[#This Row],[Personal]]</f>
        <v>4676.3248259860793</v>
      </c>
      <c r="CE43" s="75">
        <f>+Tabla1[[#This Row],[Trenes Corridos (TC)]]/Tabla1[[#This Row],[Personal]]</f>
        <v>11.781902552204176</v>
      </c>
      <c r="CF43" s="35">
        <f>+Tabla1[[#This Row],[Pasajeros Pagos (PAX)]]/Tabla1[[#This Row],[Km. Línea (entre cabeceras) en Servicio]]</f>
        <v>78494.21661409043</v>
      </c>
      <c r="CG43" s="35">
        <f>+Tabla1[[#This Row],[Pasajeros Pagos (PAX)]]/Tabla1[[#This Row],[Cantidad de Estaciones en Servicio]]</f>
        <v>87630.260869565216</v>
      </c>
      <c r="CH43" s="35">
        <f>+Tabla1[[#This Row],[PAX Kilómetro]]/Tabla1[[#This Row],[Km. Línea (entre cabeceras) en Servicio]]</f>
        <v>1357949.9474237647</v>
      </c>
      <c r="CI43" s="35">
        <f>+Tabla1[[#This Row],[Coches Kilómetro (CK) (5+6+7)]]/Tabla1[[#This Row],[Km. Línea (entre cabeceras) en Servicio]]</f>
        <v>30468</v>
      </c>
      <c r="CJ43" s="35">
        <f>+[1]!Urq_InfraMR[[#This Row],[Total Coches Eléctricos]]</f>
        <v>128</v>
      </c>
      <c r="CK43" s="35">
        <f>+Tabla1[[#This Row],[Pasajeros Pagos (PAX)]]/Tabla1[[#This Row],[Coches en Servicio]]</f>
        <v>15746.0625</v>
      </c>
      <c r="CM43" s="12">
        <f>+Tabla1[[#This Row],[PAX x Tren]]</f>
        <v>396.90744387554156</v>
      </c>
      <c r="CN43" s="11">
        <v>1.0017133397267777</v>
      </c>
      <c r="CP43" s="10">
        <v>1.0005999999999999</v>
      </c>
      <c r="CQ43" s="68">
        <v>655.60359062600696</v>
      </c>
      <c r="EA43" s="2">
        <v>1996</v>
      </c>
      <c r="EB43" s="2" t="s">
        <v>2</v>
      </c>
    </row>
    <row r="44" spans="1:132" ht="12.75" customHeight="1" x14ac:dyDescent="0.2">
      <c r="A44" s="132" t="s">
        <v>198</v>
      </c>
      <c r="B44" s="2" t="s">
        <v>3</v>
      </c>
      <c r="C44" s="95">
        <v>35247</v>
      </c>
      <c r="D44" s="4" t="s">
        <v>240</v>
      </c>
      <c r="E44" s="4" t="s">
        <v>237</v>
      </c>
      <c r="F44" s="4" t="s">
        <v>238</v>
      </c>
      <c r="G44" s="4" t="s">
        <v>239</v>
      </c>
      <c r="J44" s="6">
        <f>+Tabla1[[#This Row],[Trenes Corridos (TC)]]*Tabla1[[#This Row],[Km. Línea (entre cabeceras) en Servicio]]</f>
        <v>147642.75</v>
      </c>
      <c r="K44" s="7">
        <f>+Tabla1[[#This Row],[TK Remolcados (1)]]+Tabla1[[#This Row],[TK Coche Motor (2)]]+Tabla1[[#This Row],[TK Eléctricos (3)]]</f>
        <v>147642.75</v>
      </c>
      <c r="L44" s="15">
        <f>Tabla1[[#This Row],[Trenes Kilómetro (TK) (1+2+3)]]/K32-1</f>
        <v>8.3474656114565615E-2</v>
      </c>
      <c r="M44" s="6"/>
      <c r="N44" s="6"/>
      <c r="O44" s="6"/>
      <c r="P44" s="6">
        <f>Tabla1[[#This Row],[TK Eléctricos (3)]]*Tabla1[[#This Row],[Form. Media Trenes Eléctricos]]</f>
        <v>885856.5</v>
      </c>
      <c r="Q44" s="7">
        <f>+Tabla1[[#This Row],[CK Eléctricos (7)]]+Tabla1[[#This Row],[CK Coche Motor (6)]]+Tabla1[[#This Row],[CK Remolcados (5)]]</f>
        <v>885856.5</v>
      </c>
      <c r="R44" s="15">
        <f>Tabla1[[#This Row],[Coches Kilómetro (CK) (5+6+7)]]/Q32-1</f>
        <v>8.3474656114565615E-2</v>
      </c>
      <c r="S44" s="128"/>
      <c r="T44" s="15"/>
      <c r="U44" s="9">
        <v>37.83</v>
      </c>
      <c r="V44" s="15">
        <f>Tabla1[[#This Row],[Velocidad Comercial Trenes Eléctricos]]/U32-1</f>
        <v>0.19828951536268602</v>
      </c>
      <c r="W44" s="6"/>
      <c r="X44" s="6"/>
      <c r="Y44" s="9">
        <v>6</v>
      </c>
      <c r="AB44" s="6">
        <f>Tabla1[[#This Row],[Asientos Prom. x C. Eléctricos]]*Tabla1[[#This Row],[Trenes Corridos (TC)]]*Tabla1[[#This Row],[Form. Media Trenes Eléctricos]]</f>
        <v>1621500</v>
      </c>
      <c r="AE44" s="6">
        <v>47</v>
      </c>
      <c r="AF44" s="6">
        <v>5875</v>
      </c>
      <c r="AG44" s="6">
        <f>+Tabla1[[#This Row],[Trenes Programados]]-Tabla1[[#This Row],[Trenes Corridos (TC)]]</f>
        <v>125</v>
      </c>
      <c r="AH44" s="7">
        <v>5750</v>
      </c>
      <c r="AI44" s="15">
        <f>Tabla1[[#This Row],[Trenes Corridos (TC)]]/AH32-1</f>
        <v>8.3474656114565615E-2</v>
      </c>
      <c r="AJ44" s="6">
        <v>5562</v>
      </c>
      <c r="AK44" s="6">
        <f>+Tabla1[[#This Row],[Trenes Corridos (TC)]]-Tabla1[[#This Row],[Trenes Puntuales]]</f>
        <v>188</v>
      </c>
      <c r="AL44" s="92">
        <f>+Tabla1[[#This Row],[Trenes Puntuales]]/Tabla1[[#This Row],[Trenes Programados]]</f>
        <v>0.9467234042553192</v>
      </c>
      <c r="AM44" s="92">
        <v>0.95</v>
      </c>
      <c r="AN44" s="92" t="str">
        <f>+IF(Tabla1[[#This Row],[Regularidad Absoluta]]&gt;=Tabla1[[#This Row],[RA 95%]],Tabla1[[#This Row],[Regularidad Absoluta]],"")</f>
        <v/>
      </c>
      <c r="AO44" s="92">
        <f>+Tabla1[[#This Row],[Trenes Puntuales]]/Tabla1[[#This Row],[Trenes Corridos (TC)]]</f>
        <v>0.96730434782608699</v>
      </c>
      <c r="AP44" s="92">
        <f>+Tabla1[[#This Row],[Trenes Corridos (TC)]]/Tabla1[[#This Row],[Trenes Programados]]</f>
        <v>0.97872340425531912</v>
      </c>
      <c r="AQ44" s="92">
        <f>Tabla1[[#This Row],[Regularidad Relativa]]/AO32-1</f>
        <v>-1.4118652983859503E-2</v>
      </c>
      <c r="AR44" s="7">
        <v>2138553</v>
      </c>
      <c r="AS44" s="15">
        <f>+Tabla1[[#This Row],[Pasajeros Pagos (PAX)]]/AR32-1</f>
        <v>8.2648289017656973E-2</v>
      </c>
      <c r="AT44" s="6">
        <f>+Tabla1[[#This Row],[Pasajeros Pagos (PAX)]]/Tabla1[[#This Row],[Indice Dia Habil]]</f>
        <v>78363.979479662885</v>
      </c>
      <c r="AU44" s="15">
        <f>+Tabla1[[#This Row],[PAX Día Habil]]/AT32-1</f>
        <v>7.1143415297792112E-2</v>
      </c>
      <c r="AV44" s="6">
        <f>+Tabla1[[#This Row],[Pasajeros Pagos (PAX)]]/Tabla1[[#This Row],[Trenes Corridos (TC)]]</f>
        <v>371.92226086956521</v>
      </c>
      <c r="AW44" s="6">
        <f>+Tabla1[[#This Row],[PAX x Tren]]/Tabla1[[#This Row],[Form. Media Trenes Eléctricos]]</f>
        <v>61.987043478260865</v>
      </c>
      <c r="AX44" s="15">
        <f>+Tabla1[[#This Row],[PAX x Coche]]/AW32-1</f>
        <v>-7.6270090144237024E-4</v>
      </c>
      <c r="AY44" s="6">
        <v>149</v>
      </c>
      <c r="AZ44" s="9">
        <f>+Tabla1[[#This Row],[PAX Kilómetro]]/Tabla1[[#This Row],[Coches Kilómetro (CK) (5+6+7)]]</f>
        <v>41.76406325403719</v>
      </c>
      <c r="BA44" s="15">
        <f>+Tabla1[[#This Row],[Ocupación Media (PaxKm/CocheKm)]]/AZ32-1</f>
        <v>-7.6270090144259228E-4</v>
      </c>
      <c r="BB44" s="15">
        <f>+Tabla1[[#This Row],[Ocupación Media (PaxKm/CocheKm)]]/Tabla1[[#This Row],[Capacidad x Coche (4xm2)]]</f>
        <v>0.28029572653716234</v>
      </c>
      <c r="BC44" s="15">
        <f>+Tabla1[[#This Row],[% de Ocupación Media PAX]]/BB32-1</f>
        <v>-7.6270090144248126E-4</v>
      </c>
      <c r="BD44" s="35">
        <f>+Tabla1[[#This Row],[Pasajeros Pagos (PAX)]]*Tabla1[[#This Row],[PAX Recorrido Medio]]</f>
        <v>36996966.899999999</v>
      </c>
      <c r="BE44" s="36">
        <v>17.3</v>
      </c>
      <c r="BF44" s="34">
        <f>+Tabla1[[#This Row],[PAX Recorrido Medio]]/BE32-1</f>
        <v>0</v>
      </c>
      <c r="BG44" s="35">
        <f>+Tabla1[[#This Row],[Pasajeros Pagos (PAX)]]*CN44</f>
        <v>2093936.2164465683</v>
      </c>
      <c r="BH44" s="124">
        <f t="shared" si="2"/>
        <v>0.19999970073211215</v>
      </c>
      <c r="BI44" s="89">
        <f t="shared" si="1"/>
        <v>2673190.25</v>
      </c>
      <c r="BJ44" s="34">
        <f>+(Tabla1[[#This Row],[Variación % TC]]*0.2)-(Tabla1[[#This Row],[Vaciación % PAX Recorrido Medio]]*0.1)-(Tabla1[[#This Row],[Variación % Ocupación PAX]]*0.5)+(Tabla1[[#This Row],[Variación % RA]]*0.1)+(Tabla1[[#This Row],[Variación % Velocidad Comercial TE]]*0.1)</f>
        <v>3.5493367911517019E-2</v>
      </c>
      <c r="BK44" s="85"/>
      <c r="BL44" s="10"/>
      <c r="BN44" s="47"/>
      <c r="BO44" s="81">
        <v>27.29</v>
      </c>
      <c r="BP44" s="75">
        <v>25.677</v>
      </c>
      <c r="BQ44" s="75">
        <f>+Tabla1[[#This Row],[Km. Línea (entre cabeceras) en Servicio]]*2</f>
        <v>51.353999999999999</v>
      </c>
      <c r="BR44" s="35">
        <v>23</v>
      </c>
      <c r="BS44" s="35">
        <v>431</v>
      </c>
      <c r="BT44" s="71">
        <f>+Tabla1[[#This Row],[Recaudación Vta. Boletos $]]/Tabla1[[#This Row],[Km. Línea (entre cabeceras) en Servicio]]</f>
        <v>0</v>
      </c>
      <c r="BU44" s="72">
        <f>+Tabla1[[#This Row],[Recaudación/Km. Línea (PESOS)]]/CP44</f>
        <v>0</v>
      </c>
      <c r="BV44" s="71">
        <f>+Tabla1[[#This Row],[Recaudación Vta. Boletos $]]/Tabla1[[#This Row],[Trenes Corridos (TC)]]</f>
        <v>0</v>
      </c>
      <c r="BW44" s="72">
        <f>+Tabla1[[#This Row],[Recaudación/Trenes Corridos (PESOS)]]/CP44</f>
        <v>0</v>
      </c>
      <c r="BX44" s="71">
        <f>+Tabla1[[#This Row],[Recaudación Vta. Boletos $]]/Tabla1[[#This Row],[Coches Kilómetro (CK) (5+6+7)]]</f>
        <v>0</v>
      </c>
      <c r="BY44" s="72">
        <f>+Tabla1[[#This Row],[Recaudación/Coche Kilómetro (PESOS)]]/CP44</f>
        <v>0</v>
      </c>
      <c r="BZ44" s="73">
        <f>+Tabla1[[#This Row],[Recaudación Vta. Boletos $]]/Tabla1[[#This Row],[PAX Kilómetro]]</f>
        <v>0</v>
      </c>
      <c r="CA44" s="74">
        <f>+Tabla1[[#This Row],[Recaudación/Pasajeros Kilómetro (PESOS)]]/CP44</f>
        <v>0</v>
      </c>
      <c r="CB44" s="71">
        <f>+Tabla1[[#This Row],[Recaudación Vta. Boletos $]]/Tabla1[[#This Row],[Personal]]</f>
        <v>0</v>
      </c>
      <c r="CC44" s="72">
        <f>+Tabla1[[#This Row],[Recaudación/Personal (PESOS)]]/CP44</f>
        <v>0</v>
      </c>
      <c r="CD44" s="35">
        <f>+Tabla1[[#This Row],[Pasajeros Pagos (PAX)]]/Tabla1[[#This Row],[Personal]]</f>
        <v>4961.8399071925751</v>
      </c>
      <c r="CE44" s="75">
        <f>+Tabla1[[#This Row],[Trenes Corridos (TC)]]/Tabla1[[#This Row],[Personal]]</f>
        <v>13.341067285382831</v>
      </c>
      <c r="CF44" s="35">
        <f>+Tabla1[[#This Row],[Pasajeros Pagos (PAX)]]/Tabla1[[#This Row],[Km. Línea (entre cabeceras) en Servicio]]</f>
        <v>83286.715737819846</v>
      </c>
      <c r="CG44" s="35">
        <f>+Tabla1[[#This Row],[Pasajeros Pagos (PAX)]]/Tabla1[[#This Row],[Cantidad de Estaciones en Servicio]]</f>
        <v>92980.565217391311</v>
      </c>
      <c r="CH44" s="35">
        <f>+Tabla1[[#This Row],[PAX Kilómetro]]/Tabla1[[#This Row],[Km. Línea (entre cabeceras) en Servicio]]</f>
        <v>1440860.1822642831</v>
      </c>
      <c r="CI44" s="35">
        <f>+Tabla1[[#This Row],[Coches Kilómetro (CK) (5+6+7)]]/Tabla1[[#This Row],[Km. Línea (entre cabeceras) en Servicio]]</f>
        <v>34500</v>
      </c>
      <c r="CJ44" s="35">
        <f>+[1]!Urq_InfraMR[[#This Row],[Total Coches Eléctricos]]</f>
        <v>128</v>
      </c>
      <c r="CK44" s="35">
        <f>+Tabla1[[#This Row],[Pasajeros Pagos (PAX)]]/Tabla1[[#This Row],[Coches en Servicio]]</f>
        <v>16707.4453125</v>
      </c>
      <c r="CM44" s="12">
        <f>+Tabla1[[#This Row],[PAX x Tren]]</f>
        <v>371.92226086956521</v>
      </c>
      <c r="CN44" s="11">
        <v>0.97913692877687308</v>
      </c>
      <c r="CP44" s="10">
        <v>1.0012000000000001</v>
      </c>
      <c r="CQ44" s="68">
        <v>654.3855609640691</v>
      </c>
      <c r="EA44" s="2">
        <v>1996</v>
      </c>
      <c r="EB44" s="2" t="s">
        <v>3</v>
      </c>
    </row>
    <row r="45" spans="1:132" ht="12.75" customHeight="1" x14ac:dyDescent="0.2">
      <c r="A45" s="132" t="s">
        <v>198</v>
      </c>
      <c r="B45" s="2" t="s">
        <v>4</v>
      </c>
      <c r="C45" s="95">
        <v>35278</v>
      </c>
      <c r="D45" s="4" t="s">
        <v>240</v>
      </c>
      <c r="E45" s="4" t="s">
        <v>237</v>
      </c>
      <c r="F45" s="4" t="s">
        <v>238</v>
      </c>
      <c r="G45" s="4" t="s">
        <v>239</v>
      </c>
      <c r="J45" s="6">
        <f>+Tabla1[[#This Row],[Trenes Corridos (TC)]]*Tabla1[[#This Row],[Km. Línea (entre cabeceras) en Servicio]]</f>
        <v>143970.93899999998</v>
      </c>
      <c r="K45" s="7">
        <f>+Tabla1[[#This Row],[TK Remolcados (1)]]+Tabla1[[#This Row],[TK Coche Motor (2)]]+Tabla1[[#This Row],[TK Eléctricos (3)]]</f>
        <v>143970.93899999998</v>
      </c>
      <c r="L45" s="15">
        <f>Tabla1[[#This Row],[Trenes Kilómetro (TK) (1+2+3)]]/K33-1</f>
        <v>-9.1889026329742274E-3</v>
      </c>
      <c r="M45" s="6"/>
      <c r="N45" s="6"/>
      <c r="O45" s="6"/>
      <c r="P45" s="6">
        <f>Tabla1[[#This Row],[TK Eléctricos (3)]]*Tabla1[[#This Row],[Form. Media Trenes Eléctricos]]</f>
        <v>863825.63399999985</v>
      </c>
      <c r="Q45" s="7">
        <f>+Tabla1[[#This Row],[CK Eléctricos (7)]]+Tabla1[[#This Row],[CK Coche Motor (6)]]+Tabla1[[#This Row],[CK Remolcados (5)]]</f>
        <v>863825.63399999985</v>
      </c>
      <c r="R45" s="15">
        <f>Tabla1[[#This Row],[Coches Kilómetro (CK) (5+6+7)]]/Q33-1</f>
        <v>-9.1889026329742274E-3</v>
      </c>
      <c r="S45" s="128"/>
      <c r="T45" s="15"/>
      <c r="U45" s="9">
        <v>31.84</v>
      </c>
      <c r="V45" s="15">
        <f>Tabla1[[#This Row],[Velocidad Comercial Trenes Eléctricos]]/U33-1</f>
        <v>1.2578616352201255E-3</v>
      </c>
      <c r="W45" s="6"/>
      <c r="X45" s="6"/>
      <c r="Y45" s="9">
        <v>6</v>
      </c>
      <c r="AB45" s="6">
        <f>Tabla1[[#This Row],[Asientos Prom. x C. Eléctricos]]*Tabla1[[#This Row],[Trenes Corridos (TC)]]*Tabla1[[#This Row],[Form. Media Trenes Eléctricos]]</f>
        <v>1581174</v>
      </c>
      <c r="AE45" s="6">
        <v>47</v>
      </c>
      <c r="AF45" s="6">
        <v>5797</v>
      </c>
      <c r="AG45" s="6">
        <f>+Tabla1[[#This Row],[Trenes Programados]]-Tabla1[[#This Row],[Trenes Corridos (TC)]]</f>
        <v>190</v>
      </c>
      <c r="AH45" s="7">
        <v>5607</v>
      </c>
      <c r="AI45" s="15">
        <f>Tabla1[[#This Row],[Trenes Corridos (TC)]]/AH33-1</f>
        <v>-9.1889026329740053E-3</v>
      </c>
      <c r="AJ45" s="6">
        <v>5402</v>
      </c>
      <c r="AK45" s="6">
        <f>+Tabla1[[#This Row],[Trenes Corridos (TC)]]-Tabla1[[#This Row],[Trenes Puntuales]]</f>
        <v>205</v>
      </c>
      <c r="AL45" s="92">
        <f>+Tabla1[[#This Row],[Trenes Puntuales]]/Tabla1[[#This Row],[Trenes Programados]]</f>
        <v>0.93186130757288255</v>
      </c>
      <c r="AM45" s="92">
        <v>0.95</v>
      </c>
      <c r="AN45" s="92" t="str">
        <f>+IF(Tabla1[[#This Row],[Regularidad Absoluta]]&gt;=Tabla1[[#This Row],[RA 95%]],Tabla1[[#This Row],[Regularidad Absoluta]],"")</f>
        <v/>
      </c>
      <c r="AO45" s="92">
        <f>+Tabla1[[#This Row],[Trenes Puntuales]]/Tabla1[[#This Row],[Trenes Corridos (TC)]]</f>
        <v>0.96343855894417696</v>
      </c>
      <c r="AP45" s="92">
        <f>+Tabla1[[#This Row],[Trenes Corridos (TC)]]/Tabla1[[#This Row],[Trenes Programados]]</f>
        <v>0.96722442642746254</v>
      </c>
      <c r="AQ45" s="92">
        <f>Tabla1[[#This Row],[Regularidad Relativa]]/AO33-1</f>
        <v>-5.9983947009849548E-3</v>
      </c>
      <c r="AR45" s="7">
        <v>2135500</v>
      </c>
      <c r="AS45" s="15">
        <f>+Tabla1[[#This Row],[Pasajeros Pagos (PAX)]]/AR33-1</f>
        <v>3.7465853017492945E-2</v>
      </c>
      <c r="AT45" s="6">
        <f>+Tabla1[[#This Row],[Pasajeros Pagos (PAX)]]/Tabla1[[#This Row],[Indice Dia Habil]]</f>
        <v>79092.592592592599</v>
      </c>
      <c r="AU45" s="15">
        <f>+Tabla1[[#This Row],[PAX Día Habil]]/AT33-1</f>
        <v>4.8609004772125264E-2</v>
      </c>
      <c r="AV45" s="6">
        <f>+Tabla1[[#This Row],[Pasajeros Pagos (PAX)]]/Tabla1[[#This Row],[Trenes Corridos (TC)]]</f>
        <v>380.86320670590334</v>
      </c>
      <c r="AW45" s="6">
        <f>+Tabla1[[#This Row],[PAX x Tren]]/Tabla1[[#This Row],[Form. Media Trenes Eléctricos]]</f>
        <v>63.477201117650559</v>
      </c>
      <c r="AX45" s="15">
        <f>+Tabla1[[#This Row],[PAX x Coche]]/AW33-1</f>
        <v>4.708743752915856E-2</v>
      </c>
      <c r="AY45" s="6">
        <v>149</v>
      </c>
      <c r="AZ45" s="9">
        <f>+Tabla1[[#This Row],[PAX Kilómetro]]/Tabla1[[#This Row],[Coches Kilómetro (CK) (5+6+7)]]</f>
        <v>42.768064000286437</v>
      </c>
      <c r="BA45" s="15">
        <f>+Tabla1[[#This Row],[Ocupación Media (PaxKm/CocheKm)]]/AZ33-1</f>
        <v>4.7087437529158782E-2</v>
      </c>
      <c r="BB45" s="15">
        <f>+Tabla1[[#This Row],[Ocupación Media (PaxKm/CocheKm)]]/Tabla1[[#This Row],[Capacidad x Coche (4xm2)]]</f>
        <v>0.28703398657910362</v>
      </c>
      <c r="BC45" s="15">
        <f>+Tabla1[[#This Row],[% de Ocupación Media PAX]]/BB33-1</f>
        <v>4.7087437529158782E-2</v>
      </c>
      <c r="BD45" s="35">
        <f>+Tabla1[[#This Row],[Pasajeros Pagos (PAX)]]*Tabla1[[#This Row],[PAX Recorrido Medio]]</f>
        <v>36944150</v>
      </c>
      <c r="BE45" s="36">
        <v>17.3</v>
      </c>
      <c r="BF45" s="34">
        <f>+Tabla1[[#This Row],[PAX Recorrido Medio]]/BE33-1</f>
        <v>0</v>
      </c>
      <c r="BG45" s="35">
        <f>+Tabla1[[#This Row],[Pasajeros Pagos (PAX)]]*CN45</f>
        <v>2034792.1495477865</v>
      </c>
      <c r="BH45" s="124">
        <f t="shared" si="2"/>
        <v>0.19999970030426606</v>
      </c>
      <c r="BI45" s="89">
        <f t="shared" si="1"/>
        <v>2669374</v>
      </c>
      <c r="BJ45" s="34">
        <f>+(Tabla1[[#This Row],[Variación % TC]]*0.2)-(Tabla1[[#This Row],[Vaciación % PAX Recorrido Medio]]*0.1)-(Tabla1[[#This Row],[Variación % Ocupación PAX]]*0.5)+(Tabla1[[#This Row],[Variación % RA]]*0.1)+(Tabla1[[#This Row],[Variación % Velocidad Comercial TE]]*0.1)</f>
        <v>-2.5855552597750676E-2</v>
      </c>
      <c r="BK45" s="85"/>
      <c r="BL45" s="10"/>
      <c r="BN45" s="47"/>
      <c r="BO45" s="81">
        <v>27</v>
      </c>
      <c r="BP45" s="75">
        <v>25.677</v>
      </c>
      <c r="BQ45" s="75">
        <f>+Tabla1[[#This Row],[Km. Línea (entre cabeceras) en Servicio]]*2</f>
        <v>51.353999999999999</v>
      </c>
      <c r="BR45" s="35">
        <v>23</v>
      </c>
      <c r="BS45" s="35">
        <v>431</v>
      </c>
      <c r="BT45" s="71">
        <f>+Tabla1[[#This Row],[Recaudación Vta. Boletos $]]/Tabla1[[#This Row],[Km. Línea (entre cabeceras) en Servicio]]</f>
        <v>0</v>
      </c>
      <c r="BU45" s="72">
        <f>+Tabla1[[#This Row],[Recaudación/Km. Línea (PESOS)]]/CP45</f>
        <v>0</v>
      </c>
      <c r="BV45" s="71">
        <f>+Tabla1[[#This Row],[Recaudación Vta. Boletos $]]/Tabla1[[#This Row],[Trenes Corridos (TC)]]</f>
        <v>0</v>
      </c>
      <c r="BW45" s="72">
        <f>+Tabla1[[#This Row],[Recaudación/Trenes Corridos (PESOS)]]/CP45</f>
        <v>0</v>
      </c>
      <c r="BX45" s="71">
        <f>+Tabla1[[#This Row],[Recaudación Vta. Boletos $]]/Tabla1[[#This Row],[Coches Kilómetro (CK) (5+6+7)]]</f>
        <v>0</v>
      </c>
      <c r="BY45" s="72">
        <f>+Tabla1[[#This Row],[Recaudación/Coche Kilómetro (PESOS)]]/CP45</f>
        <v>0</v>
      </c>
      <c r="BZ45" s="73">
        <f>+Tabla1[[#This Row],[Recaudación Vta. Boletos $]]/Tabla1[[#This Row],[PAX Kilómetro]]</f>
        <v>0</v>
      </c>
      <c r="CA45" s="74">
        <f>+Tabla1[[#This Row],[Recaudación/Pasajeros Kilómetro (PESOS)]]/CP45</f>
        <v>0</v>
      </c>
      <c r="CB45" s="71">
        <f>+Tabla1[[#This Row],[Recaudación Vta. Boletos $]]/Tabla1[[#This Row],[Personal]]</f>
        <v>0</v>
      </c>
      <c r="CC45" s="72">
        <f>+Tabla1[[#This Row],[Recaudación/Personal (PESOS)]]/CP45</f>
        <v>0</v>
      </c>
      <c r="CD45" s="35">
        <f>+Tabla1[[#This Row],[Pasajeros Pagos (PAX)]]/Tabla1[[#This Row],[Personal]]</f>
        <v>4954.756380510441</v>
      </c>
      <c r="CE45" s="75">
        <f>+Tabla1[[#This Row],[Trenes Corridos (TC)]]/Tabla1[[#This Row],[Personal]]</f>
        <v>13.009280742459397</v>
      </c>
      <c r="CF45" s="35">
        <f>+Tabla1[[#This Row],[Pasajeros Pagos (PAX)]]/Tabla1[[#This Row],[Km. Línea (entre cabeceras) en Servicio]]</f>
        <v>83167.815554776651</v>
      </c>
      <c r="CG45" s="35">
        <f>+Tabla1[[#This Row],[Pasajeros Pagos (PAX)]]/Tabla1[[#This Row],[Cantidad de Estaciones en Servicio]]</f>
        <v>92847.826086956527</v>
      </c>
      <c r="CH45" s="35">
        <f>+Tabla1[[#This Row],[PAX Kilómetro]]/Tabla1[[#This Row],[Km. Línea (entre cabeceras) en Servicio]]</f>
        <v>1438803.2090976359</v>
      </c>
      <c r="CI45" s="35">
        <f>+Tabla1[[#This Row],[Coches Kilómetro (CK) (5+6+7)]]/Tabla1[[#This Row],[Km. Línea (entre cabeceras) en Servicio]]</f>
        <v>33641.999999999993</v>
      </c>
      <c r="CJ45" s="35">
        <f>+[1]!Urq_InfraMR[[#This Row],[Total Coches Eléctricos]]</f>
        <v>128</v>
      </c>
      <c r="CK45" s="35">
        <f>+Tabla1[[#This Row],[Pasajeros Pagos (PAX)]]/Tabla1[[#This Row],[Coches en Servicio]]</f>
        <v>16683.59375</v>
      </c>
      <c r="CM45" s="12">
        <f>+Tabla1[[#This Row],[PAX x Tren]]</f>
        <v>380.86320670590334</v>
      </c>
      <c r="CN45" s="11">
        <v>0.95284109086761248</v>
      </c>
      <c r="CP45" s="10">
        <v>1.0001</v>
      </c>
      <c r="CQ45" s="68">
        <v>653.16753130213124</v>
      </c>
      <c r="EA45" s="2">
        <v>1996</v>
      </c>
      <c r="EB45" s="2" t="s">
        <v>4</v>
      </c>
    </row>
    <row r="46" spans="1:132" ht="12.75" customHeight="1" x14ac:dyDescent="0.2">
      <c r="A46" s="132" t="s">
        <v>198</v>
      </c>
      <c r="B46" s="2" t="s">
        <v>11</v>
      </c>
      <c r="C46" s="95">
        <v>35309</v>
      </c>
      <c r="D46" s="4" t="s">
        <v>240</v>
      </c>
      <c r="E46" s="4" t="s">
        <v>237</v>
      </c>
      <c r="F46" s="4" t="s">
        <v>238</v>
      </c>
      <c r="G46" s="4" t="s">
        <v>239</v>
      </c>
      <c r="J46" s="6">
        <f>+Tabla1[[#This Row],[Trenes Corridos (TC)]]*Tabla1[[#This Row],[Km. Línea (entre cabeceras) en Servicio]]</f>
        <v>140119.389</v>
      </c>
      <c r="K46" s="7">
        <f>+Tabla1[[#This Row],[TK Remolcados (1)]]+Tabla1[[#This Row],[TK Coche Motor (2)]]+Tabla1[[#This Row],[TK Eléctricos (3)]]</f>
        <v>140119.389</v>
      </c>
      <c r="L46" s="15">
        <f>Tabla1[[#This Row],[Trenes Kilómetro (TK) (1+2+3)]]/K34-1</f>
        <v>5.5005500550042719E-4</v>
      </c>
      <c r="M46" s="6"/>
      <c r="N46" s="6"/>
      <c r="O46" s="6"/>
      <c r="P46" s="6">
        <f>Tabla1[[#This Row],[TK Eléctricos (3)]]*Tabla1[[#This Row],[Form. Media Trenes Eléctricos]]</f>
        <v>840716.33400000003</v>
      </c>
      <c r="Q46" s="7">
        <f>+Tabla1[[#This Row],[CK Eléctricos (7)]]+Tabla1[[#This Row],[CK Coche Motor (6)]]+Tabla1[[#This Row],[CK Remolcados (5)]]</f>
        <v>840716.33400000003</v>
      </c>
      <c r="R46" s="15">
        <f>Tabla1[[#This Row],[Coches Kilómetro (CK) (5+6+7)]]/Q34-1</f>
        <v>5.5005500550042719E-4</v>
      </c>
      <c r="S46" s="128"/>
      <c r="T46" s="15"/>
      <c r="U46" s="9">
        <v>31.9</v>
      </c>
      <c r="V46" s="15">
        <f>Tabla1[[#This Row],[Velocidad Comercial Trenes Eléctricos]]/U34-1</f>
        <v>3.1446540880502027E-3</v>
      </c>
      <c r="W46" s="6"/>
      <c r="X46" s="6"/>
      <c r="Y46" s="9">
        <v>6</v>
      </c>
      <c r="AB46" s="6">
        <f>Tabla1[[#This Row],[Asientos Prom. x C. Eléctricos]]*Tabla1[[#This Row],[Trenes Corridos (TC)]]*Tabla1[[#This Row],[Form. Media Trenes Eléctricos]]</f>
        <v>1538874</v>
      </c>
      <c r="AE46" s="6">
        <v>47</v>
      </c>
      <c r="AF46" s="6">
        <v>5653</v>
      </c>
      <c r="AG46" s="6">
        <f>+Tabla1[[#This Row],[Trenes Programados]]-Tabla1[[#This Row],[Trenes Corridos (TC)]]</f>
        <v>196</v>
      </c>
      <c r="AH46" s="7">
        <v>5457</v>
      </c>
      <c r="AI46" s="15">
        <f>Tabla1[[#This Row],[Trenes Corridos (TC)]]/AH34-1</f>
        <v>5.5005500550064923E-4</v>
      </c>
      <c r="AJ46" s="6">
        <v>5339</v>
      </c>
      <c r="AK46" s="6">
        <f>+Tabla1[[#This Row],[Trenes Corridos (TC)]]-Tabla1[[#This Row],[Trenes Puntuales]]</f>
        <v>118</v>
      </c>
      <c r="AL46" s="92">
        <f>+Tabla1[[#This Row],[Trenes Puntuales]]/Tabla1[[#This Row],[Trenes Programados]]</f>
        <v>0.94445427206792854</v>
      </c>
      <c r="AM46" s="92">
        <v>0.95</v>
      </c>
      <c r="AN46" s="92" t="str">
        <f>+IF(Tabla1[[#This Row],[Regularidad Absoluta]]&gt;=Tabla1[[#This Row],[RA 95%]],Tabla1[[#This Row],[Regularidad Absoluta]],"")</f>
        <v/>
      </c>
      <c r="AO46" s="92">
        <f>+Tabla1[[#This Row],[Trenes Puntuales]]/Tabla1[[#This Row],[Trenes Corridos (TC)]]</f>
        <v>0.97837639728788717</v>
      </c>
      <c r="AP46" s="92">
        <f>+Tabla1[[#This Row],[Trenes Corridos (TC)]]/Tabla1[[#This Row],[Trenes Programados]]</f>
        <v>0.96532814434813374</v>
      </c>
      <c r="AQ46" s="92">
        <f>Tabla1[[#This Row],[Regularidad Relativa]]/AO34-1</f>
        <v>1.253602861634473E-2</v>
      </c>
      <c r="AR46" s="7">
        <v>2067569</v>
      </c>
      <c r="AS46" s="15">
        <f>+Tabla1[[#This Row],[Pasajeros Pagos (PAX)]]/AR34-1</f>
        <v>2.3500368299328445E-2</v>
      </c>
      <c r="AT46" s="6">
        <f>+Tabla1[[#This Row],[Pasajeros Pagos (PAX)]]/Tabla1[[#This Row],[Indice Dia Habil]]</f>
        <v>80200.50426687354</v>
      </c>
      <c r="AU46" s="15">
        <f>+Tabla1[[#This Row],[PAX Día Habil]]/AT34-1</f>
        <v>5.2482341490116324E-2</v>
      </c>
      <c r="AV46" s="6">
        <f>+Tabla1[[#This Row],[Pasajeros Pagos (PAX)]]/Tabla1[[#This Row],[Trenes Corridos (TC)]]</f>
        <v>378.88381894814</v>
      </c>
      <c r="AW46" s="6">
        <f>+Tabla1[[#This Row],[PAX x Tren]]/Tabla1[[#This Row],[Form. Media Trenes Eléctricos]]</f>
        <v>63.147303158023334</v>
      </c>
      <c r="AX46" s="15">
        <f>+Tabla1[[#This Row],[PAX x Coche]]/AW34-1</f>
        <v>2.2937696299163646E-2</v>
      </c>
      <c r="AY46" s="6">
        <v>149</v>
      </c>
      <c r="AZ46" s="9">
        <f>+Tabla1[[#This Row],[PAX Kilómetro]]/Tabla1[[#This Row],[Coches Kilómetro (CK) (5+6+7)]]</f>
        <v>42.545793692168232</v>
      </c>
      <c r="BA46" s="15">
        <f>+Tabla1[[#This Row],[Ocupación Media (PaxKm/CocheKm)]]/AZ34-1</f>
        <v>2.2937696299163646E-2</v>
      </c>
      <c r="BB46" s="15">
        <f>+Tabla1[[#This Row],[Ocupación Media (PaxKm/CocheKm)]]/Tabla1[[#This Row],[Capacidad x Coche (4xm2)]]</f>
        <v>0.28554223954475322</v>
      </c>
      <c r="BC46" s="15">
        <f>+Tabla1[[#This Row],[% de Ocupación Media PAX]]/BB34-1</f>
        <v>2.2937696299163646E-2</v>
      </c>
      <c r="BD46" s="35">
        <f>+Tabla1[[#This Row],[Pasajeros Pagos (PAX)]]*Tabla1[[#This Row],[PAX Recorrido Medio]]</f>
        <v>35768943.700000003</v>
      </c>
      <c r="BE46" s="36">
        <v>17.3</v>
      </c>
      <c r="BF46" s="34">
        <f>+Tabla1[[#This Row],[PAX Recorrido Medio]]/BE34-1</f>
        <v>0</v>
      </c>
      <c r="BG46" s="35">
        <f>+Tabla1[[#This Row],[Pasajeros Pagos (PAX)]]*CN46</f>
        <v>1936430.0237412238</v>
      </c>
      <c r="BH46" s="124">
        <f t="shared" si="2"/>
        <v>0.19999969045761101</v>
      </c>
      <c r="BI46" s="89">
        <f t="shared" si="1"/>
        <v>2584460.25</v>
      </c>
      <c r="BJ46" s="34">
        <f>+(Tabla1[[#This Row],[Variación % TC]]*0.2)-(Tabla1[[#This Row],[Vaciación % PAX Recorrido Medio]]*0.1)-(Tabla1[[#This Row],[Variación % Ocupación PAX]]*0.5)+(Tabla1[[#This Row],[Variación % RA]]*0.1)+(Tabla1[[#This Row],[Variación % Velocidad Comercial TE]]*0.1)</f>
        <v>-9.790768878042198E-3</v>
      </c>
      <c r="BK46" s="85"/>
      <c r="BL46" s="10"/>
      <c r="BN46" s="47"/>
      <c r="BO46" s="81">
        <v>25.78</v>
      </c>
      <c r="BP46" s="75">
        <v>25.677</v>
      </c>
      <c r="BQ46" s="75">
        <f>+Tabla1[[#This Row],[Km. Línea (entre cabeceras) en Servicio]]*2</f>
        <v>51.353999999999999</v>
      </c>
      <c r="BR46" s="35">
        <v>23</v>
      </c>
      <c r="BS46" s="35">
        <v>431</v>
      </c>
      <c r="BT46" s="71">
        <f>+Tabla1[[#This Row],[Recaudación Vta. Boletos $]]/Tabla1[[#This Row],[Km. Línea (entre cabeceras) en Servicio]]</f>
        <v>0</v>
      </c>
      <c r="BU46" s="72">
        <f>+Tabla1[[#This Row],[Recaudación/Km. Línea (PESOS)]]/CP46</f>
        <v>0</v>
      </c>
      <c r="BV46" s="71">
        <f>+Tabla1[[#This Row],[Recaudación Vta. Boletos $]]/Tabla1[[#This Row],[Trenes Corridos (TC)]]</f>
        <v>0</v>
      </c>
      <c r="BW46" s="72">
        <f>+Tabla1[[#This Row],[Recaudación/Trenes Corridos (PESOS)]]/CP46</f>
        <v>0</v>
      </c>
      <c r="BX46" s="71">
        <f>+Tabla1[[#This Row],[Recaudación Vta. Boletos $]]/Tabla1[[#This Row],[Coches Kilómetro (CK) (5+6+7)]]</f>
        <v>0</v>
      </c>
      <c r="BY46" s="72">
        <f>+Tabla1[[#This Row],[Recaudación/Coche Kilómetro (PESOS)]]/CP46</f>
        <v>0</v>
      </c>
      <c r="BZ46" s="73">
        <f>+Tabla1[[#This Row],[Recaudación Vta. Boletos $]]/Tabla1[[#This Row],[PAX Kilómetro]]</f>
        <v>0</v>
      </c>
      <c r="CA46" s="74">
        <f>+Tabla1[[#This Row],[Recaudación/Pasajeros Kilómetro (PESOS)]]/CP46</f>
        <v>0</v>
      </c>
      <c r="CB46" s="71">
        <f>+Tabla1[[#This Row],[Recaudación Vta. Boletos $]]/Tabla1[[#This Row],[Personal]]</f>
        <v>0</v>
      </c>
      <c r="CC46" s="72">
        <f>+Tabla1[[#This Row],[Recaudación/Personal (PESOS)]]/CP46</f>
        <v>0</v>
      </c>
      <c r="CD46" s="35">
        <f>+Tabla1[[#This Row],[Pasajeros Pagos (PAX)]]/Tabla1[[#This Row],[Personal]]</f>
        <v>4797.1438515081209</v>
      </c>
      <c r="CE46" s="75">
        <f>+Tabla1[[#This Row],[Trenes Corridos (TC)]]/Tabla1[[#This Row],[Personal]]</f>
        <v>12.661252900232018</v>
      </c>
      <c r="CF46" s="35">
        <f>+Tabla1[[#This Row],[Pasajeros Pagos (PAX)]]/Tabla1[[#This Row],[Km. Línea (entre cabeceras) en Servicio]]</f>
        <v>80522.218327686263</v>
      </c>
      <c r="CG46" s="35">
        <f>+Tabla1[[#This Row],[Pasajeros Pagos (PAX)]]/Tabla1[[#This Row],[Cantidad de Estaciones en Servicio]]</f>
        <v>89894.304347826081</v>
      </c>
      <c r="CH46" s="35">
        <f>+Tabla1[[#This Row],[PAX Kilómetro]]/Tabla1[[#This Row],[Km. Línea (entre cabeceras) en Servicio]]</f>
        <v>1393034.3770689724</v>
      </c>
      <c r="CI46" s="35">
        <f>+Tabla1[[#This Row],[Coches Kilómetro (CK) (5+6+7)]]/Tabla1[[#This Row],[Km. Línea (entre cabeceras) en Servicio]]</f>
        <v>32742</v>
      </c>
      <c r="CJ46" s="35">
        <f>+[1]!Urq_InfraMR[[#This Row],[Total Coches Eléctricos]]</f>
        <v>128</v>
      </c>
      <c r="CK46" s="35">
        <f>+Tabla1[[#This Row],[Pasajeros Pagos (PAX)]]/Tabla1[[#This Row],[Coches en Servicio]]</f>
        <v>16152.8828125</v>
      </c>
      <c r="CM46" s="12">
        <f>+Tabla1[[#This Row],[PAX x Tren]]</f>
        <v>378.88381894814</v>
      </c>
      <c r="CN46" s="11">
        <v>0.93657334954297722</v>
      </c>
      <c r="CP46" s="10">
        <v>1.0002</v>
      </c>
      <c r="CQ46" s="68">
        <v>651.94950164019338</v>
      </c>
      <c r="EA46" s="2">
        <v>1996</v>
      </c>
      <c r="EB46" s="2" t="s">
        <v>11</v>
      </c>
    </row>
    <row r="47" spans="1:132" ht="12.75" customHeight="1" x14ac:dyDescent="0.2">
      <c r="A47" s="132" t="s">
        <v>198</v>
      </c>
      <c r="B47" s="2" t="s">
        <v>5</v>
      </c>
      <c r="C47" s="95">
        <v>35339</v>
      </c>
      <c r="D47" s="4" t="s">
        <v>240</v>
      </c>
      <c r="E47" s="4" t="s">
        <v>237</v>
      </c>
      <c r="F47" s="4" t="s">
        <v>238</v>
      </c>
      <c r="G47" s="4" t="s">
        <v>239</v>
      </c>
      <c r="J47" s="6">
        <f>+Tabla1[[#This Row],[Trenes Corridos (TC)]]*Tabla1[[#This Row],[Km. Línea (entre cabeceras) en Servicio]]</f>
        <v>145588.59</v>
      </c>
      <c r="K47" s="7">
        <f>+Tabla1[[#This Row],[TK Remolcados (1)]]+Tabla1[[#This Row],[TK Coche Motor (2)]]+Tabla1[[#This Row],[TK Eléctricos (3)]]</f>
        <v>145588.59</v>
      </c>
      <c r="L47" s="15">
        <f>Tabla1[[#This Row],[Trenes Kilómetro (TK) (1+2+3)]]/K35-1</f>
        <v>2.1253602305475461E-2</v>
      </c>
      <c r="M47" s="6"/>
      <c r="N47" s="6"/>
      <c r="O47" s="6"/>
      <c r="P47" s="6">
        <f>Tabla1[[#This Row],[TK Eléctricos (3)]]*Tabla1[[#This Row],[Form. Media Trenes Eléctricos]]</f>
        <v>873531.54</v>
      </c>
      <c r="Q47" s="7">
        <f>+Tabla1[[#This Row],[CK Eléctricos (7)]]+Tabla1[[#This Row],[CK Coche Motor (6)]]+Tabla1[[#This Row],[CK Remolcados (5)]]</f>
        <v>873531.54</v>
      </c>
      <c r="R47" s="15">
        <f>Tabla1[[#This Row],[Coches Kilómetro (CK) (5+6+7)]]/Q35-1</f>
        <v>2.1253602305475683E-2</v>
      </c>
      <c r="S47" s="128"/>
      <c r="T47" s="15"/>
      <c r="U47" s="9">
        <v>31.89</v>
      </c>
      <c r="V47" s="15">
        <f>Tabla1[[#This Row],[Velocidad Comercial Trenes Eléctricos]]/U35-1</f>
        <v>9.1772151898734666E-3</v>
      </c>
      <c r="W47" s="6"/>
      <c r="X47" s="6"/>
      <c r="Y47" s="9">
        <v>6</v>
      </c>
      <c r="AB47" s="6">
        <f>Tabla1[[#This Row],[Asientos Prom. x C. Eléctricos]]*Tabla1[[#This Row],[Trenes Corridos (TC)]]*Tabla1[[#This Row],[Form. Media Trenes Eléctricos]]</f>
        <v>1598940</v>
      </c>
      <c r="AE47" s="6">
        <v>47</v>
      </c>
      <c r="AF47" s="6">
        <v>5953</v>
      </c>
      <c r="AG47" s="6">
        <f>+Tabla1[[#This Row],[Trenes Programados]]-Tabla1[[#This Row],[Trenes Corridos (TC)]]</f>
        <v>283</v>
      </c>
      <c r="AH47" s="7">
        <v>5670</v>
      </c>
      <c r="AI47" s="15">
        <f>Tabla1[[#This Row],[Trenes Corridos (TC)]]/AH35-1</f>
        <v>2.1253602305475461E-2</v>
      </c>
      <c r="AJ47" s="6">
        <v>5543</v>
      </c>
      <c r="AK47" s="6">
        <f>+Tabla1[[#This Row],[Trenes Corridos (TC)]]-Tabla1[[#This Row],[Trenes Puntuales]]</f>
        <v>127</v>
      </c>
      <c r="AL47" s="92">
        <f>+Tabla1[[#This Row],[Trenes Puntuales]]/Tabla1[[#This Row],[Trenes Programados]]</f>
        <v>0.93112716277507135</v>
      </c>
      <c r="AM47" s="92">
        <v>0.95</v>
      </c>
      <c r="AN47" s="92" t="str">
        <f>+IF(Tabla1[[#This Row],[Regularidad Absoluta]]&gt;=Tabla1[[#This Row],[RA 95%]],Tabla1[[#This Row],[Regularidad Absoluta]],"")</f>
        <v/>
      </c>
      <c r="AO47" s="92">
        <f>+Tabla1[[#This Row],[Trenes Puntuales]]/Tabla1[[#This Row],[Trenes Corridos (TC)]]</f>
        <v>0.97760141093474429</v>
      </c>
      <c r="AP47" s="92">
        <f>+Tabla1[[#This Row],[Trenes Corridos (TC)]]/Tabla1[[#This Row],[Trenes Programados]]</f>
        <v>0.95246094406181758</v>
      </c>
      <c r="AQ47" s="92">
        <f>Tabla1[[#This Row],[Regularidad Relativa]]/AO35-1</f>
        <v>9.6062190308221496E-3</v>
      </c>
      <c r="AR47" s="7">
        <v>2285393</v>
      </c>
      <c r="AS47" s="15">
        <f>+Tabla1[[#This Row],[Pasajeros Pagos (PAX)]]/AR35-1</f>
        <v>0.11103910719902466</v>
      </c>
      <c r="AT47" s="6">
        <f>+Tabla1[[#This Row],[Pasajeros Pagos (PAX)]]/Tabla1[[#This Row],[Indice Dia Habil]]</f>
        <v>82864.140681653371</v>
      </c>
      <c r="AU47" s="15">
        <f>+Tabla1[[#This Row],[PAX Día Habil]]/AT35-1</f>
        <v>7.8811721928566891E-2</v>
      </c>
      <c r="AV47" s="6">
        <f>+Tabla1[[#This Row],[Pasajeros Pagos (PAX)]]/Tabla1[[#This Row],[Trenes Corridos (TC)]]</f>
        <v>403.06754850088186</v>
      </c>
      <c r="AW47" s="6">
        <f>+Tabla1[[#This Row],[PAX x Tren]]/Tabla1[[#This Row],[Form. Media Trenes Eléctricos]]</f>
        <v>67.177924750146971</v>
      </c>
      <c r="AX47" s="15">
        <f>+Tabla1[[#This Row],[PAX x Coche]]/AW35-1</f>
        <v>8.7916952939856241E-2</v>
      </c>
      <c r="AY47" s="6">
        <v>149</v>
      </c>
      <c r="AZ47" s="9">
        <f>+Tabla1[[#This Row],[PAX Kilómetro]]/Tabla1[[#This Row],[Coches Kilómetro (CK) (5+6+7)]]</f>
        <v>45.261444022959942</v>
      </c>
      <c r="BA47" s="15">
        <f>+Tabla1[[#This Row],[Ocupación Media (PaxKm/CocheKm)]]/AZ35-1</f>
        <v>8.7916952939855797E-2</v>
      </c>
      <c r="BB47" s="15">
        <f>+Tabla1[[#This Row],[Ocupación Media (PaxKm/CocheKm)]]/Tabla1[[#This Row],[Capacidad x Coche (4xm2)]]</f>
        <v>0.3037680806910063</v>
      </c>
      <c r="BC47" s="15">
        <f>+Tabla1[[#This Row],[% de Ocupación Media PAX]]/BB35-1</f>
        <v>8.7916952939855575E-2</v>
      </c>
      <c r="BD47" s="35">
        <f>+Tabla1[[#This Row],[Pasajeros Pagos (PAX)]]*Tabla1[[#This Row],[PAX Recorrido Medio]]</f>
        <v>39537298.899999999</v>
      </c>
      <c r="BE47" s="36">
        <v>17.3</v>
      </c>
      <c r="BF47" s="34">
        <f>+Tabla1[[#This Row],[PAX Recorrido Medio]]/BE35-1</f>
        <v>0</v>
      </c>
      <c r="BG47" s="35">
        <f>+Tabla1[[#This Row],[Pasajeros Pagos (PAX)]]*CN47</f>
        <v>2118080.9223531159</v>
      </c>
      <c r="BH47" s="124">
        <f t="shared" si="2"/>
        <v>0.19999971996053889</v>
      </c>
      <c r="BI47" s="89">
        <f t="shared" si="1"/>
        <v>2856740.25</v>
      </c>
      <c r="BJ47" s="34">
        <f>+(Tabla1[[#This Row],[Variación % TC]]*0.2)-(Tabla1[[#This Row],[Vaciación % PAX Recorrido Medio]]*0.1)-(Tabla1[[#This Row],[Variación % Ocupación PAX]]*0.5)+(Tabla1[[#This Row],[Variación % RA]]*0.1)+(Tabla1[[#This Row],[Variación % Velocidad Comercial TE]]*0.1)</f>
        <v>-3.7829412586763131E-2</v>
      </c>
      <c r="BK47" s="85"/>
      <c r="BL47" s="10"/>
      <c r="BN47" s="47"/>
      <c r="BO47" s="81">
        <v>27.58</v>
      </c>
      <c r="BP47" s="75">
        <v>25.677</v>
      </c>
      <c r="BQ47" s="75">
        <f>+Tabla1[[#This Row],[Km. Línea (entre cabeceras) en Servicio]]*2</f>
        <v>51.353999999999999</v>
      </c>
      <c r="BR47" s="35">
        <v>23</v>
      </c>
      <c r="BS47" s="35">
        <v>431</v>
      </c>
      <c r="BT47" s="71">
        <f>+Tabla1[[#This Row],[Recaudación Vta. Boletos $]]/Tabla1[[#This Row],[Km. Línea (entre cabeceras) en Servicio]]</f>
        <v>0</v>
      </c>
      <c r="BU47" s="72">
        <f>+Tabla1[[#This Row],[Recaudación/Km. Línea (PESOS)]]/CP47</f>
        <v>0</v>
      </c>
      <c r="BV47" s="71">
        <f>+Tabla1[[#This Row],[Recaudación Vta. Boletos $]]/Tabla1[[#This Row],[Trenes Corridos (TC)]]</f>
        <v>0</v>
      </c>
      <c r="BW47" s="72">
        <f>+Tabla1[[#This Row],[Recaudación/Trenes Corridos (PESOS)]]/CP47</f>
        <v>0</v>
      </c>
      <c r="BX47" s="71">
        <f>+Tabla1[[#This Row],[Recaudación Vta. Boletos $]]/Tabla1[[#This Row],[Coches Kilómetro (CK) (5+6+7)]]</f>
        <v>0</v>
      </c>
      <c r="BY47" s="72">
        <f>+Tabla1[[#This Row],[Recaudación/Coche Kilómetro (PESOS)]]/CP47</f>
        <v>0</v>
      </c>
      <c r="BZ47" s="73">
        <f>+Tabla1[[#This Row],[Recaudación Vta. Boletos $]]/Tabla1[[#This Row],[PAX Kilómetro]]</f>
        <v>0</v>
      </c>
      <c r="CA47" s="74">
        <f>+Tabla1[[#This Row],[Recaudación/Pasajeros Kilómetro (PESOS)]]/CP47</f>
        <v>0</v>
      </c>
      <c r="CB47" s="71">
        <f>+Tabla1[[#This Row],[Recaudación Vta. Boletos $]]/Tabla1[[#This Row],[Personal]]</f>
        <v>0</v>
      </c>
      <c r="CC47" s="72">
        <f>+Tabla1[[#This Row],[Recaudación/Personal (PESOS)]]/CP47</f>
        <v>0</v>
      </c>
      <c r="CD47" s="35">
        <f>+Tabla1[[#This Row],[Pasajeros Pagos (PAX)]]/Tabla1[[#This Row],[Personal]]</f>
        <v>5302.5359628770302</v>
      </c>
      <c r="CE47" s="75">
        <f>+Tabla1[[#This Row],[Trenes Corridos (TC)]]/Tabla1[[#This Row],[Personal]]</f>
        <v>13.155452436194896</v>
      </c>
      <c r="CF47" s="35">
        <f>+Tabla1[[#This Row],[Pasajeros Pagos (PAX)]]/Tabla1[[#This Row],[Km. Línea (entre cabeceras) en Servicio]]</f>
        <v>89005.452350352454</v>
      </c>
      <c r="CG47" s="35">
        <f>+Tabla1[[#This Row],[Pasajeros Pagos (PAX)]]/Tabla1[[#This Row],[Cantidad de Estaciones en Servicio]]</f>
        <v>99364.913043478256</v>
      </c>
      <c r="CH47" s="35">
        <f>+Tabla1[[#This Row],[PAX Kilómetro]]/Tabla1[[#This Row],[Km. Línea (entre cabeceras) en Servicio]]</f>
        <v>1539794.3256610974</v>
      </c>
      <c r="CI47" s="35">
        <f>+Tabla1[[#This Row],[Coches Kilómetro (CK) (5+6+7)]]/Tabla1[[#This Row],[Km. Línea (entre cabeceras) en Servicio]]</f>
        <v>34020</v>
      </c>
      <c r="CJ47" s="35">
        <f>+[1]!Urq_InfraMR[[#This Row],[Total Coches Eléctricos]]</f>
        <v>128</v>
      </c>
      <c r="CK47" s="35">
        <f>+Tabla1[[#This Row],[Pasajeros Pagos (PAX)]]/Tabla1[[#This Row],[Coches en Servicio]]</f>
        <v>17854.6328125</v>
      </c>
      <c r="CM47" s="12">
        <f>+Tabla1[[#This Row],[PAX x Tren]]</f>
        <v>403.06754850088186</v>
      </c>
      <c r="CN47" s="11">
        <v>0.92679067554381922</v>
      </c>
      <c r="CP47" s="10">
        <v>0.99950000000000006</v>
      </c>
      <c r="CQ47" s="68">
        <v>650.73147197825529</v>
      </c>
      <c r="EA47" s="2">
        <v>1996</v>
      </c>
      <c r="EB47" s="2" t="s">
        <v>5</v>
      </c>
    </row>
    <row r="48" spans="1:132" ht="12.75" customHeight="1" x14ac:dyDescent="0.2">
      <c r="A48" s="132" t="s">
        <v>198</v>
      </c>
      <c r="B48" s="2" t="s">
        <v>6</v>
      </c>
      <c r="C48" s="95">
        <v>35370</v>
      </c>
      <c r="D48" s="4" t="s">
        <v>240</v>
      </c>
      <c r="E48" s="4" t="s">
        <v>237</v>
      </c>
      <c r="F48" s="4" t="s">
        <v>238</v>
      </c>
      <c r="G48" s="4" t="s">
        <v>239</v>
      </c>
      <c r="J48" s="6">
        <f>+Tabla1[[#This Row],[Trenes Corridos (TC)]]*Tabla1[[#This Row],[Km. Línea (entre cabeceras) en Servicio]]</f>
        <v>141839.74799999999</v>
      </c>
      <c r="K48" s="7">
        <f>+Tabla1[[#This Row],[TK Remolcados (1)]]+Tabla1[[#This Row],[TK Coche Motor (2)]]+Tabla1[[#This Row],[TK Eléctricos (3)]]</f>
        <v>141839.74799999999</v>
      </c>
      <c r="L48" s="15">
        <f>Tabla1[[#This Row],[Trenes Kilómetro (TK) (1+2+3)]]/K36-1</f>
        <v>3.4514078110807755E-3</v>
      </c>
      <c r="M48" s="6"/>
      <c r="N48" s="6"/>
      <c r="O48" s="6"/>
      <c r="P48" s="6">
        <f>Tabla1[[#This Row],[TK Eléctricos (3)]]*Tabla1[[#This Row],[Form. Media Trenes Eléctricos]]</f>
        <v>851038.4879999999</v>
      </c>
      <c r="Q48" s="7">
        <f>+Tabla1[[#This Row],[CK Eléctricos (7)]]+Tabla1[[#This Row],[CK Coche Motor (6)]]+Tabla1[[#This Row],[CK Remolcados (5)]]</f>
        <v>851038.4879999999</v>
      </c>
      <c r="R48" s="15">
        <f>Tabla1[[#This Row],[Coches Kilómetro (CK) (5+6+7)]]/Q36-1</f>
        <v>3.4514078110805535E-3</v>
      </c>
      <c r="S48" s="128"/>
      <c r="T48" s="15"/>
      <c r="U48" s="9">
        <v>31.92</v>
      </c>
      <c r="V48" s="15">
        <f>Tabla1[[#This Row],[Velocidad Comercial Trenes Eléctricos]]/U36-1</f>
        <v>9.4876660341556285E-3</v>
      </c>
      <c r="W48" s="6"/>
      <c r="X48" s="6"/>
      <c r="Y48" s="9">
        <v>6</v>
      </c>
      <c r="AB48" s="6">
        <f>Tabla1[[#This Row],[Asientos Prom. x C. Eléctricos]]*Tabla1[[#This Row],[Trenes Corridos (TC)]]*Tabla1[[#This Row],[Form. Media Trenes Eléctricos]]</f>
        <v>1557768</v>
      </c>
      <c r="AE48" s="6">
        <v>47</v>
      </c>
      <c r="AF48" s="6">
        <v>5714</v>
      </c>
      <c r="AG48" s="6">
        <f>+Tabla1[[#This Row],[Trenes Programados]]-Tabla1[[#This Row],[Trenes Corridos (TC)]]</f>
        <v>190</v>
      </c>
      <c r="AH48" s="7">
        <v>5524</v>
      </c>
      <c r="AI48" s="15">
        <f>Tabla1[[#This Row],[Trenes Corridos (TC)]]/AH36-1</f>
        <v>3.4514078110807755E-3</v>
      </c>
      <c r="AJ48" s="6">
        <v>5419</v>
      </c>
      <c r="AK48" s="6">
        <f>+Tabla1[[#This Row],[Trenes Corridos (TC)]]-Tabla1[[#This Row],[Trenes Puntuales]]</f>
        <v>105</v>
      </c>
      <c r="AL48" s="92">
        <f>+Tabla1[[#This Row],[Trenes Puntuales]]/Tabla1[[#This Row],[Trenes Programados]]</f>
        <v>0.94837241862093102</v>
      </c>
      <c r="AM48" s="92">
        <v>0.95</v>
      </c>
      <c r="AN48" s="92" t="str">
        <f>+IF(Tabla1[[#This Row],[Regularidad Absoluta]]&gt;=Tabla1[[#This Row],[RA 95%]],Tabla1[[#This Row],[Regularidad Absoluta]],"")</f>
        <v/>
      </c>
      <c r="AO48" s="92">
        <f>+Tabla1[[#This Row],[Trenes Puntuales]]/Tabla1[[#This Row],[Trenes Corridos (TC)]]</f>
        <v>0.98099203475742214</v>
      </c>
      <c r="AP48" s="92">
        <f>+Tabla1[[#This Row],[Trenes Corridos (TC)]]/Tabla1[[#This Row],[Trenes Programados]]</f>
        <v>0.96674833741687083</v>
      </c>
      <c r="AQ48" s="92">
        <f>Tabla1[[#This Row],[Regularidad Relativa]]/AO36-1</f>
        <v>1.5105479575114433E-2</v>
      </c>
      <c r="AR48" s="7">
        <v>2150149</v>
      </c>
      <c r="AS48" s="15">
        <f>+Tabla1[[#This Row],[Pasajeros Pagos (PAX)]]/AR36-1</f>
        <v>3.8863359316001711E-2</v>
      </c>
      <c r="AT48" s="6">
        <f>+Tabla1[[#This Row],[Pasajeros Pagos (PAX)]]/Tabla1[[#This Row],[Indice Dia Habil]]</f>
        <v>81107.091663523199</v>
      </c>
      <c r="AU48" s="15">
        <f>+Tabla1[[#This Row],[PAX Día Habil]]/AT36-1</f>
        <v>5.0227764227417815E-2</v>
      </c>
      <c r="AV48" s="6">
        <f>+Tabla1[[#This Row],[Pasajeros Pagos (PAX)]]/Tabla1[[#This Row],[Trenes Corridos (TC)]]</f>
        <v>389.23769007965245</v>
      </c>
      <c r="AW48" s="6">
        <f>+Tabla1[[#This Row],[PAX x Tren]]/Tabla1[[#This Row],[Form. Media Trenes Eléctricos]]</f>
        <v>64.872948346608737</v>
      </c>
      <c r="AX48" s="15">
        <f>+Tabla1[[#This Row],[PAX x Coche]]/AW36-1</f>
        <v>3.529015080278608E-2</v>
      </c>
      <c r="AY48" s="6">
        <v>149</v>
      </c>
      <c r="AZ48" s="9">
        <f>+Tabla1[[#This Row],[PAX Kilómetro]]/Tabla1[[#This Row],[Coches Kilómetro (CK) (5+6+7)]]</f>
        <v>43.708455286689698</v>
      </c>
      <c r="BA48" s="15">
        <f>+Tabla1[[#This Row],[Ocupación Media (PaxKm/CocheKm)]]/AZ36-1</f>
        <v>3.5290150802786302E-2</v>
      </c>
      <c r="BB48" s="15">
        <f>+Tabla1[[#This Row],[Ocupación Media (PaxKm/CocheKm)]]/Tabla1[[#This Row],[Capacidad x Coche (4xm2)]]</f>
        <v>0.29334533749456171</v>
      </c>
      <c r="BC48" s="15">
        <f>+Tabla1[[#This Row],[% de Ocupación Media PAX]]/BB36-1</f>
        <v>3.5290150802786302E-2</v>
      </c>
      <c r="BD48" s="35">
        <f>+Tabla1[[#This Row],[Pasajeros Pagos (PAX)]]*Tabla1[[#This Row],[PAX Recorrido Medio]]</f>
        <v>37197577.700000003</v>
      </c>
      <c r="BE48" s="36">
        <v>17.3</v>
      </c>
      <c r="BF48" s="34">
        <f>+Tabla1[[#This Row],[PAX Recorrido Medio]]/BE36-1</f>
        <v>0</v>
      </c>
      <c r="BG48" s="35">
        <f>+Tabla1[[#This Row],[Pasajeros Pagos (PAX)]]*CN48</f>
        <v>2045239.7152750639</v>
      </c>
      <c r="BH48" s="124">
        <f t="shared" si="2"/>
        <v>0.19999970234609876</v>
      </c>
      <c r="BI48" s="89">
        <f t="shared" si="1"/>
        <v>2687685.25</v>
      </c>
      <c r="BJ48" s="34">
        <f>+(Tabla1[[#This Row],[Variación % TC]]*0.2)-(Tabla1[[#This Row],[Vaciación % PAX Recorrido Medio]]*0.1)-(Tabla1[[#This Row],[Variación % Ocupación PAX]]*0.5)+(Tabla1[[#This Row],[Variación % RA]]*0.1)+(Tabla1[[#This Row],[Variación % Velocidad Comercial TE]]*0.1)</f>
        <v>-1.4495479278249989E-2</v>
      </c>
      <c r="BK48" s="85"/>
      <c r="BL48" s="10"/>
      <c r="BN48" s="47"/>
      <c r="BO48" s="81">
        <v>26.51</v>
      </c>
      <c r="BP48" s="75">
        <v>25.677</v>
      </c>
      <c r="BQ48" s="75">
        <f>+Tabla1[[#This Row],[Km. Línea (entre cabeceras) en Servicio]]*2</f>
        <v>51.353999999999999</v>
      </c>
      <c r="BR48" s="35">
        <v>23</v>
      </c>
      <c r="BS48" s="35">
        <v>431</v>
      </c>
      <c r="BT48" s="71">
        <f>+Tabla1[[#This Row],[Recaudación Vta. Boletos $]]/Tabla1[[#This Row],[Km. Línea (entre cabeceras) en Servicio]]</f>
        <v>0</v>
      </c>
      <c r="BU48" s="72">
        <f>+Tabla1[[#This Row],[Recaudación/Km. Línea (PESOS)]]/CP48</f>
        <v>0</v>
      </c>
      <c r="BV48" s="71">
        <f>+Tabla1[[#This Row],[Recaudación Vta. Boletos $]]/Tabla1[[#This Row],[Trenes Corridos (TC)]]</f>
        <v>0</v>
      </c>
      <c r="BW48" s="72">
        <f>+Tabla1[[#This Row],[Recaudación/Trenes Corridos (PESOS)]]/CP48</f>
        <v>0</v>
      </c>
      <c r="BX48" s="71">
        <f>+Tabla1[[#This Row],[Recaudación Vta. Boletos $]]/Tabla1[[#This Row],[Coches Kilómetro (CK) (5+6+7)]]</f>
        <v>0</v>
      </c>
      <c r="BY48" s="72">
        <f>+Tabla1[[#This Row],[Recaudación/Coche Kilómetro (PESOS)]]/CP48</f>
        <v>0</v>
      </c>
      <c r="BZ48" s="73">
        <f>+Tabla1[[#This Row],[Recaudación Vta. Boletos $]]/Tabla1[[#This Row],[PAX Kilómetro]]</f>
        <v>0</v>
      </c>
      <c r="CA48" s="74">
        <f>+Tabla1[[#This Row],[Recaudación/Pasajeros Kilómetro (PESOS)]]/CP48</f>
        <v>0</v>
      </c>
      <c r="CB48" s="71">
        <f>+Tabla1[[#This Row],[Recaudación Vta. Boletos $]]/Tabla1[[#This Row],[Personal]]</f>
        <v>0</v>
      </c>
      <c r="CC48" s="72">
        <f>+Tabla1[[#This Row],[Recaudación/Personal (PESOS)]]/CP48</f>
        <v>0</v>
      </c>
      <c r="CD48" s="35">
        <f>+Tabla1[[#This Row],[Pasajeros Pagos (PAX)]]/Tabla1[[#This Row],[Personal]]</f>
        <v>4988.7447795823664</v>
      </c>
      <c r="CE48" s="75">
        <f>+Tabla1[[#This Row],[Trenes Corridos (TC)]]/Tabla1[[#This Row],[Personal]]</f>
        <v>12.816705336426914</v>
      </c>
      <c r="CF48" s="35">
        <f>+Tabla1[[#This Row],[Pasajeros Pagos (PAX)]]/Tabla1[[#This Row],[Km. Línea (entre cabeceras) en Servicio]]</f>
        <v>83738.326128441797</v>
      </c>
      <c r="CG48" s="35">
        <f>+Tabla1[[#This Row],[Pasajeros Pagos (PAX)]]/Tabla1[[#This Row],[Cantidad de Estaciones en Servicio]]</f>
        <v>93484.739130434784</v>
      </c>
      <c r="CH48" s="35">
        <f>+Tabla1[[#This Row],[PAX Kilómetro]]/Tabla1[[#This Row],[Km. Línea (entre cabeceras) en Servicio]]</f>
        <v>1448673.0420220431</v>
      </c>
      <c r="CI48" s="35">
        <f>+Tabla1[[#This Row],[Coches Kilómetro (CK) (5+6+7)]]/Tabla1[[#This Row],[Km. Línea (entre cabeceras) en Servicio]]</f>
        <v>33144</v>
      </c>
      <c r="CJ48" s="35">
        <f>+[1]!Urq_InfraMR[[#This Row],[Total Coches Eléctricos]]</f>
        <v>128</v>
      </c>
      <c r="CK48" s="35">
        <f>+Tabla1[[#This Row],[Pasajeros Pagos (PAX)]]/Tabla1[[#This Row],[Coches en Servicio]]</f>
        <v>16798.0390625</v>
      </c>
      <c r="CM48" s="12">
        <f>+Tabla1[[#This Row],[PAX x Tren]]</f>
        <v>389.23769007965245</v>
      </c>
      <c r="CN48" s="11">
        <v>0.95120836522262586</v>
      </c>
      <c r="CP48" s="10">
        <v>0.99890000000000001</v>
      </c>
      <c r="CQ48" s="68">
        <v>653.30694338250305</v>
      </c>
      <c r="EA48" s="2">
        <v>1996</v>
      </c>
      <c r="EB48" s="2" t="s">
        <v>6</v>
      </c>
    </row>
    <row r="49" spans="1:132" ht="12.75" customHeight="1" x14ac:dyDescent="0.2">
      <c r="A49" s="132" t="s">
        <v>198</v>
      </c>
      <c r="B49" s="2" t="s">
        <v>7</v>
      </c>
      <c r="C49" s="95">
        <v>35400</v>
      </c>
      <c r="D49" s="4" t="s">
        <v>240</v>
      </c>
      <c r="E49" s="4" t="s">
        <v>237</v>
      </c>
      <c r="F49" s="4" t="s">
        <v>238</v>
      </c>
      <c r="G49" s="4" t="s">
        <v>239</v>
      </c>
      <c r="J49" s="6">
        <f>+Tabla1[[#This Row],[Trenes Corridos (TC)]]*Tabla1[[#This Row],[Km. Línea (entre cabeceras) en Servicio]]</f>
        <v>133982.58600000001</v>
      </c>
      <c r="K49" s="7">
        <f>+Tabla1[[#This Row],[TK Remolcados (1)]]+Tabla1[[#This Row],[TK Coche Motor (2)]]+Tabla1[[#This Row],[TK Eléctricos (3)]]</f>
        <v>133982.58600000001</v>
      </c>
      <c r="L49" s="15">
        <f>Tabla1[[#This Row],[Trenes Kilómetro (TK) (1+2+3)]]/K37-1</f>
        <v>-1.7325800376647771E-2</v>
      </c>
      <c r="M49" s="6"/>
      <c r="N49" s="6"/>
      <c r="O49" s="6"/>
      <c r="P49" s="6">
        <f>Tabla1[[#This Row],[TK Eléctricos (3)]]*Tabla1[[#This Row],[Form. Media Trenes Eléctricos]]</f>
        <v>803895.51600000006</v>
      </c>
      <c r="Q49" s="7">
        <f>+Tabla1[[#This Row],[CK Eléctricos (7)]]+Tabla1[[#This Row],[CK Coche Motor (6)]]+Tabla1[[#This Row],[CK Remolcados (5)]]</f>
        <v>803895.51600000006</v>
      </c>
      <c r="R49" s="15">
        <f>Tabla1[[#This Row],[Coches Kilómetro (CK) (5+6+7)]]/Q37-1</f>
        <v>-1.7325800376647771E-2</v>
      </c>
      <c r="S49" s="128"/>
      <c r="T49" s="15"/>
      <c r="U49" s="9">
        <v>31.87</v>
      </c>
      <c r="V49" s="15">
        <f>Tabla1[[#This Row],[Velocidad Comercial Trenes Eléctricos]]/U37-1</f>
        <v>-3.1367628607270603E-4</v>
      </c>
      <c r="W49" s="6"/>
      <c r="X49" s="6"/>
      <c r="Y49" s="9">
        <v>6</v>
      </c>
      <c r="AB49" s="6">
        <f>Tabla1[[#This Row],[Asientos Prom. x C. Eléctricos]]*Tabla1[[#This Row],[Trenes Corridos (TC)]]*Tabla1[[#This Row],[Form. Media Trenes Eléctricos]]</f>
        <v>1471476</v>
      </c>
      <c r="AE49" s="6">
        <v>47</v>
      </c>
      <c r="AF49" s="6">
        <v>5736</v>
      </c>
      <c r="AG49" s="6">
        <f>+Tabla1[[#This Row],[Trenes Programados]]-Tabla1[[#This Row],[Trenes Corridos (TC)]]</f>
        <v>518</v>
      </c>
      <c r="AH49" s="7">
        <v>5218</v>
      </c>
      <c r="AI49" s="15">
        <f>Tabla1[[#This Row],[Trenes Corridos (TC)]]/AH37-1</f>
        <v>-1.7325800376647882E-2</v>
      </c>
      <c r="AJ49" s="6">
        <v>5071</v>
      </c>
      <c r="AK49" s="6">
        <f>+Tabla1[[#This Row],[Trenes Corridos (TC)]]-Tabla1[[#This Row],[Trenes Puntuales]]</f>
        <v>147</v>
      </c>
      <c r="AL49" s="92">
        <f>+Tabla1[[#This Row],[Trenes Puntuales]]/Tabla1[[#This Row],[Trenes Programados]]</f>
        <v>0.88406555090655514</v>
      </c>
      <c r="AM49" s="92">
        <v>0.95</v>
      </c>
      <c r="AN49" s="92" t="str">
        <f>+IF(Tabla1[[#This Row],[Regularidad Absoluta]]&gt;=Tabla1[[#This Row],[RA 95%]],Tabla1[[#This Row],[Regularidad Absoluta]],"")</f>
        <v/>
      </c>
      <c r="AO49" s="92">
        <f>+Tabla1[[#This Row],[Trenes Puntuales]]/Tabla1[[#This Row],[Trenes Corridos (TC)]]</f>
        <v>0.97182828669988497</v>
      </c>
      <c r="AP49" s="92">
        <f>+Tabla1[[#This Row],[Trenes Corridos (TC)]]/Tabla1[[#This Row],[Trenes Programados]]</f>
        <v>0.9096931659693166</v>
      </c>
      <c r="AQ49" s="92">
        <f>Tabla1[[#This Row],[Regularidad Relativa]]/AO37-1</f>
        <v>-5.0199450389509792E-4</v>
      </c>
      <c r="AR49" s="7">
        <v>2025862</v>
      </c>
      <c r="AS49" s="15">
        <f>+Tabla1[[#This Row],[Pasajeros Pagos (PAX)]]/AR37-1</f>
        <v>3.8868960778230432E-2</v>
      </c>
      <c r="AT49" s="6">
        <f>+Tabla1[[#This Row],[Pasajeros Pagos (PAX)]]/Tabla1[[#This Row],[Indice Dia Habil]]</f>
        <v>77322.977099236639</v>
      </c>
      <c r="AU49" s="15">
        <f>+Tabla1[[#This Row],[PAX Día Habil]]/AT37-1</f>
        <v>3.0145633626657675E-2</v>
      </c>
      <c r="AV49" s="6">
        <f>+Tabla1[[#This Row],[Pasajeros Pagos (PAX)]]/Tabla1[[#This Row],[Trenes Corridos (TC)]]</f>
        <v>388.24492142583364</v>
      </c>
      <c r="AW49" s="6">
        <f>+Tabla1[[#This Row],[PAX x Tren]]/Tabla1[[#This Row],[Form. Media Trenes Eléctricos]]</f>
        <v>64.707486904305611</v>
      </c>
      <c r="AX49" s="15">
        <f>+Tabla1[[#This Row],[PAX x Coche]]/AW37-1</f>
        <v>5.7185546518283559E-2</v>
      </c>
      <c r="AY49" s="6">
        <v>149</v>
      </c>
      <c r="AZ49" s="9">
        <f>+Tabla1[[#This Row],[PAX Kilómetro]]/Tabla1[[#This Row],[Coches Kilómetro (CK) (5+6+7)]]</f>
        <v>43.596974858608363</v>
      </c>
      <c r="BA49" s="15">
        <f>+Tabla1[[#This Row],[Ocupación Media (PaxKm/CocheKm)]]/AZ37-1</f>
        <v>5.7185546518283559E-2</v>
      </c>
      <c r="BB49" s="15">
        <f>+Tabla1[[#This Row],[Ocupación Media (PaxKm/CocheKm)]]/Tabla1[[#This Row],[Capacidad x Coche (4xm2)]]</f>
        <v>0.29259714670206954</v>
      </c>
      <c r="BC49" s="15">
        <f>+Tabla1[[#This Row],[% de Ocupación Media PAX]]/BB37-1</f>
        <v>5.7185546518283559E-2</v>
      </c>
      <c r="BD49" s="35">
        <f>+Tabla1[[#This Row],[Pasajeros Pagos (PAX)]]*Tabla1[[#This Row],[PAX Recorrido Medio]]</f>
        <v>35047412.600000001</v>
      </c>
      <c r="BE49" s="36">
        <v>17.3</v>
      </c>
      <c r="BF49" s="34">
        <f>+Tabla1[[#This Row],[PAX Recorrido Medio]]/BE37-1</f>
        <v>0</v>
      </c>
      <c r="BG49" s="35">
        <f>+Tabla1[[#This Row],[Pasajeros Pagos (PAX)]]*CN49</f>
        <v>2060453.9653621898</v>
      </c>
      <c r="BH49" s="124">
        <f t="shared" si="2"/>
        <v>0.19999968408497093</v>
      </c>
      <c r="BI49" s="89">
        <f t="shared" si="1"/>
        <v>2532326.5</v>
      </c>
      <c r="BJ49" s="34">
        <f>+(Tabla1[[#This Row],[Variación % TC]]*0.2)-(Tabla1[[#This Row],[Vaciación % PAX Recorrido Medio]]*0.1)-(Tabla1[[#This Row],[Variación % Ocupación PAX]]*0.5)+(Tabla1[[#This Row],[Variación % RA]]*0.1)+(Tabla1[[#This Row],[Variación % Velocidad Comercial TE]]*0.1)</f>
        <v>-3.2139500413468136E-2</v>
      </c>
      <c r="BK49" s="85"/>
      <c r="BL49" s="10"/>
      <c r="BN49" s="47"/>
      <c r="BO49" s="81">
        <v>26.2</v>
      </c>
      <c r="BP49" s="75">
        <v>25.677</v>
      </c>
      <c r="BQ49" s="75">
        <f>+Tabla1[[#This Row],[Km. Línea (entre cabeceras) en Servicio]]*2</f>
        <v>51.353999999999999</v>
      </c>
      <c r="BR49" s="35">
        <v>23</v>
      </c>
      <c r="BS49" s="35">
        <v>431</v>
      </c>
      <c r="BT49" s="71">
        <f>+Tabla1[[#This Row],[Recaudación Vta. Boletos $]]/Tabla1[[#This Row],[Km. Línea (entre cabeceras) en Servicio]]</f>
        <v>0</v>
      </c>
      <c r="BU49" s="72">
        <f>+Tabla1[[#This Row],[Recaudación/Km. Línea (PESOS)]]/CP49</f>
        <v>0</v>
      </c>
      <c r="BV49" s="71">
        <f>+Tabla1[[#This Row],[Recaudación Vta. Boletos $]]/Tabla1[[#This Row],[Trenes Corridos (TC)]]</f>
        <v>0</v>
      </c>
      <c r="BW49" s="72">
        <f>+Tabla1[[#This Row],[Recaudación/Trenes Corridos (PESOS)]]/CP49</f>
        <v>0</v>
      </c>
      <c r="BX49" s="71">
        <f>+Tabla1[[#This Row],[Recaudación Vta. Boletos $]]/Tabla1[[#This Row],[Coches Kilómetro (CK) (5+6+7)]]</f>
        <v>0</v>
      </c>
      <c r="BY49" s="72">
        <f>+Tabla1[[#This Row],[Recaudación/Coche Kilómetro (PESOS)]]/CP49</f>
        <v>0</v>
      </c>
      <c r="BZ49" s="73">
        <f>+Tabla1[[#This Row],[Recaudación Vta. Boletos $]]/Tabla1[[#This Row],[PAX Kilómetro]]</f>
        <v>0</v>
      </c>
      <c r="CA49" s="74">
        <f>+Tabla1[[#This Row],[Recaudación/Pasajeros Kilómetro (PESOS)]]/CP49</f>
        <v>0</v>
      </c>
      <c r="CB49" s="71">
        <f>+Tabla1[[#This Row],[Recaudación Vta. Boletos $]]/Tabla1[[#This Row],[Personal]]</f>
        <v>0</v>
      </c>
      <c r="CC49" s="72">
        <f>+Tabla1[[#This Row],[Recaudación/Personal (PESOS)]]/CP49</f>
        <v>0</v>
      </c>
      <c r="CD49" s="35">
        <f>+Tabla1[[#This Row],[Pasajeros Pagos (PAX)]]/Tabla1[[#This Row],[Personal]]</f>
        <v>4700.3758700696053</v>
      </c>
      <c r="CE49" s="75">
        <f>+Tabla1[[#This Row],[Trenes Corridos (TC)]]/Tabla1[[#This Row],[Personal]]</f>
        <v>12.106728538283063</v>
      </c>
      <c r="CF49" s="35">
        <f>+Tabla1[[#This Row],[Pasajeros Pagos (PAX)]]/Tabla1[[#This Row],[Km. Línea (entre cabeceras) en Servicio]]</f>
        <v>78897.924212330108</v>
      </c>
      <c r="CG49" s="35">
        <f>+Tabla1[[#This Row],[Pasajeros Pagos (PAX)]]/Tabla1[[#This Row],[Cantidad de Estaciones en Servicio]]</f>
        <v>88080.956521739135</v>
      </c>
      <c r="CH49" s="35">
        <f>+Tabla1[[#This Row],[PAX Kilómetro]]/Tabla1[[#This Row],[Km. Línea (entre cabeceras) en Servicio]]</f>
        <v>1364934.0888733107</v>
      </c>
      <c r="CI49" s="35">
        <f>+Tabla1[[#This Row],[Coches Kilómetro (CK) (5+6+7)]]/Tabla1[[#This Row],[Km. Línea (entre cabeceras) en Servicio]]</f>
        <v>31308.000000000004</v>
      </c>
      <c r="CJ49" s="35">
        <f>+[1]!Urq_InfraMR[[#This Row],[Total Coches Eléctricos]]</f>
        <v>128</v>
      </c>
      <c r="CK49" s="35">
        <f>+Tabla1[[#This Row],[Pasajeros Pagos (PAX)]]/Tabla1[[#This Row],[Coches en Servicio]]</f>
        <v>15827.046875</v>
      </c>
      <c r="CM49" s="12">
        <f>+Tabla1[[#This Row],[PAX x Tren]]</f>
        <v>388.24492142583364</v>
      </c>
      <c r="CN49" s="11">
        <v>1.0170751834834701</v>
      </c>
      <c r="CP49" s="10">
        <v>1.0004999999999999</v>
      </c>
      <c r="CQ49" s="68">
        <v>655.88241478675081</v>
      </c>
      <c r="EA49" s="2">
        <v>1996</v>
      </c>
      <c r="EB49" s="2" t="s">
        <v>7</v>
      </c>
    </row>
    <row r="50" spans="1:132" ht="12.75" customHeight="1" x14ac:dyDescent="0.2">
      <c r="A50" s="132" t="s">
        <v>199</v>
      </c>
      <c r="B50" s="2" t="s">
        <v>8</v>
      </c>
      <c r="C50" s="95">
        <v>35431</v>
      </c>
      <c r="D50" s="4" t="s">
        <v>240</v>
      </c>
      <c r="E50" s="4" t="s">
        <v>237</v>
      </c>
      <c r="F50" s="4" t="s">
        <v>238</v>
      </c>
      <c r="G50" s="4" t="s">
        <v>239</v>
      </c>
      <c r="J50" s="6">
        <f>+Tabla1[[#This Row],[Trenes Corridos (TC)]]*Tabla1[[#This Row],[Km. Línea (entre cabeceras) en Servicio]]</f>
        <v>148849.56899999999</v>
      </c>
      <c r="K50" s="7">
        <f>+Tabla1[[#This Row],[TK Remolcados (1)]]+Tabla1[[#This Row],[TK Coche Motor (2)]]+Tabla1[[#This Row],[TK Eléctricos (3)]]</f>
        <v>148849.56899999999</v>
      </c>
      <c r="L50" s="15">
        <f>Tabla1[[#This Row],[Trenes Kilómetro (TK) (1+2+3)]]/K38-1</f>
        <v>2.6381019830028274E-2</v>
      </c>
      <c r="M50" s="6"/>
      <c r="N50" s="6"/>
      <c r="O50" s="6"/>
      <c r="P50" s="6">
        <f>Tabla1[[#This Row],[TK Eléctricos (3)]]*Tabla1[[#This Row],[Form. Media Trenes Eléctricos]]</f>
        <v>893097.41399999987</v>
      </c>
      <c r="Q50" s="7">
        <f>+Tabla1[[#This Row],[CK Eléctricos (7)]]+Tabla1[[#This Row],[CK Coche Motor (6)]]+Tabla1[[#This Row],[CK Remolcados (5)]]</f>
        <v>893097.41399999987</v>
      </c>
      <c r="R50" s="15">
        <f>Tabla1[[#This Row],[Coches Kilómetro (CK) (5+6+7)]]/Q38-1</f>
        <v>2.6381019830028274E-2</v>
      </c>
      <c r="S50" s="128"/>
      <c r="T50" s="15"/>
      <c r="U50" s="9">
        <v>31.57</v>
      </c>
      <c r="V50" s="15">
        <f>Tabla1[[#This Row],[Velocidad Comercial Trenes Eléctricos]]/U38-1</f>
        <v>-9.1023226616446795E-3</v>
      </c>
      <c r="W50" s="6"/>
      <c r="X50" s="6"/>
      <c r="Y50" s="9">
        <v>6</v>
      </c>
      <c r="AB50" s="6">
        <f>Tabla1[[#This Row],[Asientos Prom. x C. Eléctricos]]*Tabla1[[#This Row],[Trenes Corridos (TC)]]*Tabla1[[#This Row],[Form. Media Trenes Eléctricos]]</f>
        <v>1634754</v>
      </c>
      <c r="AE50" s="6">
        <v>47</v>
      </c>
      <c r="AF50" s="6">
        <v>5875</v>
      </c>
      <c r="AG50" s="6">
        <f>+Tabla1[[#This Row],[Trenes Programados]]-Tabla1[[#This Row],[Trenes Corridos (TC)]]</f>
        <v>78</v>
      </c>
      <c r="AH50" s="7">
        <v>5797</v>
      </c>
      <c r="AI50" s="15">
        <f>Tabla1[[#This Row],[Trenes Corridos (TC)]]/AH38-1</f>
        <v>2.6381019830028274E-2</v>
      </c>
      <c r="AJ50" s="6">
        <v>5318</v>
      </c>
      <c r="AK50" s="6">
        <f>+Tabla1[[#This Row],[Trenes Corridos (TC)]]-Tabla1[[#This Row],[Trenes Puntuales]]</f>
        <v>479</v>
      </c>
      <c r="AL50" s="92">
        <f>+Tabla1[[#This Row],[Trenes Puntuales]]/Tabla1[[#This Row],[Trenes Programados]]</f>
        <v>0.90519148936170213</v>
      </c>
      <c r="AM50" s="92">
        <v>0.95</v>
      </c>
      <c r="AN50" s="92" t="str">
        <f>+IF(Tabla1[[#This Row],[Regularidad Absoluta]]&gt;=Tabla1[[#This Row],[RA 95%]],Tabla1[[#This Row],[Regularidad Absoluta]],"")</f>
        <v/>
      </c>
      <c r="AO50" s="92">
        <f>+Tabla1[[#This Row],[Trenes Puntuales]]/Tabla1[[#This Row],[Trenes Corridos (TC)]]</f>
        <v>0.91737105399344487</v>
      </c>
      <c r="AP50" s="92">
        <f>+Tabla1[[#This Row],[Trenes Corridos (TC)]]/Tabla1[[#This Row],[Trenes Programados]]</f>
        <v>0.98672340425531913</v>
      </c>
      <c r="AQ50" s="92">
        <f>Tabla1[[#This Row],[Regularidad Relativa]]/AO38-1</f>
        <v>-5.7600634238818449E-2</v>
      </c>
      <c r="AR50" s="7">
        <v>1775382</v>
      </c>
      <c r="AS50" s="15">
        <f>+Tabla1[[#This Row],[Pasajeros Pagos (PAX)]]/AR38-1</f>
        <v>1.0777983558892368E-2</v>
      </c>
      <c r="AT50" s="6">
        <f>+Tabla1[[#This Row],[Pasajeros Pagos (PAX)]]/Tabla1[[#This Row],[Indice Dia Habil]]</f>
        <v>65056.137779406381</v>
      </c>
      <c r="AU50" s="15">
        <f>+Tabla1[[#This Row],[PAX Día Habil]]/AT38-1</f>
        <v>1.0777983558892368E-2</v>
      </c>
      <c r="AV50" s="6">
        <f>+Tabla1[[#This Row],[Pasajeros Pagos (PAX)]]/Tabla1[[#This Row],[Trenes Corridos (TC)]]</f>
        <v>306.25875452820424</v>
      </c>
      <c r="AW50" s="6">
        <f>+Tabla1[[#This Row],[PAX x Tren]]/Tabla1[[#This Row],[Form. Media Trenes Eléctricos]]</f>
        <v>51.043125754700704</v>
      </c>
      <c r="AX50" s="15">
        <f>+Tabla1[[#This Row],[PAX x Coche]]/AW38-1</f>
        <v>-1.5201992213106141E-2</v>
      </c>
      <c r="AY50" s="6">
        <v>149</v>
      </c>
      <c r="AZ50" s="9">
        <f>+Tabla1[[#This Row],[PAX Kilómetro]]/Tabla1[[#This Row],[Coches Kilómetro (CK) (5+6+7)]]</f>
        <v>34.390547009242603</v>
      </c>
      <c r="BA50" s="15">
        <f>+Tabla1[[#This Row],[Ocupación Media (PaxKm/CocheKm)]]/AZ38-1</f>
        <v>-1.5201992213106141E-2</v>
      </c>
      <c r="BB50" s="15">
        <f>+Tabla1[[#This Row],[Ocupación Media (PaxKm/CocheKm)]]/Tabla1[[#This Row],[Capacidad x Coche (4xm2)]]</f>
        <v>0.23080904033048727</v>
      </c>
      <c r="BC50" s="15">
        <f>+Tabla1[[#This Row],[% de Ocupación Media PAX]]/BB38-1</f>
        <v>-1.5201992213106141E-2</v>
      </c>
      <c r="BD50" s="35">
        <f>+Tabla1[[#This Row],[Pasajeros Pagos (PAX)]]*Tabla1[[#This Row],[PAX Recorrido Medio]]</f>
        <v>30714108.600000001</v>
      </c>
      <c r="BE50" s="36">
        <v>17.3</v>
      </c>
      <c r="BF50" s="34">
        <f>+Tabla1[[#This Row],[PAX Recorrido Medio]]/BE38-1</f>
        <v>0</v>
      </c>
      <c r="BG50" s="35">
        <f>+Tabla1[[#This Row],[Pasajeros Pagos (PAX)]]*CN50</f>
        <v>2040034.6026659335</v>
      </c>
      <c r="BH50" s="124">
        <f t="shared" si="2"/>
        <v>0.19999963951403787</v>
      </c>
      <c r="BI50" s="89">
        <f t="shared" si="1"/>
        <v>2219226.5</v>
      </c>
      <c r="BJ50" s="34">
        <f>+(Tabla1[[#This Row],[Variación % TC]]*0.2)-(Tabla1[[#This Row],[Vaciación % PAX Recorrido Medio]]*0.1)-(Tabla1[[#This Row],[Variación % Ocupación PAX]]*0.5)+(Tabla1[[#This Row],[Variación % RA]]*0.1)+(Tabla1[[#This Row],[Variación % Velocidad Comercial TE]]*0.1)</f>
        <v>6.2069043825124116E-3</v>
      </c>
      <c r="BK50" s="85"/>
      <c r="BL50" s="10"/>
      <c r="BN50" s="47"/>
      <c r="BO50" s="81">
        <v>27.29</v>
      </c>
      <c r="BP50" s="75">
        <v>25.677</v>
      </c>
      <c r="BQ50" s="75">
        <f>+Tabla1[[#This Row],[Km. Línea (entre cabeceras) en Servicio]]*2</f>
        <v>51.353999999999999</v>
      </c>
      <c r="BR50" s="35">
        <v>23</v>
      </c>
      <c r="BS50" s="35">
        <v>403</v>
      </c>
      <c r="BT50" s="71">
        <f>+Tabla1[[#This Row],[Recaudación Vta. Boletos $]]/Tabla1[[#This Row],[Km. Línea (entre cabeceras) en Servicio]]</f>
        <v>0</v>
      </c>
      <c r="BU50" s="72">
        <f>+Tabla1[[#This Row],[Recaudación/Km. Línea (PESOS)]]/CP50</f>
        <v>0</v>
      </c>
      <c r="BV50" s="71">
        <f>+Tabla1[[#This Row],[Recaudación Vta. Boletos $]]/Tabla1[[#This Row],[Trenes Corridos (TC)]]</f>
        <v>0</v>
      </c>
      <c r="BW50" s="72">
        <f>+Tabla1[[#This Row],[Recaudación/Trenes Corridos (PESOS)]]/CP50</f>
        <v>0</v>
      </c>
      <c r="BX50" s="71">
        <f>+Tabla1[[#This Row],[Recaudación Vta. Boletos $]]/Tabla1[[#This Row],[Coches Kilómetro (CK) (5+6+7)]]</f>
        <v>0</v>
      </c>
      <c r="BY50" s="72">
        <f>+Tabla1[[#This Row],[Recaudación/Coche Kilómetro (PESOS)]]/CP50</f>
        <v>0</v>
      </c>
      <c r="BZ50" s="73">
        <f>+Tabla1[[#This Row],[Recaudación Vta. Boletos $]]/Tabla1[[#This Row],[PAX Kilómetro]]</f>
        <v>0</v>
      </c>
      <c r="CA50" s="74">
        <f>+Tabla1[[#This Row],[Recaudación/Pasajeros Kilómetro (PESOS)]]/CP50</f>
        <v>0</v>
      </c>
      <c r="CB50" s="71">
        <f>+Tabla1[[#This Row],[Recaudación Vta. Boletos $]]/Tabla1[[#This Row],[Personal]]</f>
        <v>0</v>
      </c>
      <c r="CC50" s="72">
        <f>+Tabla1[[#This Row],[Recaudación/Personal (PESOS)]]/CP50</f>
        <v>0</v>
      </c>
      <c r="CD50" s="35">
        <f>+Tabla1[[#This Row],[Pasajeros Pagos (PAX)]]/Tabla1[[#This Row],[Personal]]</f>
        <v>4405.4143920595534</v>
      </c>
      <c r="CE50" s="75">
        <f>+Tabla1[[#This Row],[Trenes Corridos (TC)]]/Tabla1[[#This Row],[Personal]]</f>
        <v>14.384615384615385</v>
      </c>
      <c r="CF50" s="35">
        <f>+Tabla1[[#This Row],[Pasajeros Pagos (PAX)]]/Tabla1[[#This Row],[Km. Línea (entre cabeceras) en Servicio]]</f>
        <v>69142.890524593997</v>
      </c>
      <c r="CG50" s="35">
        <f>+Tabla1[[#This Row],[Pasajeros Pagos (PAX)]]/Tabla1[[#This Row],[Cantidad de Estaciones en Servicio]]</f>
        <v>77190.521739130432</v>
      </c>
      <c r="CH50" s="35">
        <f>+Tabla1[[#This Row],[PAX Kilómetro]]/Tabla1[[#This Row],[Km. Línea (entre cabeceras) en Servicio]]</f>
        <v>1196172.0060754763</v>
      </c>
      <c r="CI50" s="35">
        <f>+Tabla1[[#This Row],[Coches Kilómetro (CK) (5+6+7)]]/Tabla1[[#This Row],[Km. Línea (entre cabeceras) en Servicio]]</f>
        <v>34781.999999999993</v>
      </c>
      <c r="CJ50" s="35">
        <f>+[1]!Urq_InfraMR[[#This Row],[Total Coches Eléctricos]]</f>
        <v>128</v>
      </c>
      <c r="CK50" s="35">
        <f>+Tabla1[[#This Row],[Pasajeros Pagos (PAX)]]/Tabla1[[#This Row],[Coches en Servicio]]</f>
        <v>13870.171875</v>
      </c>
      <c r="CM50" s="12">
        <f>+Tabla1[[#This Row],[PAX x Tren]]</f>
        <v>306.25875452820424</v>
      </c>
      <c r="CN50" s="11">
        <v>1.1490679767317307</v>
      </c>
      <c r="CP50" s="10">
        <v>0.99850000000000005</v>
      </c>
      <c r="CQ50" s="68">
        <v>658.45788619099858</v>
      </c>
      <c r="EA50" s="2">
        <v>1997</v>
      </c>
      <c r="EB50" s="2" t="s">
        <v>8</v>
      </c>
    </row>
    <row r="51" spans="1:132" ht="12.75" customHeight="1" x14ac:dyDescent="0.2">
      <c r="A51" s="132" t="s">
        <v>199</v>
      </c>
      <c r="B51" s="2" t="s">
        <v>9</v>
      </c>
      <c r="C51" s="95">
        <v>35462</v>
      </c>
      <c r="D51" s="4" t="s">
        <v>240</v>
      </c>
      <c r="E51" s="4" t="s">
        <v>237</v>
      </c>
      <c r="F51" s="4" t="s">
        <v>238</v>
      </c>
      <c r="G51" s="4" t="s">
        <v>239</v>
      </c>
      <c r="J51" s="6">
        <f>+Tabla1[[#This Row],[Trenes Corridos (TC)]]*Tabla1[[#This Row],[Km. Línea (entre cabeceras) en Servicio]]</f>
        <v>136062.42300000001</v>
      </c>
      <c r="K51" s="7">
        <f>+Tabla1[[#This Row],[TK Remolcados (1)]]+Tabla1[[#This Row],[TK Coche Motor (2)]]+Tabla1[[#This Row],[TK Eléctricos (3)]]</f>
        <v>136062.42300000001</v>
      </c>
      <c r="L51" s="15">
        <f>Tabla1[[#This Row],[Trenes Kilómetro (TK) (1+2+3)]]/K39-1</f>
        <v>3.218477849299628E-3</v>
      </c>
      <c r="M51" s="6"/>
      <c r="N51" s="6"/>
      <c r="O51" s="6"/>
      <c r="P51" s="6">
        <f>Tabla1[[#This Row],[TK Eléctricos (3)]]*Tabla1[[#This Row],[Form. Media Trenes Eléctricos]]</f>
        <v>816374.53800000006</v>
      </c>
      <c r="Q51" s="7">
        <f>+Tabla1[[#This Row],[CK Eléctricos (7)]]+Tabla1[[#This Row],[CK Coche Motor (6)]]+Tabla1[[#This Row],[CK Remolcados (5)]]</f>
        <v>816374.53800000006</v>
      </c>
      <c r="R51" s="15">
        <f>Tabla1[[#This Row],[Coches Kilómetro (CK) (5+6+7)]]/Q39-1</f>
        <v>3.218477849299628E-3</v>
      </c>
      <c r="S51" s="128"/>
      <c r="T51" s="15"/>
      <c r="U51" s="9">
        <v>31.94</v>
      </c>
      <c r="V51" s="15">
        <f>Tabla1[[#This Row],[Velocidad Comercial Trenes Eléctricos]]/U39-1</f>
        <v>4.4025157232705503E-3</v>
      </c>
      <c r="W51" s="6"/>
      <c r="X51" s="6"/>
      <c r="Y51" s="9">
        <v>6</v>
      </c>
      <c r="AB51" s="6">
        <f>Tabla1[[#This Row],[Asientos Prom. x C. Eléctricos]]*Tabla1[[#This Row],[Trenes Corridos (TC)]]*Tabla1[[#This Row],[Form. Media Trenes Eléctricos]]</f>
        <v>1494318</v>
      </c>
      <c r="AE51" s="6">
        <v>47</v>
      </c>
      <c r="AF51" s="6">
        <v>5348</v>
      </c>
      <c r="AG51" s="6">
        <f>+Tabla1[[#This Row],[Trenes Programados]]-Tabla1[[#This Row],[Trenes Corridos (TC)]]</f>
        <v>49</v>
      </c>
      <c r="AH51" s="7">
        <v>5299</v>
      </c>
      <c r="AI51" s="15">
        <f>Tabla1[[#This Row],[Trenes Corridos (TC)]]/AH39-1</f>
        <v>3.2184778492994059E-3</v>
      </c>
      <c r="AJ51" s="6">
        <v>5229</v>
      </c>
      <c r="AK51" s="6">
        <f>+Tabla1[[#This Row],[Trenes Corridos (TC)]]-Tabla1[[#This Row],[Trenes Puntuales]]</f>
        <v>70</v>
      </c>
      <c r="AL51" s="92">
        <f>+Tabla1[[#This Row],[Trenes Puntuales]]/Tabla1[[#This Row],[Trenes Programados]]</f>
        <v>0.97774869109947649</v>
      </c>
      <c r="AM51" s="92">
        <v>0.95</v>
      </c>
      <c r="AN51" s="92">
        <f>+IF(Tabla1[[#This Row],[Regularidad Absoluta]]&gt;=Tabla1[[#This Row],[RA 95%]],Tabla1[[#This Row],[Regularidad Absoluta]],"")</f>
        <v>0.97774869109947649</v>
      </c>
      <c r="AO51" s="92">
        <f>+Tabla1[[#This Row],[Trenes Puntuales]]/Tabla1[[#This Row],[Trenes Corridos (TC)]]</f>
        <v>0.98678996036988109</v>
      </c>
      <c r="AP51" s="92">
        <f>+Tabla1[[#This Row],[Trenes Corridos (TC)]]/Tabla1[[#This Row],[Trenes Programados]]</f>
        <v>0.99083769633507857</v>
      </c>
      <c r="AQ51" s="92">
        <f>Tabla1[[#This Row],[Regularidad Relativa]]/AO39-1</f>
        <v>2.8457886873265892E-2</v>
      </c>
      <c r="AR51" s="7">
        <v>1743659</v>
      </c>
      <c r="AS51" s="15">
        <f>+Tabla1[[#This Row],[Pasajeros Pagos (PAX)]]/AR39-1</f>
        <v>1.7120007466560949E-2</v>
      </c>
      <c r="AT51" s="6">
        <f>+Tabla1[[#This Row],[Pasajeros Pagos (PAX)]]/Tabla1[[#This Row],[Indice Dia Habil]]</f>
        <v>70308.830645161288</v>
      </c>
      <c r="AU51" s="15">
        <f>+Tabla1[[#This Row],[PAX Día Habil]]/AT39-1</f>
        <v>5.8132910993438314E-2</v>
      </c>
      <c r="AV51" s="6">
        <f>+Tabla1[[#This Row],[Pasajeros Pagos (PAX)]]/Tabla1[[#This Row],[Trenes Corridos (TC)]]</f>
        <v>329.05434987733537</v>
      </c>
      <c r="AW51" s="6">
        <f>+Tabla1[[#This Row],[PAX x Tren]]/Tabla1[[#This Row],[Form. Media Trenes Eléctricos]]</f>
        <v>54.842391646222559</v>
      </c>
      <c r="AX51" s="15">
        <f>+Tabla1[[#This Row],[PAX x Coche]]/AW39-1</f>
        <v>1.3856931390521909E-2</v>
      </c>
      <c r="AY51" s="6">
        <v>149</v>
      </c>
      <c r="AZ51" s="9">
        <f>+Tabla1[[#This Row],[PAX Kilómetro]]/Tabla1[[#This Row],[Coches Kilómetro (CK) (5+6+7)]]</f>
        <v>36.950320344263361</v>
      </c>
      <c r="BA51" s="15">
        <f>+Tabla1[[#This Row],[Ocupación Media (PaxKm/CocheKm)]]/AZ39-1</f>
        <v>1.3856931390521687E-2</v>
      </c>
      <c r="BB51" s="15">
        <f>+Tabla1[[#This Row],[Ocupación Media (PaxKm/CocheKm)]]/Tabla1[[#This Row],[Capacidad x Coche (4xm2)]]</f>
        <v>0.24798872714270712</v>
      </c>
      <c r="BC51" s="15">
        <f>+Tabla1[[#This Row],[% de Ocupación Media PAX]]/BB39-1</f>
        <v>1.3856931390521687E-2</v>
      </c>
      <c r="BD51" s="35">
        <f>+Tabla1[[#This Row],[Pasajeros Pagos (PAX)]]*Tabla1[[#This Row],[PAX Recorrido Medio]]</f>
        <v>30165300.700000003</v>
      </c>
      <c r="BE51" s="36">
        <v>17.3</v>
      </c>
      <c r="BF51" s="34">
        <f>+Tabla1[[#This Row],[PAX Recorrido Medio]]/BE39-1</f>
        <v>0</v>
      </c>
      <c r="BG51" s="35">
        <f>+Tabla1[[#This Row],[Pasajeros Pagos (PAX)]]*CN51</f>
        <v>2021907.8416262148</v>
      </c>
      <c r="BH51" s="124">
        <f t="shared" si="2"/>
        <v>0.19999963295558743</v>
      </c>
      <c r="BI51" s="89">
        <f t="shared" si="1"/>
        <v>2179572.7500000005</v>
      </c>
      <c r="BJ51" s="34">
        <f>+(Tabla1[[#This Row],[Variación % TC]]*0.2)-(Tabla1[[#This Row],[Vaciación % PAX Recorrido Medio]]*0.1)-(Tabla1[[#This Row],[Variación % Ocupación PAX]]*0.5)+(Tabla1[[#This Row],[Variación % RA]]*0.1)+(Tabla1[[#This Row],[Variación % Velocidad Comercial TE]]*0.1)</f>
        <v>-2.9987298657473179E-3</v>
      </c>
      <c r="BK51" s="85"/>
      <c r="BL51" s="10"/>
      <c r="BN51" s="47"/>
      <c r="BO51" s="81">
        <v>24.8</v>
      </c>
      <c r="BP51" s="75">
        <v>25.677</v>
      </c>
      <c r="BQ51" s="75">
        <f>+Tabla1[[#This Row],[Km. Línea (entre cabeceras) en Servicio]]*2</f>
        <v>51.353999999999999</v>
      </c>
      <c r="BR51" s="35">
        <v>23</v>
      </c>
      <c r="BS51" s="35">
        <v>403</v>
      </c>
      <c r="BT51" s="71">
        <f>+Tabla1[[#This Row],[Recaudación Vta. Boletos $]]/Tabla1[[#This Row],[Km. Línea (entre cabeceras) en Servicio]]</f>
        <v>0</v>
      </c>
      <c r="BU51" s="72">
        <f>+Tabla1[[#This Row],[Recaudación/Km. Línea (PESOS)]]/CP51</f>
        <v>0</v>
      </c>
      <c r="BV51" s="71">
        <f>+Tabla1[[#This Row],[Recaudación Vta. Boletos $]]/Tabla1[[#This Row],[Trenes Corridos (TC)]]</f>
        <v>0</v>
      </c>
      <c r="BW51" s="72">
        <f>+Tabla1[[#This Row],[Recaudación/Trenes Corridos (PESOS)]]/CP51</f>
        <v>0</v>
      </c>
      <c r="BX51" s="71">
        <f>+Tabla1[[#This Row],[Recaudación Vta. Boletos $]]/Tabla1[[#This Row],[Coches Kilómetro (CK) (5+6+7)]]</f>
        <v>0</v>
      </c>
      <c r="BY51" s="72">
        <f>+Tabla1[[#This Row],[Recaudación/Coche Kilómetro (PESOS)]]/CP51</f>
        <v>0</v>
      </c>
      <c r="BZ51" s="73">
        <f>+Tabla1[[#This Row],[Recaudación Vta. Boletos $]]/Tabla1[[#This Row],[PAX Kilómetro]]</f>
        <v>0</v>
      </c>
      <c r="CA51" s="74">
        <f>+Tabla1[[#This Row],[Recaudación/Pasajeros Kilómetro (PESOS)]]/CP51</f>
        <v>0</v>
      </c>
      <c r="CB51" s="71">
        <f>+Tabla1[[#This Row],[Recaudación Vta. Boletos $]]/Tabla1[[#This Row],[Personal]]</f>
        <v>0</v>
      </c>
      <c r="CC51" s="72">
        <f>+Tabla1[[#This Row],[Recaudación/Personal (PESOS)]]/CP51</f>
        <v>0</v>
      </c>
      <c r="CD51" s="35">
        <f>+Tabla1[[#This Row],[Pasajeros Pagos (PAX)]]/Tabla1[[#This Row],[Personal]]</f>
        <v>4326.6972704714644</v>
      </c>
      <c r="CE51" s="75">
        <f>+Tabla1[[#This Row],[Trenes Corridos (TC)]]/Tabla1[[#This Row],[Personal]]</f>
        <v>13.148883374689825</v>
      </c>
      <c r="CF51" s="35">
        <f>+Tabla1[[#This Row],[Pasajeros Pagos (PAX)]]/Tabla1[[#This Row],[Km. Línea (entre cabeceras) en Servicio]]</f>
        <v>67907.426880087238</v>
      </c>
      <c r="CG51" s="35">
        <f>+Tabla1[[#This Row],[Pasajeros Pagos (PAX)]]/Tabla1[[#This Row],[Cantidad de Estaciones en Servicio]]</f>
        <v>75811.260869565216</v>
      </c>
      <c r="CH51" s="35">
        <f>+Tabla1[[#This Row],[PAX Kilómetro]]/Tabla1[[#This Row],[Km. Línea (entre cabeceras) en Servicio]]</f>
        <v>1174798.4850255093</v>
      </c>
      <c r="CI51" s="35">
        <f>+Tabla1[[#This Row],[Coches Kilómetro (CK) (5+6+7)]]/Tabla1[[#This Row],[Km. Línea (entre cabeceras) en Servicio]]</f>
        <v>31794.000000000004</v>
      </c>
      <c r="CJ51" s="35">
        <f>+[1]!Urq_InfraMR[[#This Row],[Total Coches Eléctricos]]</f>
        <v>128</v>
      </c>
      <c r="CK51" s="35">
        <f>+Tabla1[[#This Row],[Pasajeros Pagos (PAX)]]/Tabla1[[#This Row],[Coches en Servicio]]</f>
        <v>13622.3359375</v>
      </c>
      <c r="CM51" s="12">
        <f>+Tabla1[[#This Row],[PAX x Tren]]</f>
        <v>329.05434987733537</v>
      </c>
      <c r="CN51" s="11">
        <v>1.1595775559477024</v>
      </c>
      <c r="CP51" s="10">
        <v>0.99929999999999997</v>
      </c>
      <c r="CQ51" s="68">
        <v>661.03335759524634</v>
      </c>
      <c r="EA51" s="2">
        <v>1997</v>
      </c>
      <c r="EB51" s="2" t="s">
        <v>9</v>
      </c>
    </row>
    <row r="52" spans="1:132" ht="12.75" customHeight="1" x14ac:dyDescent="0.2">
      <c r="A52" s="132" t="s">
        <v>199</v>
      </c>
      <c r="B52" s="2" t="s">
        <v>10</v>
      </c>
      <c r="C52" s="95">
        <v>35490</v>
      </c>
      <c r="D52" s="4" t="s">
        <v>240</v>
      </c>
      <c r="E52" s="4" t="s">
        <v>237</v>
      </c>
      <c r="F52" s="4" t="s">
        <v>238</v>
      </c>
      <c r="G52" s="4" t="s">
        <v>239</v>
      </c>
      <c r="J52" s="6">
        <f>+Tabla1[[#This Row],[Trenes Corridos (TC)]]*Tabla1[[#This Row],[Km. Línea (entre cabeceras) en Servicio]]</f>
        <v>142250.57999999999</v>
      </c>
      <c r="K52" s="7">
        <f>+Tabla1[[#This Row],[TK Remolcados (1)]]+Tabla1[[#This Row],[TK Coche Motor (2)]]+Tabla1[[#This Row],[TK Eléctricos (3)]]</f>
        <v>142250.57999999999</v>
      </c>
      <c r="L52" s="15">
        <f>Tabla1[[#This Row],[Trenes Kilómetro (TK) (1+2+3)]]/K40-1</f>
        <v>-4.3134435657801173E-3</v>
      </c>
      <c r="M52" s="6"/>
      <c r="N52" s="6"/>
      <c r="O52" s="6"/>
      <c r="P52" s="6">
        <f>Tabla1[[#This Row],[TK Eléctricos (3)]]*Tabla1[[#This Row],[Form. Media Trenes Eléctricos]]</f>
        <v>853503.48</v>
      </c>
      <c r="Q52" s="7">
        <f>+Tabla1[[#This Row],[CK Eléctricos (7)]]+Tabla1[[#This Row],[CK Coche Motor (6)]]+Tabla1[[#This Row],[CK Remolcados (5)]]</f>
        <v>853503.48</v>
      </c>
      <c r="R52" s="15">
        <f>Tabla1[[#This Row],[Coches Kilómetro (CK) (5+6+7)]]/Q40-1</f>
        <v>-4.3134435657801173E-3</v>
      </c>
      <c r="S52" s="128"/>
      <c r="T52" s="15"/>
      <c r="U52" s="9">
        <v>31.97</v>
      </c>
      <c r="V52" s="15">
        <f>Tabla1[[#This Row],[Velocidad Comercial Trenes Eléctricos]]/U40-1</f>
        <v>3.137747097583965E-3</v>
      </c>
      <c r="W52" s="6"/>
      <c r="X52" s="6"/>
      <c r="Y52" s="9">
        <v>6</v>
      </c>
      <c r="AB52" s="6">
        <f>Tabla1[[#This Row],[Asientos Prom. x C. Eléctricos]]*Tabla1[[#This Row],[Trenes Corridos (TC)]]*Tabla1[[#This Row],[Form. Media Trenes Eléctricos]]</f>
        <v>1562280</v>
      </c>
      <c r="AE52" s="6">
        <v>47</v>
      </c>
      <c r="AF52" s="6">
        <v>5658</v>
      </c>
      <c r="AG52" s="6">
        <f>+Tabla1[[#This Row],[Trenes Programados]]-Tabla1[[#This Row],[Trenes Corridos (TC)]]</f>
        <v>118</v>
      </c>
      <c r="AH52" s="7">
        <v>5540</v>
      </c>
      <c r="AI52" s="15">
        <f>Tabla1[[#This Row],[Trenes Corridos (TC)]]/AH40-1</f>
        <v>-4.3134435657800063E-3</v>
      </c>
      <c r="AJ52" s="6">
        <v>5442</v>
      </c>
      <c r="AK52" s="6">
        <f>+Tabla1[[#This Row],[Trenes Corridos (TC)]]-Tabla1[[#This Row],[Trenes Puntuales]]</f>
        <v>98</v>
      </c>
      <c r="AL52" s="92">
        <f>+Tabla1[[#This Row],[Trenes Puntuales]]/Tabla1[[#This Row],[Trenes Programados]]</f>
        <v>0.9618239660657476</v>
      </c>
      <c r="AM52" s="92">
        <v>0.95</v>
      </c>
      <c r="AN52" s="92">
        <f>+IF(Tabla1[[#This Row],[Regularidad Absoluta]]&gt;=Tabla1[[#This Row],[RA 95%]],Tabla1[[#This Row],[Regularidad Absoluta]],"")</f>
        <v>0.9618239660657476</v>
      </c>
      <c r="AO52" s="92">
        <f>+Tabla1[[#This Row],[Trenes Puntuales]]/Tabla1[[#This Row],[Trenes Corridos (TC)]]</f>
        <v>0.98231046931407939</v>
      </c>
      <c r="AP52" s="92">
        <f>+Tabla1[[#This Row],[Trenes Corridos (TC)]]/Tabla1[[#This Row],[Trenes Programados]]</f>
        <v>0.97914457405443622</v>
      </c>
      <c r="AQ52" s="92">
        <f>Tabla1[[#This Row],[Regularidad Relativa]]/AO40-1</f>
        <v>9.153517589279403E-3</v>
      </c>
      <c r="AR52" s="7">
        <v>2062718</v>
      </c>
      <c r="AS52" s="15">
        <f>+Tabla1[[#This Row],[Pasajeros Pagos (PAX)]]/AR40-1</f>
        <v>-1.8549243161379181E-2</v>
      </c>
      <c r="AT52" s="6">
        <f>+Tabla1[[#This Row],[Pasajeros Pagos (PAX)]]/Tabla1[[#This Row],[Indice Dia Habil]]</f>
        <v>78729.694656488558</v>
      </c>
      <c r="AU52" s="15">
        <f>+Tabla1[[#This Row],[PAX Día Habil]]/AT40-1</f>
        <v>1.1418718879494971E-2</v>
      </c>
      <c r="AV52" s="6">
        <f>+Tabla1[[#This Row],[Pasajeros Pagos (PAX)]]/Tabla1[[#This Row],[Trenes Corridos (TC)]]</f>
        <v>372.3317689530686</v>
      </c>
      <c r="AW52" s="6">
        <f>+Tabla1[[#This Row],[PAX x Tren]]/Tabla1[[#This Row],[Form. Media Trenes Eléctricos]]</f>
        <v>62.055294825511432</v>
      </c>
      <c r="AX52" s="15">
        <f>+Tabla1[[#This Row],[PAX x Coche]]/AW40-1</f>
        <v>-1.429747092958733E-2</v>
      </c>
      <c r="AY52" s="6">
        <v>149</v>
      </c>
      <c r="AZ52" s="9">
        <f>+Tabla1[[#This Row],[PAX Kilómetro]]/Tabla1[[#This Row],[Coches Kilómetro (CK) (5+6+7)]]</f>
        <v>41.810047921538647</v>
      </c>
      <c r="BA52" s="15">
        <f>+Tabla1[[#This Row],[Ocupación Media (PaxKm/CocheKm)]]/AZ40-1</f>
        <v>-1.4297470929586997E-2</v>
      </c>
      <c r="BB52" s="15">
        <f>+Tabla1[[#This Row],[Ocupación Media (PaxKm/CocheKm)]]/Tabla1[[#This Row],[Capacidad x Coche (4xm2)]]</f>
        <v>0.28060434846670235</v>
      </c>
      <c r="BC52" s="15">
        <f>+Tabla1[[#This Row],[% de Ocupación Media PAX]]/BB40-1</f>
        <v>-1.4297470929586886E-2</v>
      </c>
      <c r="BD52" s="35">
        <f>+Tabla1[[#This Row],[Pasajeros Pagos (PAX)]]*Tabla1[[#This Row],[PAX Recorrido Medio]]</f>
        <v>35685021.399999999</v>
      </c>
      <c r="BE52" s="36">
        <v>17.3</v>
      </c>
      <c r="BF52" s="34">
        <f>+Tabla1[[#This Row],[PAX Recorrido Medio]]/BE40-1</f>
        <v>0</v>
      </c>
      <c r="BG52" s="35">
        <f>+Tabla1[[#This Row],[Pasajeros Pagos (PAX)]]*CN52</f>
        <v>2004128.9264209988</v>
      </c>
      <c r="BH52" s="124">
        <f t="shared" si="2"/>
        <v>0.19999968972964399</v>
      </c>
      <c r="BI52" s="89">
        <f t="shared" si="1"/>
        <v>2578396.5</v>
      </c>
      <c r="BJ52" s="34">
        <f>+(Tabla1[[#This Row],[Variación % TC]]*0.2)-(Tabla1[[#This Row],[Vaciación % PAX Recorrido Medio]]*0.1)-(Tabla1[[#This Row],[Variación % Ocupación PAX]]*0.5)+(Tabla1[[#This Row],[Variación % RA]]*0.1)+(Tabla1[[#This Row],[Variación % Velocidad Comercial TE]]*0.1)</f>
        <v>7.5151732203237783E-3</v>
      </c>
      <c r="BK52" s="85"/>
      <c r="BL52" s="10"/>
      <c r="BN52" s="47"/>
      <c r="BO52" s="81">
        <v>26.2</v>
      </c>
      <c r="BP52" s="75">
        <v>25.677</v>
      </c>
      <c r="BQ52" s="75">
        <f>+Tabla1[[#This Row],[Km. Línea (entre cabeceras) en Servicio]]*2</f>
        <v>51.353999999999999</v>
      </c>
      <c r="BR52" s="35">
        <v>23</v>
      </c>
      <c r="BS52" s="35">
        <v>403</v>
      </c>
      <c r="BT52" s="71">
        <f>+Tabla1[[#This Row],[Recaudación Vta. Boletos $]]/Tabla1[[#This Row],[Km. Línea (entre cabeceras) en Servicio]]</f>
        <v>0</v>
      </c>
      <c r="BU52" s="72">
        <f>+Tabla1[[#This Row],[Recaudación/Km. Línea (PESOS)]]/CP52</f>
        <v>0</v>
      </c>
      <c r="BV52" s="71">
        <f>+Tabla1[[#This Row],[Recaudación Vta. Boletos $]]/Tabla1[[#This Row],[Trenes Corridos (TC)]]</f>
        <v>0</v>
      </c>
      <c r="BW52" s="72">
        <f>+Tabla1[[#This Row],[Recaudación/Trenes Corridos (PESOS)]]/CP52</f>
        <v>0</v>
      </c>
      <c r="BX52" s="71">
        <f>+Tabla1[[#This Row],[Recaudación Vta. Boletos $]]/Tabla1[[#This Row],[Coches Kilómetro (CK) (5+6+7)]]</f>
        <v>0</v>
      </c>
      <c r="BY52" s="72">
        <f>+Tabla1[[#This Row],[Recaudación/Coche Kilómetro (PESOS)]]/CP52</f>
        <v>0</v>
      </c>
      <c r="BZ52" s="73">
        <f>+Tabla1[[#This Row],[Recaudación Vta. Boletos $]]/Tabla1[[#This Row],[PAX Kilómetro]]</f>
        <v>0</v>
      </c>
      <c r="CA52" s="74">
        <f>+Tabla1[[#This Row],[Recaudación/Pasajeros Kilómetro (PESOS)]]/CP52</f>
        <v>0</v>
      </c>
      <c r="CB52" s="71">
        <f>+Tabla1[[#This Row],[Recaudación Vta. Boletos $]]/Tabla1[[#This Row],[Personal]]</f>
        <v>0</v>
      </c>
      <c r="CC52" s="72">
        <f>+Tabla1[[#This Row],[Recaudación/Personal (PESOS)]]/CP52</f>
        <v>0</v>
      </c>
      <c r="CD52" s="35">
        <f>+Tabla1[[#This Row],[Pasajeros Pagos (PAX)]]/Tabla1[[#This Row],[Personal]]</f>
        <v>5118.4069478908186</v>
      </c>
      <c r="CE52" s="75">
        <f>+Tabla1[[#This Row],[Trenes Corridos (TC)]]/Tabla1[[#This Row],[Personal]]</f>
        <v>13.746898263027296</v>
      </c>
      <c r="CF52" s="35">
        <f>+Tabla1[[#This Row],[Pasajeros Pagos (PAX)]]/Tabla1[[#This Row],[Km. Línea (entre cabeceras) en Servicio]]</f>
        <v>80333.29438797367</v>
      </c>
      <c r="CG52" s="35">
        <f>+Tabla1[[#This Row],[Pasajeros Pagos (PAX)]]/Tabla1[[#This Row],[Cantidad de Estaciones en Servicio]]</f>
        <v>89683.391304347824</v>
      </c>
      <c r="CH52" s="35">
        <f>+Tabla1[[#This Row],[PAX Kilómetro]]/Tabla1[[#This Row],[Km. Línea (entre cabeceras) en Servicio]]</f>
        <v>1389765.9929119444</v>
      </c>
      <c r="CI52" s="35">
        <f>+Tabla1[[#This Row],[Coches Kilómetro (CK) (5+6+7)]]/Tabla1[[#This Row],[Km. Línea (entre cabeceras) en Servicio]]</f>
        <v>33240</v>
      </c>
      <c r="CJ52" s="35">
        <f>+[1]!Urq_InfraMR[[#This Row],[Total Coches Eléctricos]]</f>
        <v>128</v>
      </c>
      <c r="CK52" s="35">
        <f>+Tabla1[[#This Row],[Pasajeros Pagos (PAX)]]/Tabla1[[#This Row],[Coches en Servicio]]</f>
        <v>16114.984375</v>
      </c>
      <c r="CM52" s="12">
        <f>+Tabla1[[#This Row],[PAX x Tren]]</f>
        <v>372.3317689530686</v>
      </c>
      <c r="CN52" s="11">
        <v>0.97159617864438996</v>
      </c>
      <c r="CP52" s="10">
        <v>0.99939999999999996</v>
      </c>
      <c r="CQ52" s="68">
        <v>663.60882899949411</v>
      </c>
      <c r="EA52" s="2">
        <v>1997</v>
      </c>
      <c r="EB52" s="2" t="s">
        <v>10</v>
      </c>
    </row>
    <row r="53" spans="1:132" ht="12.75" customHeight="1" x14ac:dyDescent="0.2">
      <c r="A53" s="132" t="s">
        <v>199</v>
      </c>
      <c r="B53" s="2" t="s">
        <v>0</v>
      </c>
      <c r="C53" s="95">
        <v>35521</v>
      </c>
      <c r="D53" s="4" t="s">
        <v>240</v>
      </c>
      <c r="E53" s="4" t="s">
        <v>237</v>
      </c>
      <c r="F53" s="4" t="s">
        <v>238</v>
      </c>
      <c r="G53" s="4" t="s">
        <v>239</v>
      </c>
      <c r="J53" s="6">
        <f>+Tabla1[[#This Row],[Trenes Corridos (TC)]]*Tabla1[[#This Row],[Km. Línea (entre cabeceras) en Servicio]]</f>
        <v>144587.18700000001</v>
      </c>
      <c r="K53" s="7">
        <f>+Tabla1[[#This Row],[TK Remolcados (1)]]+Tabla1[[#This Row],[TK Coche Motor (2)]]+Tabla1[[#This Row],[TK Eléctricos (3)]]</f>
        <v>144587.18700000001</v>
      </c>
      <c r="L53" s="15">
        <f>Tabla1[[#This Row],[Trenes Kilómetro (TK) (1+2+3)]]/K41-1</f>
        <v>4.5876671619613729E-2</v>
      </c>
      <c r="M53" s="6"/>
      <c r="N53" s="6"/>
      <c r="O53" s="6"/>
      <c r="P53" s="6">
        <f>Tabla1[[#This Row],[TK Eléctricos (3)]]*Tabla1[[#This Row],[Form. Media Trenes Eléctricos]]</f>
        <v>867523.12199999997</v>
      </c>
      <c r="Q53" s="7">
        <f>+Tabla1[[#This Row],[CK Eléctricos (7)]]+Tabla1[[#This Row],[CK Coche Motor (6)]]+Tabla1[[#This Row],[CK Remolcados (5)]]</f>
        <v>867523.12199999997</v>
      </c>
      <c r="R53" s="15">
        <f>Tabla1[[#This Row],[Coches Kilómetro (CK) (5+6+7)]]/Q41-1</f>
        <v>4.5876671619613729E-2</v>
      </c>
      <c r="S53" s="128"/>
      <c r="T53" s="15"/>
      <c r="U53" s="9">
        <v>31.79</v>
      </c>
      <c r="V53" s="15">
        <f>Tabla1[[#This Row],[Velocidad Comercial Trenes Eléctricos]]/U41-1</f>
        <v>-1.8838304552590834E-3</v>
      </c>
      <c r="W53" s="6"/>
      <c r="X53" s="6"/>
      <c r="Y53" s="9">
        <v>6</v>
      </c>
      <c r="AB53" s="6">
        <f>Tabla1[[#This Row],[Asientos Prom. x C. Eléctricos]]*Tabla1[[#This Row],[Trenes Corridos (TC)]]*Tabla1[[#This Row],[Form. Media Trenes Eléctricos]]</f>
        <v>1587942</v>
      </c>
      <c r="AE53" s="6">
        <v>47</v>
      </c>
      <c r="AF53" s="6">
        <v>5792</v>
      </c>
      <c r="AG53" s="6">
        <f>+Tabla1[[#This Row],[Trenes Programados]]-Tabla1[[#This Row],[Trenes Corridos (TC)]]</f>
        <v>161</v>
      </c>
      <c r="AH53" s="7">
        <v>5631</v>
      </c>
      <c r="AI53" s="15">
        <f>Tabla1[[#This Row],[Trenes Corridos (TC)]]/AH41-1</f>
        <v>4.5876671619613729E-2</v>
      </c>
      <c r="AJ53" s="6">
        <v>5357</v>
      </c>
      <c r="AK53" s="6">
        <f>+Tabla1[[#This Row],[Trenes Corridos (TC)]]-Tabla1[[#This Row],[Trenes Puntuales]]</f>
        <v>274</v>
      </c>
      <c r="AL53" s="92">
        <f>+Tabla1[[#This Row],[Trenes Puntuales]]/Tabla1[[#This Row],[Trenes Programados]]</f>
        <v>0.92489640883977897</v>
      </c>
      <c r="AM53" s="92">
        <v>0.95</v>
      </c>
      <c r="AN53" s="92" t="str">
        <f>+IF(Tabla1[[#This Row],[Regularidad Absoluta]]&gt;=Tabla1[[#This Row],[RA 95%]],Tabla1[[#This Row],[Regularidad Absoluta]],"")</f>
        <v/>
      </c>
      <c r="AO53" s="92">
        <f>+Tabla1[[#This Row],[Trenes Puntuales]]/Tabla1[[#This Row],[Trenes Corridos (TC)]]</f>
        <v>0.95134079204404187</v>
      </c>
      <c r="AP53" s="92">
        <f>+Tabla1[[#This Row],[Trenes Corridos (TC)]]/Tabla1[[#This Row],[Trenes Programados]]</f>
        <v>0.97220303867403313</v>
      </c>
      <c r="AQ53" s="92">
        <f>Tabla1[[#This Row],[Regularidad Relativa]]/AO41-1</f>
        <v>-1.6509442326205548E-2</v>
      </c>
      <c r="AR53" s="7">
        <v>2225281</v>
      </c>
      <c r="AS53" s="15">
        <f>+Tabla1[[#This Row],[Pasajeros Pagos (PAX)]]/AR41-1</f>
        <v>6.3393675494188617E-2</v>
      </c>
      <c r="AT53" s="6">
        <f>+Tabla1[[#This Row],[Pasajeros Pagos (PAX)]]/Tabla1[[#This Row],[Indice Dia Habil]]</f>
        <v>83032.873134328358</v>
      </c>
      <c r="AU53" s="15">
        <f>+Tabla1[[#This Row],[PAX Día Habil]]/AT41-1</f>
        <v>3.1650580703317388E-2</v>
      </c>
      <c r="AV53" s="6">
        <f>+Tabla1[[#This Row],[Pasajeros Pagos (PAX)]]/Tabla1[[#This Row],[Trenes Corridos (TC)]]</f>
        <v>395.18398153081159</v>
      </c>
      <c r="AW53" s="6">
        <f>+Tabla1[[#This Row],[PAX x Tren]]/Tabla1[[#This Row],[Form. Media Trenes Eléctricos]]</f>
        <v>65.863996921801927</v>
      </c>
      <c r="AX53" s="15">
        <f>+Tabla1[[#This Row],[PAX x Coche]]/AW41-1</f>
        <v>1.6748632367378891E-2</v>
      </c>
      <c r="AY53" s="6">
        <v>149</v>
      </c>
      <c r="AZ53" s="9">
        <f>+Tabla1[[#This Row],[PAX Kilómetro]]/Tabla1[[#This Row],[Coches Kilómetro (CK) (5+6+7)]]</f>
        <v>44.376178944081225</v>
      </c>
      <c r="BA53" s="15">
        <f>+Tabla1[[#This Row],[Ocupación Media (PaxKm/CocheKm)]]/AZ41-1</f>
        <v>1.6748632367379113E-2</v>
      </c>
      <c r="BB53" s="15">
        <f>+Tabla1[[#This Row],[Ocupación Media (PaxKm/CocheKm)]]/Tabla1[[#This Row],[Capacidad x Coche (4xm2)]]</f>
        <v>0.29782670432269276</v>
      </c>
      <c r="BC53" s="15">
        <f>+Tabla1[[#This Row],[% de Ocupación Media PAX]]/BB41-1</f>
        <v>1.6748632367379113E-2</v>
      </c>
      <c r="BD53" s="35">
        <f>+Tabla1[[#This Row],[Pasajeros Pagos (PAX)]]*Tabla1[[#This Row],[PAX Recorrido Medio]]</f>
        <v>38497361.300000004</v>
      </c>
      <c r="BE53" s="36">
        <v>17.3</v>
      </c>
      <c r="BF53" s="34">
        <f>+Tabla1[[#This Row],[PAX Recorrido Medio]]/BE41-1</f>
        <v>0</v>
      </c>
      <c r="BG53" s="35">
        <f>+Tabla1[[#This Row],[Pasajeros Pagos (PAX)]]*CN53</f>
        <v>2195084.9667499471</v>
      </c>
      <c r="BH53" s="124">
        <f t="shared" si="2"/>
        <v>0.1999997123957693</v>
      </c>
      <c r="BI53" s="89">
        <f t="shared" si="1"/>
        <v>2781600.25</v>
      </c>
      <c r="BJ53" s="34">
        <f>+(Tabla1[[#This Row],[Variación % TC]]*0.2)-(Tabla1[[#This Row],[Vaciación % PAX Recorrido Medio]]*0.1)-(Tabla1[[#This Row],[Variación % Ocupación PAX]]*0.5)+(Tabla1[[#This Row],[Variación % RA]]*0.1)+(Tabla1[[#This Row],[Variación % Velocidad Comercial TE]]*0.1)</f>
        <v>-1.0383091379132731E-3</v>
      </c>
      <c r="BK53" s="85"/>
      <c r="BL53" s="10"/>
      <c r="BN53" s="47"/>
      <c r="BO53" s="81">
        <v>26.8</v>
      </c>
      <c r="BP53" s="75">
        <v>25.677</v>
      </c>
      <c r="BQ53" s="75">
        <f>+Tabla1[[#This Row],[Km. Línea (entre cabeceras) en Servicio]]*2</f>
        <v>51.353999999999999</v>
      </c>
      <c r="BR53" s="35">
        <v>23</v>
      </c>
      <c r="BS53" s="35">
        <v>403</v>
      </c>
      <c r="BT53" s="71">
        <f>+Tabla1[[#This Row],[Recaudación Vta. Boletos $]]/Tabla1[[#This Row],[Km. Línea (entre cabeceras) en Servicio]]</f>
        <v>0</v>
      </c>
      <c r="BU53" s="72">
        <f>+Tabla1[[#This Row],[Recaudación/Km. Línea (PESOS)]]/CP53</f>
        <v>0</v>
      </c>
      <c r="BV53" s="71">
        <f>+Tabla1[[#This Row],[Recaudación Vta. Boletos $]]/Tabla1[[#This Row],[Trenes Corridos (TC)]]</f>
        <v>0</v>
      </c>
      <c r="BW53" s="72">
        <f>+Tabla1[[#This Row],[Recaudación/Trenes Corridos (PESOS)]]/CP53</f>
        <v>0</v>
      </c>
      <c r="BX53" s="71">
        <f>+Tabla1[[#This Row],[Recaudación Vta. Boletos $]]/Tabla1[[#This Row],[Coches Kilómetro (CK) (5+6+7)]]</f>
        <v>0</v>
      </c>
      <c r="BY53" s="72">
        <f>+Tabla1[[#This Row],[Recaudación/Coche Kilómetro (PESOS)]]/CP53</f>
        <v>0</v>
      </c>
      <c r="BZ53" s="73">
        <f>+Tabla1[[#This Row],[Recaudación Vta. Boletos $]]/Tabla1[[#This Row],[PAX Kilómetro]]</f>
        <v>0</v>
      </c>
      <c r="CA53" s="74">
        <f>+Tabla1[[#This Row],[Recaudación/Pasajeros Kilómetro (PESOS)]]/CP53</f>
        <v>0</v>
      </c>
      <c r="CB53" s="71">
        <f>+Tabla1[[#This Row],[Recaudación Vta. Boletos $]]/Tabla1[[#This Row],[Personal]]</f>
        <v>0</v>
      </c>
      <c r="CC53" s="72">
        <f>+Tabla1[[#This Row],[Recaudación/Personal (PESOS)]]/CP53</f>
        <v>0</v>
      </c>
      <c r="CD53" s="35">
        <f>+Tabla1[[#This Row],[Pasajeros Pagos (PAX)]]/Tabla1[[#This Row],[Personal]]</f>
        <v>5521.7890818858559</v>
      </c>
      <c r="CE53" s="75">
        <f>+Tabla1[[#This Row],[Trenes Corridos (TC)]]/Tabla1[[#This Row],[Personal]]</f>
        <v>13.972704714640198</v>
      </c>
      <c r="CF53" s="35">
        <f>+Tabla1[[#This Row],[Pasajeros Pagos (PAX)]]/Tabla1[[#This Row],[Km. Línea (entre cabeceras) en Servicio]]</f>
        <v>86664.368890446698</v>
      </c>
      <c r="CG53" s="35">
        <f>+Tabla1[[#This Row],[Pasajeros Pagos (PAX)]]/Tabla1[[#This Row],[Cantidad de Estaciones en Servicio]]</f>
        <v>96751.34782608696</v>
      </c>
      <c r="CH53" s="35">
        <f>+Tabla1[[#This Row],[PAX Kilómetro]]/Tabla1[[#This Row],[Km. Línea (entre cabeceras) en Servicio]]</f>
        <v>1499293.5818047281</v>
      </c>
      <c r="CI53" s="35">
        <f>+Tabla1[[#This Row],[Coches Kilómetro (CK) (5+6+7)]]/Tabla1[[#This Row],[Km. Línea (entre cabeceras) en Servicio]]</f>
        <v>33786</v>
      </c>
      <c r="CJ53" s="35">
        <f>+[1]!Urq_InfraMR[[#This Row],[Total Coches Eléctricos]]</f>
        <v>128</v>
      </c>
      <c r="CK53" s="35">
        <f>+Tabla1[[#This Row],[Pasajeros Pagos (PAX)]]/Tabla1[[#This Row],[Coches en Servicio]]</f>
        <v>17385.0078125</v>
      </c>
      <c r="CM53" s="12">
        <f>+Tabla1[[#This Row],[PAX x Tren]]</f>
        <v>395.18398153081159</v>
      </c>
      <c r="CN53" s="11">
        <v>0.98643046282691815</v>
      </c>
      <c r="CP53" s="10">
        <v>0.99950000000000006</v>
      </c>
      <c r="CQ53" s="68">
        <v>666.18430040374187</v>
      </c>
      <c r="EA53" s="2">
        <v>1997</v>
      </c>
      <c r="EB53" s="2" t="s">
        <v>0</v>
      </c>
    </row>
    <row r="54" spans="1:132" ht="12.75" customHeight="1" x14ac:dyDescent="0.2">
      <c r="A54" s="132" t="s">
        <v>199</v>
      </c>
      <c r="B54" s="2" t="s">
        <v>1</v>
      </c>
      <c r="C54" s="95">
        <v>35551</v>
      </c>
      <c r="D54" s="4" t="s">
        <v>240</v>
      </c>
      <c r="E54" s="4" t="s">
        <v>237</v>
      </c>
      <c r="F54" s="4" t="s">
        <v>238</v>
      </c>
      <c r="G54" s="4" t="s">
        <v>239</v>
      </c>
      <c r="J54" s="6">
        <f>+Tabla1[[#This Row],[Trenes Corridos (TC)]]*Tabla1[[#This Row],[Km. Línea (entre cabeceras) en Servicio]]</f>
        <v>147180.56399999998</v>
      </c>
      <c r="K54" s="7">
        <f>+Tabla1[[#This Row],[TK Remolcados (1)]]+Tabla1[[#This Row],[TK Coche Motor (2)]]+Tabla1[[#This Row],[TK Eléctricos (3)]]</f>
        <v>147180.56399999998</v>
      </c>
      <c r="L54" s="15">
        <f>Tabla1[[#This Row],[Trenes Kilómetro (TK) (1+2+3)]]/K42-1</f>
        <v>3.0194104960459933E-2</v>
      </c>
      <c r="M54" s="6"/>
      <c r="N54" s="6"/>
      <c r="O54" s="6"/>
      <c r="P54" s="6">
        <f>Tabla1[[#This Row],[TK Eléctricos (3)]]*Tabla1[[#This Row],[Form. Media Trenes Eléctricos]]</f>
        <v>883083.38399999985</v>
      </c>
      <c r="Q54" s="7">
        <f>+Tabla1[[#This Row],[CK Eléctricos (7)]]+Tabla1[[#This Row],[CK Coche Motor (6)]]+Tabla1[[#This Row],[CK Remolcados (5)]]</f>
        <v>883083.38399999985</v>
      </c>
      <c r="R54" s="15">
        <f>Tabla1[[#This Row],[Coches Kilómetro (CK) (5+6+7)]]/Q42-1</f>
        <v>3.0194104960459711E-2</v>
      </c>
      <c r="S54" s="128"/>
      <c r="T54" s="15"/>
      <c r="U54" s="9">
        <v>31.8</v>
      </c>
      <c r="V54" s="15">
        <f>Tabla1[[#This Row],[Velocidad Comercial Trenes Eléctricos]]/U42-1</f>
        <v>-1.8832391713746732E-3</v>
      </c>
      <c r="W54" s="6"/>
      <c r="X54" s="6"/>
      <c r="Y54" s="9">
        <v>6</v>
      </c>
      <c r="AB54" s="6">
        <f>Tabla1[[#This Row],[Asientos Prom. x C. Eléctricos]]*Tabla1[[#This Row],[Trenes Corridos (TC)]]*Tabla1[[#This Row],[Form. Media Trenes Eléctricos]]</f>
        <v>1616424</v>
      </c>
      <c r="AE54" s="6">
        <v>47</v>
      </c>
      <c r="AF54" s="6">
        <v>5797</v>
      </c>
      <c r="AG54" s="6">
        <f>+Tabla1[[#This Row],[Trenes Programados]]-Tabla1[[#This Row],[Trenes Corridos (TC)]]</f>
        <v>65</v>
      </c>
      <c r="AH54" s="7">
        <v>5732</v>
      </c>
      <c r="AI54" s="15">
        <f>Tabla1[[#This Row],[Trenes Corridos (TC)]]/AH42-1</f>
        <v>3.0194104960460155E-2</v>
      </c>
      <c r="AJ54" s="6">
        <v>5459</v>
      </c>
      <c r="AK54" s="6">
        <f>+Tabla1[[#This Row],[Trenes Corridos (TC)]]-Tabla1[[#This Row],[Trenes Puntuales]]</f>
        <v>273</v>
      </c>
      <c r="AL54" s="92">
        <f>+Tabla1[[#This Row],[Trenes Puntuales]]/Tabla1[[#This Row],[Trenes Programados]]</f>
        <v>0.94169397964464374</v>
      </c>
      <c r="AM54" s="92">
        <v>0.95</v>
      </c>
      <c r="AN54" s="92" t="str">
        <f>+IF(Tabla1[[#This Row],[Regularidad Absoluta]]&gt;=Tabla1[[#This Row],[RA 95%]],Tabla1[[#This Row],[Regularidad Absoluta]],"")</f>
        <v/>
      </c>
      <c r="AO54" s="92">
        <f>+Tabla1[[#This Row],[Trenes Puntuales]]/Tabla1[[#This Row],[Trenes Corridos (TC)]]</f>
        <v>0.9523726448011165</v>
      </c>
      <c r="AP54" s="92">
        <f>+Tabla1[[#This Row],[Trenes Corridos (TC)]]/Tabla1[[#This Row],[Trenes Programados]]</f>
        <v>0.9887873037778161</v>
      </c>
      <c r="AQ54" s="92">
        <f>Tabla1[[#This Row],[Regularidad Relativa]]/AO42-1</f>
        <v>-2.1602401094274026E-2</v>
      </c>
      <c r="AR54" s="7">
        <v>2206866</v>
      </c>
      <c r="AS54" s="15">
        <f>+Tabla1[[#This Row],[Pasajeros Pagos (PAX)]]/AR42-1</f>
        <v>-1.4249801676636475E-2</v>
      </c>
      <c r="AT54" s="6">
        <f>+Tabla1[[#This Row],[Pasajeros Pagos (PAX)]]/Tabla1[[#This Row],[Indice Dia Habil]]</f>
        <v>81735.777777777781</v>
      </c>
      <c r="AU54" s="15">
        <f>+Tabla1[[#This Row],[PAX Día Habil]]/AT42-1</f>
        <v>-1.1694153014316644E-2</v>
      </c>
      <c r="AV54" s="6">
        <f>+Tabla1[[#This Row],[Pasajeros Pagos (PAX)]]/Tabla1[[#This Row],[Trenes Corridos (TC)]]</f>
        <v>385.00802512212141</v>
      </c>
      <c r="AW54" s="6">
        <f>+Tabla1[[#This Row],[PAX x Tren]]/Tabla1[[#This Row],[Form. Media Trenes Eléctricos]]</f>
        <v>64.16800418702023</v>
      </c>
      <c r="AX54" s="15">
        <f>+Tabla1[[#This Row],[PAX x Coche]]/AW42-1</f>
        <v>-4.3141293881508447E-2</v>
      </c>
      <c r="AY54" s="6">
        <v>149</v>
      </c>
      <c r="AZ54" s="9">
        <f>+Tabla1[[#This Row],[PAX Kilómetro]]/Tabla1[[#This Row],[Coches Kilómetro (CK) (5+6+7)]]</f>
        <v>43.233495830332608</v>
      </c>
      <c r="BA54" s="15">
        <f>+Tabla1[[#This Row],[Ocupación Media (PaxKm/CocheKm)]]/AZ42-1</f>
        <v>-4.3141293881507781E-2</v>
      </c>
      <c r="BB54" s="15">
        <f>+Tabla1[[#This Row],[Ocupación Media (PaxKm/CocheKm)]]/Tabla1[[#This Row],[Capacidad x Coche (4xm2)]]</f>
        <v>0.29015769013646048</v>
      </c>
      <c r="BC54" s="15">
        <f>+Tabla1[[#This Row],[% de Ocupación Media PAX]]/BB42-1</f>
        <v>-4.314129388150767E-2</v>
      </c>
      <c r="BD54" s="35">
        <f>+Tabla1[[#This Row],[Pasajeros Pagos (PAX)]]*Tabla1[[#This Row],[PAX Recorrido Medio]]</f>
        <v>38178781.800000004</v>
      </c>
      <c r="BE54" s="36">
        <v>17.3</v>
      </c>
      <c r="BF54" s="34">
        <f>+Tabla1[[#This Row],[PAX Recorrido Medio]]/BE42-1</f>
        <v>0</v>
      </c>
      <c r="BG54" s="35">
        <f>+Tabla1[[#This Row],[Pasajeros Pagos (PAX)]]*CN54</f>
        <v>2104706.6165452101</v>
      </c>
      <c r="BH54" s="124">
        <f t="shared" si="2"/>
        <v>0.19999970999588013</v>
      </c>
      <c r="BI54" s="89">
        <f t="shared" si="1"/>
        <v>2758581.5</v>
      </c>
      <c r="BJ54" s="34">
        <f>+(Tabla1[[#This Row],[Variación % TC]]*0.2)-(Tabla1[[#This Row],[Vaciación % PAX Recorrido Medio]]*0.1)-(Tabla1[[#This Row],[Variación % Ocupación PAX]]*0.5)+(Tabla1[[#This Row],[Variación % RA]]*0.1)+(Tabla1[[#This Row],[Variación % Velocidad Comercial TE]]*0.1)</f>
        <v>2.5260903906280996E-2</v>
      </c>
      <c r="BK54" s="85"/>
      <c r="BL54" s="10"/>
      <c r="BN54" s="47"/>
      <c r="BO54" s="81">
        <v>27</v>
      </c>
      <c r="BP54" s="75">
        <v>25.677</v>
      </c>
      <c r="BQ54" s="75">
        <f>+Tabla1[[#This Row],[Km. Línea (entre cabeceras) en Servicio]]*2</f>
        <v>51.353999999999999</v>
      </c>
      <c r="BR54" s="35">
        <v>23</v>
      </c>
      <c r="BS54" s="35">
        <v>403</v>
      </c>
      <c r="BT54" s="71">
        <f>+Tabla1[[#This Row],[Recaudación Vta. Boletos $]]/Tabla1[[#This Row],[Km. Línea (entre cabeceras) en Servicio]]</f>
        <v>0</v>
      </c>
      <c r="BU54" s="72">
        <f>+Tabla1[[#This Row],[Recaudación/Km. Línea (PESOS)]]/CP54</f>
        <v>0</v>
      </c>
      <c r="BV54" s="71">
        <f>+Tabla1[[#This Row],[Recaudación Vta. Boletos $]]/Tabla1[[#This Row],[Trenes Corridos (TC)]]</f>
        <v>0</v>
      </c>
      <c r="BW54" s="72">
        <f>+Tabla1[[#This Row],[Recaudación/Trenes Corridos (PESOS)]]/CP54</f>
        <v>0</v>
      </c>
      <c r="BX54" s="71">
        <f>+Tabla1[[#This Row],[Recaudación Vta. Boletos $]]/Tabla1[[#This Row],[Coches Kilómetro (CK) (5+6+7)]]</f>
        <v>0</v>
      </c>
      <c r="BY54" s="72">
        <f>+Tabla1[[#This Row],[Recaudación/Coche Kilómetro (PESOS)]]/CP54</f>
        <v>0</v>
      </c>
      <c r="BZ54" s="73">
        <f>+Tabla1[[#This Row],[Recaudación Vta. Boletos $]]/Tabla1[[#This Row],[PAX Kilómetro]]</f>
        <v>0</v>
      </c>
      <c r="CA54" s="74">
        <f>+Tabla1[[#This Row],[Recaudación/Pasajeros Kilómetro (PESOS)]]/CP54</f>
        <v>0</v>
      </c>
      <c r="CB54" s="71">
        <f>+Tabla1[[#This Row],[Recaudación Vta. Boletos $]]/Tabla1[[#This Row],[Personal]]</f>
        <v>0</v>
      </c>
      <c r="CC54" s="72">
        <f>+Tabla1[[#This Row],[Recaudación/Personal (PESOS)]]/CP54</f>
        <v>0</v>
      </c>
      <c r="CD54" s="35">
        <f>+Tabla1[[#This Row],[Pasajeros Pagos (PAX)]]/Tabla1[[#This Row],[Personal]]</f>
        <v>5476.0942928039703</v>
      </c>
      <c r="CE54" s="75">
        <f>+Tabla1[[#This Row],[Trenes Corridos (TC)]]/Tabla1[[#This Row],[Personal]]</f>
        <v>14.223325062034739</v>
      </c>
      <c r="CF54" s="35">
        <f>+Tabla1[[#This Row],[Pasajeros Pagos (PAX)]]/Tabla1[[#This Row],[Km. Línea (entre cabeceras) en Servicio]]</f>
        <v>85947.190092300501</v>
      </c>
      <c r="CG54" s="35">
        <f>+Tabla1[[#This Row],[Pasajeros Pagos (PAX)]]/Tabla1[[#This Row],[Cantidad de Estaciones en Servicio]]</f>
        <v>95950.695652173919</v>
      </c>
      <c r="CH54" s="35">
        <f>+Tabla1[[#This Row],[PAX Kilómetro]]/Tabla1[[#This Row],[Km. Línea (entre cabeceras) en Servicio]]</f>
        <v>1486886.388596799</v>
      </c>
      <c r="CI54" s="35">
        <f>+Tabla1[[#This Row],[Coches Kilómetro (CK) (5+6+7)]]/Tabla1[[#This Row],[Km. Línea (entre cabeceras) en Servicio]]</f>
        <v>34391.999999999993</v>
      </c>
      <c r="CJ54" s="35">
        <f>+[1]!Urq_InfraMR[[#This Row],[Total Coches Eléctricos]]</f>
        <v>128</v>
      </c>
      <c r="CK54" s="35">
        <f>+Tabla1[[#This Row],[Pasajeros Pagos (PAX)]]/Tabla1[[#This Row],[Coches en Servicio]]</f>
        <v>17241.140625</v>
      </c>
      <c r="CM54" s="12">
        <f>+Tabla1[[#This Row],[PAX x Tren]]</f>
        <v>385.00802512212141</v>
      </c>
      <c r="CN54" s="11">
        <v>0.95370838852255202</v>
      </c>
      <c r="CP54" s="10">
        <v>0.99929999999999997</v>
      </c>
      <c r="CQ54" s="68">
        <v>668.75977180798975</v>
      </c>
      <c r="EA54" s="2">
        <v>1997</v>
      </c>
      <c r="EB54" s="2" t="s">
        <v>1</v>
      </c>
    </row>
    <row r="55" spans="1:132" ht="12.75" customHeight="1" x14ac:dyDescent="0.2">
      <c r="A55" s="132" t="s">
        <v>199</v>
      </c>
      <c r="B55" s="2" t="s">
        <v>2</v>
      </c>
      <c r="C55" s="95">
        <v>35582</v>
      </c>
      <c r="D55" s="4" t="s">
        <v>240</v>
      </c>
      <c r="E55" s="4" t="s">
        <v>237</v>
      </c>
      <c r="F55" s="4" t="s">
        <v>238</v>
      </c>
      <c r="G55" s="4" t="s">
        <v>239</v>
      </c>
      <c r="J55" s="6">
        <f>+Tabla1[[#This Row],[Trenes Corridos (TC)]]*Tabla1[[#This Row],[Km. Línea (entre cabeceras) en Servicio]]</f>
        <v>136062.42300000001</v>
      </c>
      <c r="K55" s="7">
        <f>+Tabla1[[#This Row],[TK Remolcados (1)]]+Tabla1[[#This Row],[TK Coche Motor (2)]]+Tabla1[[#This Row],[TK Eléctricos (3)]]</f>
        <v>136062.42300000001</v>
      </c>
      <c r="L55" s="15">
        <f>Tabla1[[#This Row],[Trenes Kilómetro (TK) (1+2+3)]]/K43-1</f>
        <v>4.352107128790883E-2</v>
      </c>
      <c r="M55" s="6"/>
      <c r="N55" s="6"/>
      <c r="O55" s="6"/>
      <c r="P55" s="6">
        <f>Tabla1[[#This Row],[TK Eléctricos (3)]]*Tabla1[[#This Row],[Form. Media Trenes Eléctricos]]</f>
        <v>816374.53800000006</v>
      </c>
      <c r="Q55" s="7">
        <f>+Tabla1[[#This Row],[CK Eléctricos (7)]]+Tabla1[[#This Row],[CK Coche Motor (6)]]+Tabla1[[#This Row],[CK Remolcados (5)]]</f>
        <v>816374.53800000006</v>
      </c>
      <c r="R55" s="15">
        <f>Tabla1[[#This Row],[Coches Kilómetro (CK) (5+6+7)]]/Q43-1</f>
        <v>4.3521071287908608E-2</v>
      </c>
      <c r="S55" s="128"/>
      <c r="T55" s="15"/>
      <c r="U55" s="9">
        <v>31.93</v>
      </c>
      <c r="V55" s="15">
        <f>Tabla1[[#This Row],[Velocidad Comercial Trenes Eléctricos]]/U43-1</f>
        <v>9.4043887147332583E-4</v>
      </c>
      <c r="W55" s="6"/>
      <c r="X55" s="6"/>
      <c r="Y55" s="9">
        <v>6</v>
      </c>
      <c r="AB55" s="6">
        <f>Tabla1[[#This Row],[Asientos Prom. x C. Eléctricos]]*Tabla1[[#This Row],[Trenes Corridos (TC)]]*Tabla1[[#This Row],[Form. Media Trenes Eléctricos]]</f>
        <v>1494318</v>
      </c>
      <c r="AE55" s="6">
        <v>47</v>
      </c>
      <c r="AF55" s="6">
        <v>5375</v>
      </c>
      <c r="AG55" s="6">
        <f>+Tabla1[[#This Row],[Trenes Programados]]-Tabla1[[#This Row],[Trenes Corridos (TC)]]</f>
        <v>76</v>
      </c>
      <c r="AH55" s="7">
        <v>5299</v>
      </c>
      <c r="AI55" s="15">
        <f>Tabla1[[#This Row],[Trenes Corridos (TC)]]/AH43-1</f>
        <v>4.3521071287908608E-2</v>
      </c>
      <c r="AJ55" s="6">
        <v>5215</v>
      </c>
      <c r="AK55" s="6">
        <f>+Tabla1[[#This Row],[Trenes Corridos (TC)]]-Tabla1[[#This Row],[Trenes Puntuales]]</f>
        <v>84</v>
      </c>
      <c r="AL55" s="92">
        <f>+Tabla1[[#This Row],[Trenes Puntuales]]/Tabla1[[#This Row],[Trenes Programados]]</f>
        <v>0.97023255813953491</v>
      </c>
      <c r="AM55" s="92">
        <v>0.95</v>
      </c>
      <c r="AN55" s="92">
        <f>+IF(Tabla1[[#This Row],[Regularidad Absoluta]]&gt;=Tabla1[[#This Row],[RA 95%]],Tabla1[[#This Row],[Regularidad Absoluta]],"")</f>
        <v>0.97023255813953491</v>
      </c>
      <c r="AO55" s="92">
        <f>+Tabla1[[#This Row],[Trenes Puntuales]]/Tabla1[[#This Row],[Trenes Corridos (TC)]]</f>
        <v>0.98414795244385733</v>
      </c>
      <c r="AP55" s="92">
        <f>+Tabla1[[#This Row],[Trenes Corridos (TC)]]/Tabla1[[#This Row],[Trenes Programados]]</f>
        <v>0.98586046511627912</v>
      </c>
      <c r="AQ55" s="92">
        <f>Tabla1[[#This Row],[Regularidad Relativa]]/AO43-1</f>
        <v>1.5546291914226407E-2</v>
      </c>
      <c r="AR55" s="7">
        <v>2030768</v>
      </c>
      <c r="AS55" s="15">
        <f>+Tabla1[[#This Row],[Pasajeros Pagos (PAX)]]/AR43-1</f>
        <v>7.5772911481839511E-3</v>
      </c>
      <c r="AT55" s="6">
        <f>+Tabla1[[#This Row],[Pasajeros Pagos (PAX)]]/Tabla1[[#This Row],[Indice Dia Habil]]</f>
        <v>80362.8017411951</v>
      </c>
      <c r="AU55" s="15">
        <f>+Tabla1[[#This Row],[PAX Día Habil]]/AT43-1</f>
        <v>-3.9857248562866765E-3</v>
      </c>
      <c r="AV55" s="6">
        <f>+Tabla1[[#This Row],[Pasajeros Pagos (PAX)]]/Tabla1[[#This Row],[Trenes Corridos (TC)]]</f>
        <v>383.23608227967543</v>
      </c>
      <c r="AW55" s="6">
        <f>+Tabla1[[#This Row],[PAX x Tren]]/Tabla1[[#This Row],[Form. Media Trenes Eléctricos]]</f>
        <v>63.872680379945905</v>
      </c>
      <c r="AX55" s="15">
        <f>+Tabla1[[#This Row],[PAX x Coche]]/AW43-1</f>
        <v>-3.4444709482831182E-2</v>
      </c>
      <c r="AY55" s="6">
        <v>149</v>
      </c>
      <c r="AZ55" s="9">
        <f>+Tabla1[[#This Row],[PAX Kilómetro]]/Tabla1[[#This Row],[Coches Kilómetro (CK) (5+6+7)]]</f>
        <v>43.034520020760368</v>
      </c>
      <c r="BA55" s="15">
        <f>+Tabla1[[#This Row],[Ocupación Media (PaxKm/CocheKm)]]/AZ43-1</f>
        <v>-3.4444709482831404E-2</v>
      </c>
      <c r="BB55" s="15">
        <f>+Tabla1[[#This Row],[Ocupación Media (PaxKm/CocheKm)]]/Tabla1[[#This Row],[Capacidad x Coche (4xm2)]]</f>
        <v>0.28882228201852594</v>
      </c>
      <c r="BC55" s="15">
        <f>+Tabla1[[#This Row],[% de Ocupación Media PAX]]/BB43-1</f>
        <v>-3.4444709482831515E-2</v>
      </c>
      <c r="BD55" s="35">
        <f>+Tabla1[[#This Row],[Pasajeros Pagos (PAX)]]*Tabla1[[#This Row],[PAX Recorrido Medio]]</f>
        <v>35132286.399999999</v>
      </c>
      <c r="BE55" s="36">
        <v>17.3</v>
      </c>
      <c r="BF55" s="34">
        <f>+Tabla1[[#This Row],[PAX Recorrido Medio]]/BE43-1</f>
        <v>0</v>
      </c>
      <c r="BG55" s="35">
        <f>+Tabla1[[#This Row],[Pasajeros Pagos (PAX)]]*CN55</f>
        <v>2034247.3954902689</v>
      </c>
      <c r="BH55" s="124">
        <f t="shared" si="2"/>
        <v>0.19999968484816966</v>
      </c>
      <c r="BI55" s="89">
        <f t="shared" si="1"/>
        <v>2538459</v>
      </c>
      <c r="BJ55" s="34">
        <f>+(Tabla1[[#This Row],[Variación % TC]]*0.2)-(Tabla1[[#This Row],[Vaciación % PAX Recorrido Medio]]*0.1)-(Tabla1[[#This Row],[Variación % Ocupación PAX]]*0.5)+(Tabla1[[#This Row],[Variación % RA]]*0.1)+(Tabla1[[#This Row],[Variación % Velocidad Comercial TE]]*0.1)</f>
        <v>2.7575242077567452E-2</v>
      </c>
      <c r="BK55" s="85"/>
      <c r="BL55" s="10"/>
      <c r="BN55" s="47"/>
      <c r="BO55" s="81">
        <v>25.27</v>
      </c>
      <c r="BP55" s="75">
        <v>25.677</v>
      </c>
      <c r="BQ55" s="75">
        <f>+Tabla1[[#This Row],[Km. Línea (entre cabeceras) en Servicio]]*2</f>
        <v>51.353999999999999</v>
      </c>
      <c r="BR55" s="35">
        <v>23</v>
      </c>
      <c r="BS55" s="35">
        <v>403</v>
      </c>
      <c r="BT55" s="71">
        <f>+Tabla1[[#This Row],[Recaudación Vta. Boletos $]]/Tabla1[[#This Row],[Km. Línea (entre cabeceras) en Servicio]]</f>
        <v>0</v>
      </c>
      <c r="BU55" s="72">
        <f>+Tabla1[[#This Row],[Recaudación/Km. Línea (PESOS)]]/CP55</f>
        <v>0</v>
      </c>
      <c r="BV55" s="71">
        <f>+Tabla1[[#This Row],[Recaudación Vta. Boletos $]]/Tabla1[[#This Row],[Trenes Corridos (TC)]]</f>
        <v>0</v>
      </c>
      <c r="BW55" s="72">
        <f>+Tabla1[[#This Row],[Recaudación/Trenes Corridos (PESOS)]]/CP55</f>
        <v>0</v>
      </c>
      <c r="BX55" s="71">
        <f>+Tabla1[[#This Row],[Recaudación Vta. Boletos $]]/Tabla1[[#This Row],[Coches Kilómetro (CK) (5+6+7)]]</f>
        <v>0</v>
      </c>
      <c r="BY55" s="72">
        <f>+Tabla1[[#This Row],[Recaudación/Coche Kilómetro (PESOS)]]/CP55</f>
        <v>0</v>
      </c>
      <c r="BZ55" s="73">
        <f>+Tabla1[[#This Row],[Recaudación Vta. Boletos $]]/Tabla1[[#This Row],[PAX Kilómetro]]</f>
        <v>0</v>
      </c>
      <c r="CA55" s="74">
        <f>+Tabla1[[#This Row],[Recaudación/Pasajeros Kilómetro (PESOS)]]/CP55</f>
        <v>0</v>
      </c>
      <c r="CB55" s="71">
        <f>+Tabla1[[#This Row],[Recaudación Vta. Boletos $]]/Tabla1[[#This Row],[Personal]]</f>
        <v>0</v>
      </c>
      <c r="CC55" s="72">
        <f>+Tabla1[[#This Row],[Recaudación/Personal (PESOS)]]/CP55</f>
        <v>0</v>
      </c>
      <c r="CD55" s="35">
        <f>+Tabla1[[#This Row],[Pasajeros Pagos (PAX)]]/Tabla1[[#This Row],[Personal]]</f>
        <v>5039.1265508684864</v>
      </c>
      <c r="CE55" s="75">
        <f>+Tabla1[[#This Row],[Trenes Corridos (TC)]]/Tabla1[[#This Row],[Personal]]</f>
        <v>13.148883374689825</v>
      </c>
      <c r="CF55" s="35">
        <f>+Tabla1[[#This Row],[Pasajeros Pagos (PAX)]]/Tabla1[[#This Row],[Km. Línea (entre cabeceras) en Servicio]]</f>
        <v>79088.990146824013</v>
      </c>
      <c r="CG55" s="35">
        <f>+Tabla1[[#This Row],[Pasajeros Pagos (PAX)]]/Tabla1[[#This Row],[Cantidad de Estaciones en Servicio]]</f>
        <v>88294.260869565216</v>
      </c>
      <c r="CH55" s="35">
        <f>+Tabla1[[#This Row],[PAX Kilómetro]]/Tabla1[[#This Row],[Km. Línea (entre cabeceras) en Servicio]]</f>
        <v>1368239.5295400552</v>
      </c>
      <c r="CI55" s="35">
        <f>+Tabla1[[#This Row],[Coches Kilómetro (CK) (5+6+7)]]/Tabla1[[#This Row],[Km. Línea (entre cabeceras) en Servicio]]</f>
        <v>31794.000000000004</v>
      </c>
      <c r="CJ55" s="35">
        <f>+[1]!Urq_InfraMR[[#This Row],[Total Coches Eléctricos]]</f>
        <v>128</v>
      </c>
      <c r="CK55" s="35">
        <f>+Tabla1[[#This Row],[Pasajeros Pagos (PAX)]]/Tabla1[[#This Row],[Coches en Servicio]]</f>
        <v>15865.375</v>
      </c>
      <c r="CL55" s="2" t="s">
        <v>77</v>
      </c>
      <c r="CM55" s="12">
        <f>+Tabla1[[#This Row],[PAX x Tren]]</f>
        <v>383.23608227967543</v>
      </c>
      <c r="CN55" s="11">
        <v>1.0017133397267777</v>
      </c>
      <c r="CP55" s="10">
        <v>1.0004999999999999</v>
      </c>
      <c r="CQ55" s="68">
        <v>665.68429627863702</v>
      </c>
      <c r="EA55" s="2">
        <v>1997</v>
      </c>
      <c r="EB55" s="2" t="s">
        <v>2</v>
      </c>
    </row>
    <row r="56" spans="1:132" ht="12.75" customHeight="1" x14ac:dyDescent="0.2">
      <c r="A56" s="132" t="s">
        <v>199</v>
      </c>
      <c r="B56" s="2" t="s">
        <v>3</v>
      </c>
      <c r="C56" s="95">
        <v>35612</v>
      </c>
      <c r="D56" s="4" t="s">
        <v>240</v>
      </c>
      <c r="E56" s="4" t="s">
        <v>237</v>
      </c>
      <c r="F56" s="4" t="s">
        <v>238</v>
      </c>
      <c r="G56" s="4" t="s">
        <v>239</v>
      </c>
      <c r="J56" s="6">
        <f>+Tabla1[[#This Row],[Trenes Corridos (TC)]]*Tabla1[[#This Row],[Km. Línea (entre cabeceras) en Servicio]]</f>
        <v>149696.91</v>
      </c>
      <c r="K56" s="7">
        <f>+Tabla1[[#This Row],[TK Remolcados (1)]]+Tabla1[[#This Row],[TK Coche Motor (2)]]+Tabla1[[#This Row],[TK Eléctricos (3)]]</f>
        <v>149696.91</v>
      </c>
      <c r="L56" s="15">
        <f>Tabla1[[#This Row],[Trenes Kilómetro (TK) (1+2+3)]]/K44-1</f>
        <v>1.3913043478260834E-2</v>
      </c>
      <c r="M56" s="6"/>
      <c r="N56" s="6"/>
      <c r="O56" s="6"/>
      <c r="P56" s="6">
        <f>Tabla1[[#This Row],[TK Eléctricos (3)]]*Tabla1[[#This Row],[Form. Media Trenes Eléctricos]]</f>
        <v>898181.46</v>
      </c>
      <c r="Q56" s="7">
        <f>+Tabla1[[#This Row],[CK Eléctricos (7)]]+Tabla1[[#This Row],[CK Coche Motor (6)]]+Tabla1[[#This Row],[CK Remolcados (5)]]</f>
        <v>898181.46</v>
      </c>
      <c r="R56" s="15">
        <f>Tabla1[[#This Row],[Coches Kilómetro (CK) (5+6+7)]]/Q44-1</f>
        <v>1.3913043478260834E-2</v>
      </c>
      <c r="S56" s="128"/>
      <c r="T56" s="15"/>
      <c r="U56" s="9">
        <v>32.14</v>
      </c>
      <c r="V56" s="15">
        <f>Tabla1[[#This Row],[Velocidad Comercial Trenes Eléctricos]]/U44-1</f>
        <v>-0.15040972772931527</v>
      </c>
      <c r="W56" s="6"/>
      <c r="X56" s="6"/>
      <c r="Y56" s="9">
        <v>6</v>
      </c>
      <c r="AB56" s="6">
        <f>Tabla1[[#This Row],[Asientos Prom. x C. Eléctricos]]*Tabla1[[#This Row],[Trenes Corridos (TC)]]*Tabla1[[#This Row],[Form. Media Trenes Eléctricos]]</f>
        <v>1644060</v>
      </c>
      <c r="AE56" s="6">
        <v>47</v>
      </c>
      <c r="AF56" s="6">
        <v>5915</v>
      </c>
      <c r="AG56" s="6">
        <f>+Tabla1[[#This Row],[Trenes Programados]]-Tabla1[[#This Row],[Trenes Corridos (TC)]]</f>
        <v>85</v>
      </c>
      <c r="AH56" s="7">
        <v>5830</v>
      </c>
      <c r="AI56" s="15">
        <f>Tabla1[[#This Row],[Trenes Corridos (TC)]]/AH44-1</f>
        <v>1.3913043478260834E-2</v>
      </c>
      <c r="AJ56" s="6">
        <v>5757</v>
      </c>
      <c r="AK56" s="6">
        <f>+Tabla1[[#This Row],[Trenes Corridos (TC)]]-Tabla1[[#This Row],[Trenes Puntuales]]</f>
        <v>73</v>
      </c>
      <c r="AL56" s="92">
        <f>+Tabla1[[#This Row],[Trenes Puntuales]]/Tabla1[[#This Row],[Trenes Programados]]</f>
        <v>0.97328825021132714</v>
      </c>
      <c r="AM56" s="92">
        <v>0.95</v>
      </c>
      <c r="AN56" s="92">
        <f>+IF(Tabla1[[#This Row],[Regularidad Absoluta]]&gt;=Tabla1[[#This Row],[RA 95%]],Tabla1[[#This Row],[Regularidad Absoluta]],"")</f>
        <v>0.97328825021132714</v>
      </c>
      <c r="AO56" s="92">
        <f>+Tabla1[[#This Row],[Trenes Puntuales]]/Tabla1[[#This Row],[Trenes Corridos (TC)]]</f>
        <v>0.98747855917667238</v>
      </c>
      <c r="AP56" s="92">
        <f>+Tabla1[[#This Row],[Trenes Corridos (TC)]]/Tabla1[[#This Row],[Trenes Programados]]</f>
        <v>0.98562975486052407</v>
      </c>
      <c r="AQ56" s="92">
        <f>Tabla1[[#This Row],[Regularidad Relativa]]/AO44-1</f>
        <v>2.0856115653697493E-2</v>
      </c>
      <c r="AR56" s="7">
        <v>2172125</v>
      </c>
      <c r="AS56" s="15">
        <f>+Tabla1[[#This Row],[Pasajeros Pagos (PAX)]]/AR44-1</f>
        <v>1.5698465270675976E-2</v>
      </c>
      <c r="AT56" s="6">
        <f>+Tabla1[[#This Row],[Pasajeros Pagos (PAX)]]/Tabla1[[#This Row],[Indice Dia Habil]]</f>
        <v>79594.173689996343</v>
      </c>
      <c r="AU56" s="15">
        <f>+Tabla1[[#This Row],[PAX Día Habil]]/AT44-1</f>
        <v>1.5698465270675976E-2</v>
      </c>
      <c r="AV56" s="6">
        <f>+Tabla1[[#This Row],[Pasajeros Pagos (PAX)]]/Tabla1[[#This Row],[Trenes Corridos (TC)]]</f>
        <v>372.57718696397944</v>
      </c>
      <c r="AW56" s="6">
        <f>+Tabla1[[#This Row],[PAX x Tren]]/Tabla1[[#This Row],[Form. Media Trenes Eléctricos]]</f>
        <v>62.09619782732991</v>
      </c>
      <c r="AX56" s="15">
        <f>+Tabla1[[#This Row],[PAX x Coche]]/AW44-1</f>
        <v>1.7609220079568555E-3</v>
      </c>
      <c r="AY56" s="6">
        <v>149</v>
      </c>
      <c r="AZ56" s="9">
        <f>+Tabla1[[#This Row],[PAX Kilómetro]]/Tabla1[[#This Row],[Coches Kilómetro (CK) (5+6+7)]]</f>
        <v>41.837606512162921</v>
      </c>
      <c r="BA56" s="15">
        <f>+Tabla1[[#This Row],[Ocupación Media (PaxKm/CocheKm)]]/AZ44-1</f>
        <v>1.7609220079566335E-3</v>
      </c>
      <c r="BB56" s="15">
        <f>+Tabla1[[#This Row],[Ocupación Media (PaxKm/CocheKm)]]/Tabla1[[#This Row],[Capacidad x Coche (4xm2)]]</f>
        <v>0.28078930545075786</v>
      </c>
      <c r="BC56" s="15">
        <f>+Tabla1[[#This Row],[% de Ocupación Media PAX]]/BB44-1</f>
        <v>1.7609220079568555E-3</v>
      </c>
      <c r="BD56" s="35">
        <f>+Tabla1[[#This Row],[Pasajeros Pagos (PAX)]]*Tabla1[[#This Row],[PAX Recorrido Medio]]</f>
        <v>37577762.5</v>
      </c>
      <c r="BE56" s="36">
        <v>17.3</v>
      </c>
      <c r="BF56" s="34">
        <f>+Tabla1[[#This Row],[PAX Recorrido Medio]]/BE44-1</f>
        <v>0</v>
      </c>
      <c r="BG56" s="35">
        <f>+Tabla1[[#This Row],[Pasajeros Pagos (PAX)]]*CN56</f>
        <v>2126807.8014194653</v>
      </c>
      <c r="BH56" s="124">
        <f t="shared" si="2"/>
        <v>0.19999970535754819</v>
      </c>
      <c r="BI56" s="89">
        <f t="shared" si="1"/>
        <v>2715155.25</v>
      </c>
      <c r="BJ56" s="34">
        <f>+(Tabla1[[#This Row],[Variación % TC]]*0.2)-(Tabla1[[#This Row],[Vaciación % PAX Recorrido Medio]]*0.1)-(Tabla1[[#This Row],[Variación % Ocupación PAX]]*0.5)+(Tabla1[[#This Row],[Variación % RA]]*0.1)+(Tabla1[[#This Row],[Variación % Velocidad Comercial TE]]*0.1)</f>
        <v>-1.105321351588804E-2</v>
      </c>
      <c r="BK56" s="85"/>
      <c r="BL56" s="10"/>
      <c r="BN56" s="47"/>
      <c r="BO56" s="81">
        <v>27.29</v>
      </c>
      <c r="BP56" s="75">
        <v>25.677</v>
      </c>
      <c r="BQ56" s="75">
        <f>+Tabla1[[#This Row],[Km. Línea (entre cabeceras) en Servicio]]*2</f>
        <v>51.353999999999999</v>
      </c>
      <c r="BR56" s="35">
        <v>23</v>
      </c>
      <c r="BS56" s="35">
        <v>403</v>
      </c>
      <c r="BT56" s="71">
        <f>+Tabla1[[#This Row],[Recaudación Vta. Boletos $]]/Tabla1[[#This Row],[Km. Línea (entre cabeceras) en Servicio]]</f>
        <v>0</v>
      </c>
      <c r="BU56" s="72">
        <f>+Tabla1[[#This Row],[Recaudación/Km. Línea (PESOS)]]/CP56</f>
        <v>0</v>
      </c>
      <c r="BV56" s="71">
        <f>+Tabla1[[#This Row],[Recaudación Vta. Boletos $]]/Tabla1[[#This Row],[Trenes Corridos (TC)]]</f>
        <v>0</v>
      </c>
      <c r="BW56" s="72">
        <f>+Tabla1[[#This Row],[Recaudación/Trenes Corridos (PESOS)]]/CP56</f>
        <v>0</v>
      </c>
      <c r="BX56" s="71">
        <f>+Tabla1[[#This Row],[Recaudación Vta. Boletos $]]/Tabla1[[#This Row],[Coches Kilómetro (CK) (5+6+7)]]</f>
        <v>0</v>
      </c>
      <c r="BY56" s="72">
        <f>+Tabla1[[#This Row],[Recaudación/Coche Kilómetro (PESOS)]]/CP56</f>
        <v>0</v>
      </c>
      <c r="BZ56" s="73">
        <f>+Tabla1[[#This Row],[Recaudación Vta. Boletos $]]/Tabla1[[#This Row],[PAX Kilómetro]]</f>
        <v>0</v>
      </c>
      <c r="CA56" s="74">
        <f>+Tabla1[[#This Row],[Recaudación/Pasajeros Kilómetro (PESOS)]]/CP56</f>
        <v>0</v>
      </c>
      <c r="CB56" s="71">
        <f>+Tabla1[[#This Row],[Recaudación Vta. Boletos $]]/Tabla1[[#This Row],[Personal]]</f>
        <v>0</v>
      </c>
      <c r="CC56" s="72">
        <f>+Tabla1[[#This Row],[Recaudación/Personal (PESOS)]]/CP56</f>
        <v>0</v>
      </c>
      <c r="CD56" s="35">
        <f>+Tabla1[[#This Row],[Pasajeros Pagos (PAX)]]/Tabla1[[#This Row],[Personal]]</f>
        <v>5389.8883374689831</v>
      </c>
      <c r="CE56" s="75">
        <f>+Tabla1[[#This Row],[Trenes Corridos (TC)]]/Tabla1[[#This Row],[Personal]]</f>
        <v>14.466501240694789</v>
      </c>
      <c r="CF56" s="35">
        <f>+Tabla1[[#This Row],[Pasajeros Pagos (PAX)]]/Tabla1[[#This Row],[Km. Línea (entre cabeceras) en Servicio]]</f>
        <v>84594.189352338668</v>
      </c>
      <c r="CG56" s="35">
        <f>+Tabla1[[#This Row],[Pasajeros Pagos (PAX)]]/Tabla1[[#This Row],[Cantidad de Estaciones en Servicio]]</f>
        <v>94440.217391304352</v>
      </c>
      <c r="CH56" s="35">
        <f>+Tabla1[[#This Row],[PAX Kilómetro]]/Tabla1[[#This Row],[Km. Línea (entre cabeceras) en Servicio]]</f>
        <v>1463479.475795459</v>
      </c>
      <c r="CI56" s="35">
        <f>+Tabla1[[#This Row],[Coches Kilómetro (CK) (5+6+7)]]/Tabla1[[#This Row],[Km. Línea (entre cabeceras) en Servicio]]</f>
        <v>34980</v>
      </c>
      <c r="CJ56" s="35">
        <f>+[1]!Urq_InfraMR[[#This Row],[Total Coches Eléctricos]]</f>
        <v>128</v>
      </c>
      <c r="CK56" s="35">
        <f>+Tabla1[[#This Row],[Pasajeros Pagos (PAX)]]/Tabla1[[#This Row],[Coches en Servicio]]</f>
        <v>16969.7265625</v>
      </c>
      <c r="CM56" s="12">
        <f>+Tabla1[[#This Row],[PAX x Tren]]</f>
        <v>372.57718696397944</v>
      </c>
      <c r="CN56" s="11">
        <v>0.97913692877687308</v>
      </c>
      <c r="CP56" s="10">
        <v>0.99980000000000002</v>
      </c>
      <c r="CQ56" s="68">
        <v>662.60882074928429</v>
      </c>
      <c r="EA56" s="2">
        <v>1997</v>
      </c>
      <c r="EB56" s="2" t="s">
        <v>3</v>
      </c>
    </row>
    <row r="57" spans="1:132" ht="12.75" customHeight="1" x14ac:dyDescent="0.2">
      <c r="A57" s="132" t="s">
        <v>199</v>
      </c>
      <c r="B57" s="2" t="s">
        <v>4</v>
      </c>
      <c r="C57" s="95">
        <v>35643</v>
      </c>
      <c r="D57" s="4" t="s">
        <v>240</v>
      </c>
      <c r="E57" s="4" t="s">
        <v>237</v>
      </c>
      <c r="F57" s="4" t="s">
        <v>238</v>
      </c>
      <c r="G57" s="4" t="s">
        <v>239</v>
      </c>
      <c r="J57" s="6">
        <f>+Tabla1[[#This Row],[Trenes Corridos (TC)]]*Tabla1[[#This Row],[Km. Línea (entre cabeceras) en Servicio]]</f>
        <v>143174.95199999999</v>
      </c>
      <c r="K57" s="7">
        <f>+Tabla1[[#This Row],[TK Remolcados (1)]]+Tabla1[[#This Row],[TK Coche Motor (2)]]+Tabla1[[#This Row],[TK Eléctricos (3)]]</f>
        <v>143174.95199999999</v>
      </c>
      <c r="L57" s="15">
        <f>Tabla1[[#This Row],[Trenes Kilómetro (TK) (1+2+3)]]/K45-1</f>
        <v>-5.5288032816122046E-3</v>
      </c>
      <c r="M57" s="6"/>
      <c r="N57" s="6"/>
      <c r="O57" s="6"/>
      <c r="P57" s="6">
        <f>Tabla1[[#This Row],[TK Eléctricos (3)]]*Tabla1[[#This Row],[Form. Media Trenes Eléctricos]]</f>
        <v>859049.71199999994</v>
      </c>
      <c r="Q57" s="7">
        <f>+Tabla1[[#This Row],[CK Eléctricos (7)]]+Tabla1[[#This Row],[CK Coche Motor (6)]]+Tabla1[[#This Row],[CK Remolcados (5)]]</f>
        <v>859049.71199999994</v>
      </c>
      <c r="R57" s="15">
        <f>Tabla1[[#This Row],[Coches Kilómetro (CK) (5+6+7)]]/Q45-1</f>
        <v>-5.5288032816122046E-3</v>
      </c>
      <c r="S57" s="128"/>
      <c r="T57" s="15"/>
      <c r="U57" s="9">
        <v>32.24</v>
      </c>
      <c r="V57" s="15">
        <f>Tabla1[[#This Row],[Velocidad Comercial Trenes Eléctricos]]/U45-1</f>
        <v>1.2562814070351758E-2</v>
      </c>
      <c r="W57" s="6"/>
      <c r="X57" s="6"/>
      <c r="Y57" s="9">
        <v>6</v>
      </c>
      <c r="AB57" s="6">
        <f>Tabla1[[#This Row],[Asientos Prom. x C. Eléctricos]]*Tabla1[[#This Row],[Trenes Corridos (TC)]]*Tabla1[[#This Row],[Form. Media Trenes Eléctricos]]</f>
        <v>1572432</v>
      </c>
      <c r="AE57" s="6">
        <v>47</v>
      </c>
      <c r="AF57" s="6">
        <v>5694</v>
      </c>
      <c r="AG57" s="6">
        <f>+Tabla1[[#This Row],[Trenes Programados]]-Tabla1[[#This Row],[Trenes Corridos (TC)]]</f>
        <v>118</v>
      </c>
      <c r="AH57" s="7">
        <v>5576</v>
      </c>
      <c r="AI57" s="15">
        <f>Tabla1[[#This Row],[Trenes Corridos (TC)]]/AH45-1</f>
        <v>-5.5288032816123156E-3</v>
      </c>
      <c r="AJ57" s="6">
        <v>5469</v>
      </c>
      <c r="AK57" s="6">
        <f>+Tabla1[[#This Row],[Trenes Corridos (TC)]]-Tabla1[[#This Row],[Trenes Puntuales]]</f>
        <v>107</v>
      </c>
      <c r="AL57" s="92">
        <f>+Tabla1[[#This Row],[Trenes Puntuales]]/Tabla1[[#This Row],[Trenes Programados]]</f>
        <v>0.9604847207586934</v>
      </c>
      <c r="AM57" s="92">
        <v>0.95</v>
      </c>
      <c r="AN57" s="92">
        <f>+IF(Tabla1[[#This Row],[Regularidad Absoluta]]&gt;=Tabla1[[#This Row],[RA 95%]],Tabla1[[#This Row],[Regularidad Absoluta]],"")</f>
        <v>0.9604847207586934</v>
      </c>
      <c r="AO57" s="92">
        <f>+Tabla1[[#This Row],[Trenes Puntuales]]/Tabla1[[#This Row],[Trenes Corridos (TC)]]</f>
        <v>0.98081061692969873</v>
      </c>
      <c r="AP57" s="92">
        <f>+Tabla1[[#This Row],[Trenes Corridos (TC)]]/Tabla1[[#This Row],[Trenes Programados]]</f>
        <v>0.97927643133122588</v>
      </c>
      <c r="AQ57" s="92">
        <f>Tabla1[[#This Row],[Regularidad Relativa]]/AO45-1</f>
        <v>1.8031308612517671E-2</v>
      </c>
      <c r="AR57" s="7">
        <v>2093920</v>
      </c>
      <c r="AS57" s="15">
        <f>+Tabla1[[#This Row],[Pasajeros Pagos (PAX)]]/AR45-1</f>
        <v>-1.9470849918051925E-2</v>
      </c>
      <c r="AT57" s="6">
        <f>+Tabla1[[#This Row],[Pasajeros Pagos (PAX)]]/Tabla1[[#This Row],[Indice Dia Habil]]</f>
        <v>79045.677614194035</v>
      </c>
      <c r="AU57" s="15">
        <f>+Tabla1[[#This Row],[PAX Día Habil]]/AT45-1</f>
        <v>-5.9316526188768481E-4</v>
      </c>
      <c r="AV57" s="6">
        <f>+Tabla1[[#This Row],[Pasajeros Pagos (PAX)]]/Tabla1[[#This Row],[Trenes Corridos (TC)]]</f>
        <v>375.52367288378764</v>
      </c>
      <c r="AW57" s="6">
        <f>+Tabla1[[#This Row],[PAX x Tren]]/Tabla1[[#This Row],[Form. Media Trenes Eléctricos]]</f>
        <v>62.587278813964609</v>
      </c>
      <c r="AX57" s="15">
        <f>+Tabla1[[#This Row],[PAX x Coche]]/AW45-1</f>
        <v>-1.4019558014798705E-2</v>
      </c>
      <c r="AY57" s="6">
        <v>149</v>
      </c>
      <c r="AZ57" s="9">
        <f>+Tabla1[[#This Row],[PAX Kilómetro]]/Tabla1[[#This Row],[Coches Kilómetro (CK) (5+6+7)]]</f>
        <v>42.168474645853792</v>
      </c>
      <c r="BA57" s="15">
        <f>+Tabla1[[#This Row],[Ocupación Media (PaxKm/CocheKm)]]/AZ45-1</f>
        <v>-1.4019558014798816E-2</v>
      </c>
      <c r="BB57" s="15">
        <f>+Tabla1[[#This Row],[Ocupación Media (PaxKm/CocheKm)]]/Tabla1[[#This Row],[Capacidad x Coche (4xm2)]]</f>
        <v>0.28300989695203888</v>
      </c>
      <c r="BC57" s="15">
        <f>+Tabla1[[#This Row],[% de Ocupación Media PAX]]/BB45-1</f>
        <v>-1.4019558014798816E-2</v>
      </c>
      <c r="BD57" s="35">
        <f>+Tabla1[[#This Row],[Pasajeros Pagos (PAX)]]*Tabla1[[#This Row],[PAX Recorrido Medio]]</f>
        <v>36224816</v>
      </c>
      <c r="BE57" s="36">
        <v>17.3</v>
      </c>
      <c r="BF57" s="34">
        <f>+Tabla1[[#This Row],[PAX Recorrido Medio]]/BE45-1</f>
        <v>0</v>
      </c>
      <c r="BG57" s="35">
        <f>+Tabla1[[#This Row],[Pasajeros Pagos (PAX)]]*CN57</f>
        <v>1995173.0169895112</v>
      </c>
      <c r="BH57" s="124">
        <f t="shared" si="2"/>
        <v>0.19999969435305798</v>
      </c>
      <c r="BI57" s="89">
        <f t="shared" si="1"/>
        <v>2617398.9999999995</v>
      </c>
      <c r="BJ57" s="34">
        <f>+(Tabla1[[#This Row],[Variación % TC]]*0.2)-(Tabla1[[#This Row],[Vaciación % PAX Recorrido Medio]]*0.1)-(Tabla1[[#This Row],[Variación % Ocupación PAX]]*0.5)+(Tabla1[[#This Row],[Variación % RA]]*0.1)+(Tabla1[[#This Row],[Variación % Velocidad Comercial TE]]*0.1)</f>
        <v>8.963430619363888E-3</v>
      </c>
      <c r="BK57" s="85"/>
      <c r="BL57" s="10"/>
      <c r="BN57" s="47"/>
      <c r="BO57" s="81">
        <v>26.49</v>
      </c>
      <c r="BP57" s="75">
        <v>25.677</v>
      </c>
      <c r="BQ57" s="75">
        <f>+Tabla1[[#This Row],[Km. Línea (entre cabeceras) en Servicio]]*2</f>
        <v>51.353999999999999</v>
      </c>
      <c r="BR57" s="35">
        <v>23</v>
      </c>
      <c r="BS57" s="35">
        <v>403</v>
      </c>
      <c r="BT57" s="71">
        <f>+Tabla1[[#This Row],[Recaudación Vta. Boletos $]]/Tabla1[[#This Row],[Km. Línea (entre cabeceras) en Servicio]]</f>
        <v>0</v>
      </c>
      <c r="BU57" s="72">
        <f>+Tabla1[[#This Row],[Recaudación/Km. Línea (PESOS)]]/CP57</f>
        <v>0</v>
      </c>
      <c r="BV57" s="71">
        <f>+Tabla1[[#This Row],[Recaudación Vta. Boletos $]]/Tabla1[[#This Row],[Trenes Corridos (TC)]]</f>
        <v>0</v>
      </c>
      <c r="BW57" s="72">
        <f>+Tabla1[[#This Row],[Recaudación/Trenes Corridos (PESOS)]]/CP57</f>
        <v>0</v>
      </c>
      <c r="BX57" s="71">
        <f>+Tabla1[[#This Row],[Recaudación Vta. Boletos $]]/Tabla1[[#This Row],[Coches Kilómetro (CK) (5+6+7)]]</f>
        <v>0</v>
      </c>
      <c r="BY57" s="72">
        <f>+Tabla1[[#This Row],[Recaudación/Coche Kilómetro (PESOS)]]/CP57</f>
        <v>0</v>
      </c>
      <c r="BZ57" s="73">
        <f>+Tabla1[[#This Row],[Recaudación Vta. Boletos $]]/Tabla1[[#This Row],[PAX Kilómetro]]</f>
        <v>0</v>
      </c>
      <c r="CA57" s="74">
        <f>+Tabla1[[#This Row],[Recaudación/Pasajeros Kilómetro (PESOS)]]/CP57</f>
        <v>0</v>
      </c>
      <c r="CB57" s="71">
        <f>+Tabla1[[#This Row],[Recaudación Vta. Boletos $]]/Tabla1[[#This Row],[Personal]]</f>
        <v>0</v>
      </c>
      <c r="CC57" s="72">
        <f>+Tabla1[[#This Row],[Recaudación/Personal (PESOS)]]/CP57</f>
        <v>0</v>
      </c>
      <c r="CD57" s="35">
        <f>+Tabla1[[#This Row],[Pasajeros Pagos (PAX)]]/Tabla1[[#This Row],[Personal]]</f>
        <v>5195.8312655086847</v>
      </c>
      <c r="CE57" s="75">
        <f>+Tabla1[[#This Row],[Trenes Corridos (TC)]]/Tabla1[[#This Row],[Personal]]</f>
        <v>13.836228287841191</v>
      </c>
      <c r="CF57" s="35">
        <f>+Tabla1[[#This Row],[Pasajeros Pagos (PAX)]]/Tabla1[[#This Row],[Km. Línea (entre cabeceras) en Servicio]]</f>
        <v>81548.467500097366</v>
      </c>
      <c r="CG57" s="35">
        <f>+Tabla1[[#This Row],[Pasajeros Pagos (PAX)]]/Tabla1[[#This Row],[Cantidad de Estaciones en Servicio]]</f>
        <v>91040</v>
      </c>
      <c r="CH57" s="35">
        <f>+Tabla1[[#This Row],[PAX Kilómetro]]/Tabla1[[#This Row],[Km. Línea (entre cabeceras) en Servicio]]</f>
        <v>1410788.4877516844</v>
      </c>
      <c r="CI57" s="35">
        <f>+Tabla1[[#This Row],[Coches Kilómetro (CK) (5+6+7)]]/Tabla1[[#This Row],[Km. Línea (entre cabeceras) en Servicio]]</f>
        <v>33456</v>
      </c>
      <c r="CJ57" s="35">
        <f>+[1]!Urq_InfraMR[[#This Row],[Total Coches Eléctricos]]</f>
        <v>128</v>
      </c>
      <c r="CK57" s="35">
        <f>+Tabla1[[#This Row],[Pasajeros Pagos (PAX)]]/Tabla1[[#This Row],[Coches en Servicio]]</f>
        <v>16358.75</v>
      </c>
      <c r="CM57" s="12">
        <f>+Tabla1[[#This Row],[PAX x Tren]]</f>
        <v>375.52367288378764</v>
      </c>
      <c r="CN57" s="11">
        <v>0.95284109086761248</v>
      </c>
      <c r="CP57" s="10">
        <v>0.99960000000000004</v>
      </c>
      <c r="CQ57" s="68">
        <v>659.53334521993156</v>
      </c>
      <c r="EA57" s="2">
        <v>1997</v>
      </c>
      <c r="EB57" s="2" t="s">
        <v>4</v>
      </c>
    </row>
    <row r="58" spans="1:132" ht="12.75" customHeight="1" x14ac:dyDescent="0.2">
      <c r="A58" s="132" t="s">
        <v>199</v>
      </c>
      <c r="B58" s="2" t="s">
        <v>11</v>
      </c>
      <c r="C58" s="95">
        <v>35674</v>
      </c>
      <c r="D58" s="4" t="s">
        <v>240</v>
      </c>
      <c r="E58" s="4" t="s">
        <v>237</v>
      </c>
      <c r="F58" s="4" t="s">
        <v>238</v>
      </c>
      <c r="G58" s="4" t="s">
        <v>239</v>
      </c>
      <c r="J58" s="6">
        <f>+Tabla1[[#This Row],[Trenes Corridos (TC)]]*Tabla1[[#This Row],[Km. Línea (entre cabeceras) en Servicio]]</f>
        <v>148926.6</v>
      </c>
      <c r="K58" s="7">
        <f>+Tabla1[[#This Row],[TK Remolcados (1)]]+Tabla1[[#This Row],[TK Coche Motor (2)]]+Tabla1[[#This Row],[TK Eléctricos (3)]]</f>
        <v>148926.6</v>
      </c>
      <c r="L58" s="15">
        <f>Tabla1[[#This Row],[Trenes Kilómetro (TK) (1+2+3)]]/K46-1</f>
        <v>6.285504856148072E-2</v>
      </c>
      <c r="M58" s="6"/>
      <c r="N58" s="6"/>
      <c r="O58" s="6"/>
      <c r="P58" s="6">
        <f>Tabla1[[#This Row],[TK Eléctricos (3)]]*Tabla1[[#This Row],[Form. Media Trenes Eléctricos]]</f>
        <v>893559.60000000009</v>
      </c>
      <c r="Q58" s="7">
        <f>+Tabla1[[#This Row],[CK Eléctricos (7)]]+Tabla1[[#This Row],[CK Coche Motor (6)]]+Tabla1[[#This Row],[CK Remolcados (5)]]</f>
        <v>893559.60000000009</v>
      </c>
      <c r="R58" s="15">
        <f>Tabla1[[#This Row],[Coches Kilómetro (CK) (5+6+7)]]/Q46-1</f>
        <v>6.285504856148072E-2</v>
      </c>
      <c r="S58" s="128"/>
      <c r="T58" s="15"/>
      <c r="U58" s="9">
        <v>32.22</v>
      </c>
      <c r="V58" s="15">
        <f>Tabla1[[#This Row],[Velocidad Comercial Trenes Eléctricos]]/U46-1</f>
        <v>1.0031347962382364E-2</v>
      </c>
      <c r="W58" s="6"/>
      <c r="X58" s="6"/>
      <c r="Y58" s="9">
        <v>6</v>
      </c>
      <c r="AB58" s="6">
        <f>Tabla1[[#This Row],[Asientos Prom. x C. Eléctricos]]*Tabla1[[#This Row],[Trenes Corridos (TC)]]*Tabla1[[#This Row],[Form. Media Trenes Eléctricos]]</f>
        <v>1635600</v>
      </c>
      <c r="AE58" s="6">
        <v>47</v>
      </c>
      <c r="AF58" s="6">
        <v>5848</v>
      </c>
      <c r="AG58" s="6">
        <f>+Tabla1[[#This Row],[Trenes Programados]]-Tabla1[[#This Row],[Trenes Corridos (TC)]]</f>
        <v>48</v>
      </c>
      <c r="AH58" s="7">
        <v>5800</v>
      </c>
      <c r="AI58" s="15">
        <f>Tabla1[[#This Row],[Trenes Corridos (TC)]]/AH46-1</f>
        <v>6.285504856148072E-2</v>
      </c>
      <c r="AJ58" s="6">
        <v>5687</v>
      </c>
      <c r="AK58" s="6">
        <f>+Tabla1[[#This Row],[Trenes Corridos (TC)]]-Tabla1[[#This Row],[Trenes Puntuales]]</f>
        <v>113</v>
      </c>
      <c r="AL58" s="92">
        <f>+Tabla1[[#This Row],[Trenes Puntuales]]/Tabla1[[#This Row],[Trenes Programados]]</f>
        <v>0.97246922024623805</v>
      </c>
      <c r="AM58" s="92">
        <v>0.95</v>
      </c>
      <c r="AN58" s="92">
        <f>+IF(Tabla1[[#This Row],[Regularidad Absoluta]]&gt;=Tabla1[[#This Row],[RA 95%]],Tabla1[[#This Row],[Regularidad Absoluta]],"")</f>
        <v>0.97246922024623805</v>
      </c>
      <c r="AO58" s="92">
        <f>+Tabla1[[#This Row],[Trenes Puntuales]]/Tabla1[[#This Row],[Trenes Corridos (TC)]]</f>
        <v>0.9805172413793104</v>
      </c>
      <c r="AP58" s="92">
        <f>+Tabla1[[#This Row],[Trenes Corridos (TC)]]/Tabla1[[#This Row],[Trenes Programados]]</f>
        <v>0.99179206566347466</v>
      </c>
      <c r="AQ58" s="92">
        <f>Tabla1[[#This Row],[Regularidad Relativa]]/AO46-1</f>
        <v>2.188159993799621E-3</v>
      </c>
      <c r="AR58" s="7">
        <v>2214798</v>
      </c>
      <c r="AS58" s="15">
        <f>+Tabla1[[#This Row],[Pasajeros Pagos (PAX)]]/AR46-1</f>
        <v>7.1208748051455606E-2</v>
      </c>
      <c r="AT58" s="6">
        <f>+Tabla1[[#This Row],[Pasajeros Pagos (PAX)]]/Tabla1[[#This Row],[Indice Dia Habil]]</f>
        <v>82641.716417910444</v>
      </c>
      <c r="AU58" s="15">
        <f>+Tabla1[[#This Row],[PAX Día Habil]]/AT46-1</f>
        <v>3.0438862864422545E-2</v>
      </c>
      <c r="AV58" s="6">
        <f>+Tabla1[[#This Row],[Pasajeros Pagos (PAX)]]/Tabla1[[#This Row],[Trenes Corridos (TC)]]</f>
        <v>381.86172413793105</v>
      </c>
      <c r="AW58" s="6">
        <f>+Tabla1[[#This Row],[PAX x Tren]]/Tabla1[[#This Row],[Form. Media Trenes Eléctricos]]</f>
        <v>63.643620689655172</v>
      </c>
      <c r="AX58" s="15">
        <f>+Tabla1[[#This Row],[PAX x Coche]]/AW46-1</f>
        <v>7.8596789856539839E-3</v>
      </c>
      <c r="AY58" s="6">
        <v>149</v>
      </c>
      <c r="AZ58" s="9">
        <f>+Tabla1[[#This Row],[PAX Kilómetro]]/Tabla1[[#This Row],[Coches Kilómetro (CK) (5+6+7)]]</f>
        <v>42.880189972778531</v>
      </c>
      <c r="BA58" s="15">
        <f>+Tabla1[[#This Row],[Ocupación Media (PaxKm/CocheKm)]]/AZ46-1</f>
        <v>7.8596789856537619E-3</v>
      </c>
      <c r="BB58" s="15">
        <f>+Tabla1[[#This Row],[Ocupación Media (PaxKm/CocheKm)]]/Tabla1[[#This Row],[Capacidad x Coche (4xm2)]]</f>
        <v>0.28778650988441967</v>
      </c>
      <c r="BC58" s="15">
        <f>+Tabla1[[#This Row],[% de Ocupación Media PAX]]/BB46-1</f>
        <v>7.8596789856539839E-3</v>
      </c>
      <c r="BD58" s="35">
        <f>+Tabla1[[#This Row],[Pasajeros Pagos (PAX)]]*Tabla1[[#This Row],[PAX Recorrido Medio]]</f>
        <v>38316005.399999999</v>
      </c>
      <c r="BE58" s="36">
        <v>17.3</v>
      </c>
      <c r="BF58" s="34">
        <f>+Tabla1[[#This Row],[PAX Recorrido Medio]]/BE46-1</f>
        <v>0</v>
      </c>
      <c r="BG58" s="35">
        <f>+Tabla1[[#This Row],[Pasajeros Pagos (PAX)]]*CN58</f>
        <v>2074320.7814210868</v>
      </c>
      <c r="BH58" s="124">
        <f t="shared" si="2"/>
        <v>0.1999997110344911</v>
      </c>
      <c r="BI58" s="89">
        <f t="shared" si="1"/>
        <v>2768496.5</v>
      </c>
      <c r="BJ58" s="34">
        <f>+(Tabla1[[#This Row],[Variación % TC]]*0.2)-(Tabla1[[#This Row],[Vaciación % PAX Recorrido Medio]]*0.1)-(Tabla1[[#This Row],[Variación % Ocupación PAX]]*0.5)+(Tabla1[[#This Row],[Variación % RA]]*0.1)+(Tabla1[[#This Row],[Variación % Velocidad Comercial TE]]*0.1)</f>
        <v>9.8631210150873505E-3</v>
      </c>
      <c r="BK58" s="85"/>
      <c r="BL58" s="10"/>
      <c r="BN58" s="47"/>
      <c r="BO58" s="81">
        <v>26.8</v>
      </c>
      <c r="BP58" s="75">
        <v>25.677</v>
      </c>
      <c r="BQ58" s="75">
        <f>+Tabla1[[#This Row],[Km. Línea (entre cabeceras) en Servicio]]*2</f>
        <v>51.353999999999999</v>
      </c>
      <c r="BR58" s="35">
        <v>23</v>
      </c>
      <c r="BS58" s="35">
        <v>403</v>
      </c>
      <c r="BT58" s="71">
        <f>+Tabla1[[#This Row],[Recaudación Vta. Boletos $]]/Tabla1[[#This Row],[Km. Línea (entre cabeceras) en Servicio]]</f>
        <v>0</v>
      </c>
      <c r="BU58" s="72">
        <f>+Tabla1[[#This Row],[Recaudación/Km. Línea (PESOS)]]/CP58</f>
        <v>0</v>
      </c>
      <c r="BV58" s="71">
        <f>+Tabla1[[#This Row],[Recaudación Vta. Boletos $]]/Tabla1[[#This Row],[Trenes Corridos (TC)]]</f>
        <v>0</v>
      </c>
      <c r="BW58" s="72">
        <f>+Tabla1[[#This Row],[Recaudación/Trenes Corridos (PESOS)]]/CP58</f>
        <v>0</v>
      </c>
      <c r="BX58" s="71">
        <f>+Tabla1[[#This Row],[Recaudación Vta. Boletos $]]/Tabla1[[#This Row],[Coches Kilómetro (CK) (5+6+7)]]</f>
        <v>0</v>
      </c>
      <c r="BY58" s="72">
        <f>+Tabla1[[#This Row],[Recaudación/Coche Kilómetro (PESOS)]]/CP58</f>
        <v>0</v>
      </c>
      <c r="BZ58" s="73">
        <f>+Tabla1[[#This Row],[Recaudación Vta. Boletos $]]/Tabla1[[#This Row],[PAX Kilómetro]]</f>
        <v>0</v>
      </c>
      <c r="CA58" s="74">
        <f>+Tabla1[[#This Row],[Recaudación/Pasajeros Kilómetro (PESOS)]]/CP58</f>
        <v>0</v>
      </c>
      <c r="CB58" s="71">
        <f>+Tabla1[[#This Row],[Recaudación Vta. Boletos $]]/Tabla1[[#This Row],[Personal]]</f>
        <v>0</v>
      </c>
      <c r="CC58" s="72">
        <f>+Tabla1[[#This Row],[Recaudación/Personal (PESOS)]]/CP58</f>
        <v>0</v>
      </c>
      <c r="CD58" s="35">
        <f>+Tabla1[[#This Row],[Pasajeros Pagos (PAX)]]/Tabla1[[#This Row],[Personal]]</f>
        <v>5495.7766749379653</v>
      </c>
      <c r="CE58" s="75">
        <f>+Tabla1[[#This Row],[Trenes Corridos (TC)]]/Tabla1[[#This Row],[Personal]]</f>
        <v>14.392059553349876</v>
      </c>
      <c r="CF58" s="35">
        <f>+Tabla1[[#This Row],[Pasajeros Pagos (PAX)]]/Tabla1[[#This Row],[Km. Línea (entre cabeceras) en Servicio]]</f>
        <v>86256.104685126775</v>
      </c>
      <c r="CG58" s="35">
        <f>+Tabla1[[#This Row],[Pasajeros Pagos (PAX)]]/Tabla1[[#This Row],[Cantidad de Estaciones en Servicio]]</f>
        <v>96295.565217391311</v>
      </c>
      <c r="CH58" s="35">
        <f>+Tabla1[[#This Row],[PAX Kilómetro]]/Tabla1[[#This Row],[Km. Línea (entre cabeceras) en Servicio]]</f>
        <v>1492230.6110526931</v>
      </c>
      <c r="CI58" s="35">
        <f>+Tabla1[[#This Row],[Coches Kilómetro (CK) (5+6+7)]]/Tabla1[[#This Row],[Km. Línea (entre cabeceras) en Servicio]]</f>
        <v>34800.000000000007</v>
      </c>
      <c r="CJ58" s="35">
        <f>+[1]!Urq_InfraMR[[#This Row],[Total Coches Eléctricos]]</f>
        <v>128</v>
      </c>
      <c r="CK58" s="35">
        <f>+Tabla1[[#This Row],[Pasajeros Pagos (PAX)]]/Tabla1[[#This Row],[Coches en Servicio]]</f>
        <v>17303.109375</v>
      </c>
      <c r="CM58" s="12">
        <f>+Tabla1[[#This Row],[PAX x Tren]]</f>
        <v>381.86172413793105</v>
      </c>
      <c r="CN58" s="11">
        <v>0.93657334954297722</v>
      </c>
      <c r="CP58" s="10">
        <v>0.99950000000000006</v>
      </c>
      <c r="CQ58" s="68">
        <v>656.45786969057883</v>
      </c>
      <c r="EA58" s="2">
        <v>1997</v>
      </c>
      <c r="EB58" s="2" t="s">
        <v>11</v>
      </c>
    </row>
    <row r="59" spans="1:132" ht="12.75" customHeight="1" x14ac:dyDescent="0.2">
      <c r="A59" s="132" t="s">
        <v>199</v>
      </c>
      <c r="B59" s="2" t="s">
        <v>5</v>
      </c>
      <c r="C59" s="95">
        <v>35704</v>
      </c>
      <c r="D59" s="4" t="s">
        <v>240</v>
      </c>
      <c r="E59" s="4" t="s">
        <v>237</v>
      </c>
      <c r="F59" s="4" t="s">
        <v>238</v>
      </c>
      <c r="G59" s="4" t="s">
        <v>239</v>
      </c>
      <c r="J59" s="6">
        <f>+Tabla1[[#This Row],[Trenes Corridos (TC)]]*Tabla1[[#This Row],[Km. Línea (entre cabeceras) en Servicio]]</f>
        <v>151545.65400000001</v>
      </c>
      <c r="K59" s="7">
        <f>+Tabla1[[#This Row],[TK Remolcados (1)]]+Tabla1[[#This Row],[TK Coche Motor (2)]]+Tabla1[[#This Row],[TK Eléctricos (3)]]</f>
        <v>151545.65400000001</v>
      </c>
      <c r="L59" s="15">
        <f>Tabla1[[#This Row],[Trenes Kilómetro (TK) (1+2+3)]]/K47-1</f>
        <v>4.0917107583774426E-2</v>
      </c>
      <c r="M59" s="6"/>
      <c r="N59" s="6"/>
      <c r="O59" s="6"/>
      <c r="P59" s="6">
        <f>Tabla1[[#This Row],[TK Eléctricos (3)]]*Tabla1[[#This Row],[Form. Media Trenes Eléctricos]]</f>
        <v>909273.92400000012</v>
      </c>
      <c r="Q59" s="7">
        <f>+Tabla1[[#This Row],[CK Eléctricos (7)]]+Tabla1[[#This Row],[CK Coche Motor (6)]]+Tabla1[[#This Row],[CK Remolcados (5)]]</f>
        <v>909273.92400000012</v>
      </c>
      <c r="R59" s="15">
        <f>Tabla1[[#This Row],[Coches Kilómetro (CK) (5+6+7)]]/Q47-1</f>
        <v>4.0917107583774426E-2</v>
      </c>
      <c r="S59" s="128"/>
      <c r="T59" s="15"/>
      <c r="U59" s="9">
        <v>31.9</v>
      </c>
      <c r="V59" s="15">
        <f>Tabla1[[#This Row],[Velocidad Comercial Trenes Eléctricos]]/U47-1</f>
        <v>3.1357792411412788E-4</v>
      </c>
      <c r="W59" s="6"/>
      <c r="X59" s="6"/>
      <c r="Y59" s="9">
        <v>6</v>
      </c>
      <c r="AB59" s="6">
        <f>Tabla1[[#This Row],[Asientos Prom. x C. Eléctricos]]*Tabla1[[#This Row],[Trenes Corridos (TC)]]*Tabla1[[#This Row],[Form. Media Trenes Eléctricos]]</f>
        <v>1664364</v>
      </c>
      <c r="AE59" s="6">
        <v>47</v>
      </c>
      <c r="AF59" s="6">
        <v>6074</v>
      </c>
      <c r="AG59" s="6">
        <f>+Tabla1[[#This Row],[Trenes Programados]]-Tabla1[[#This Row],[Trenes Corridos (TC)]]</f>
        <v>172</v>
      </c>
      <c r="AH59" s="7">
        <v>5902</v>
      </c>
      <c r="AI59" s="15">
        <f>Tabla1[[#This Row],[Trenes Corridos (TC)]]/AH47-1</f>
        <v>4.0917107583774204E-2</v>
      </c>
      <c r="AJ59" s="6">
        <v>5432</v>
      </c>
      <c r="AK59" s="6">
        <f>+Tabla1[[#This Row],[Trenes Corridos (TC)]]-Tabla1[[#This Row],[Trenes Puntuales]]</f>
        <v>470</v>
      </c>
      <c r="AL59" s="92">
        <f>+Tabla1[[#This Row],[Trenes Puntuales]]/Tabla1[[#This Row],[Trenes Programados]]</f>
        <v>0.89430358906815932</v>
      </c>
      <c r="AM59" s="92">
        <v>0.95</v>
      </c>
      <c r="AN59" s="92" t="str">
        <f>+IF(Tabla1[[#This Row],[Regularidad Absoluta]]&gt;=Tabla1[[#This Row],[RA 95%]],Tabla1[[#This Row],[Regularidad Absoluta]],"")</f>
        <v/>
      </c>
      <c r="AO59" s="92">
        <f>+Tabla1[[#This Row],[Trenes Puntuales]]/Tabla1[[#This Row],[Trenes Corridos (TC)]]</f>
        <v>0.92036597763470007</v>
      </c>
      <c r="AP59" s="92">
        <f>+Tabla1[[#This Row],[Trenes Corridos (TC)]]/Tabla1[[#This Row],[Trenes Programados]]</f>
        <v>0.97168258149489628</v>
      </c>
      <c r="AQ59" s="92">
        <f>Tabla1[[#This Row],[Regularidad Relativa]]/AO47-1</f>
        <v>-5.8546798991746418E-2</v>
      </c>
      <c r="AR59" s="7">
        <v>2279527</v>
      </c>
      <c r="AS59" s="15">
        <f>+Tabla1[[#This Row],[Pasajeros Pagos (PAX)]]/AR47-1</f>
        <v>-2.5667357867990015E-3</v>
      </c>
      <c r="AT59" s="6">
        <f>+Tabla1[[#This Row],[Pasajeros Pagos (PAX)]]/Tabla1[[#This Row],[Indice Dia Habil]]</f>
        <v>81997.374100719418</v>
      </c>
      <c r="AU59" s="15">
        <f>+Tabla1[[#This Row],[PAX Día Habil]]/AT47-1</f>
        <v>-1.046009255395397E-2</v>
      </c>
      <c r="AV59" s="6">
        <f>+Tabla1[[#This Row],[Pasajeros Pagos (PAX)]]/Tabla1[[#This Row],[Trenes Corridos (TC)]]</f>
        <v>386.22958319213825</v>
      </c>
      <c r="AW59" s="6">
        <f>+Tabla1[[#This Row],[PAX x Tren]]/Tabla1[[#This Row],[Form. Media Trenes Eléctricos]]</f>
        <v>64.371597198689713</v>
      </c>
      <c r="AX59" s="15">
        <f>+Tabla1[[#This Row],[PAX x Coche]]/AW47-1</f>
        <v>-4.1774549629134183E-2</v>
      </c>
      <c r="AY59" s="6">
        <v>149</v>
      </c>
      <c r="AZ59" s="9">
        <f>+Tabla1[[#This Row],[PAX Kilómetro]]/Tabla1[[#This Row],[Coches Kilómetro (CK) (5+6+7)]]</f>
        <v>43.37066758333652</v>
      </c>
      <c r="BA59" s="15">
        <f>+Tabla1[[#This Row],[Ocupación Media (PaxKm/CocheKm)]]/AZ47-1</f>
        <v>-4.1774549629134294E-2</v>
      </c>
      <c r="BB59" s="15">
        <f>+Tabla1[[#This Row],[Ocupación Media (PaxKm/CocheKm)]]/Tabla1[[#This Row],[Capacidad x Coche (4xm2)]]</f>
        <v>0.29107830592843303</v>
      </c>
      <c r="BC59" s="15">
        <f>+Tabla1[[#This Row],[% de Ocupación Media PAX]]/BB47-1</f>
        <v>-4.1774549629134183E-2</v>
      </c>
      <c r="BD59" s="35">
        <f>+Tabla1[[#This Row],[Pasajeros Pagos (PAX)]]*Tabla1[[#This Row],[PAX Recorrido Medio]]</f>
        <v>39435817.100000001</v>
      </c>
      <c r="BE59" s="36">
        <v>17.3</v>
      </c>
      <c r="BF59" s="34">
        <f>+Tabla1[[#This Row],[PAX Recorrido Medio]]/BE47-1</f>
        <v>0</v>
      </c>
      <c r="BG59" s="35">
        <f>+Tabla1[[#This Row],[Pasajeros Pagos (PAX)]]*CN59</f>
        <v>2112644.3682503756</v>
      </c>
      <c r="BH59" s="124">
        <f t="shared" si="2"/>
        <v>0.19999971923990167</v>
      </c>
      <c r="BI59" s="89">
        <f t="shared" si="1"/>
        <v>2849407.75</v>
      </c>
      <c r="BJ59" s="34">
        <f>+(Tabla1[[#This Row],[Variación % TC]]*0.2)-(Tabla1[[#This Row],[Vaciación % PAX Recorrido Medio]]*0.1)-(Tabla1[[#This Row],[Variación % Ocupación PAX]]*0.5)+(Tabla1[[#This Row],[Variación % RA]]*0.1)+(Tabla1[[#This Row],[Variación % Velocidad Comercial TE]]*0.1)</f>
        <v>2.3247374224558706E-2</v>
      </c>
      <c r="BK59" s="85"/>
      <c r="BL59" s="10"/>
      <c r="BN59" s="47"/>
      <c r="BO59" s="81">
        <v>27.8</v>
      </c>
      <c r="BP59" s="75">
        <v>25.677</v>
      </c>
      <c r="BQ59" s="75">
        <f>+Tabla1[[#This Row],[Km. Línea (entre cabeceras) en Servicio]]*2</f>
        <v>51.353999999999999</v>
      </c>
      <c r="BR59" s="35">
        <v>23</v>
      </c>
      <c r="BS59" s="35">
        <v>403</v>
      </c>
      <c r="BT59" s="71">
        <f>+Tabla1[[#This Row],[Recaudación Vta. Boletos $]]/Tabla1[[#This Row],[Km. Línea (entre cabeceras) en Servicio]]</f>
        <v>0</v>
      </c>
      <c r="BU59" s="72">
        <f>+Tabla1[[#This Row],[Recaudación/Km. Línea (PESOS)]]/CP59</f>
        <v>0</v>
      </c>
      <c r="BV59" s="71">
        <f>+Tabla1[[#This Row],[Recaudación Vta. Boletos $]]/Tabla1[[#This Row],[Trenes Corridos (TC)]]</f>
        <v>0</v>
      </c>
      <c r="BW59" s="72">
        <f>+Tabla1[[#This Row],[Recaudación/Trenes Corridos (PESOS)]]/CP59</f>
        <v>0</v>
      </c>
      <c r="BX59" s="71">
        <f>+Tabla1[[#This Row],[Recaudación Vta. Boletos $]]/Tabla1[[#This Row],[Coches Kilómetro (CK) (5+6+7)]]</f>
        <v>0</v>
      </c>
      <c r="BY59" s="72">
        <f>+Tabla1[[#This Row],[Recaudación/Coche Kilómetro (PESOS)]]/CP59</f>
        <v>0</v>
      </c>
      <c r="BZ59" s="73">
        <f>+Tabla1[[#This Row],[Recaudación Vta. Boletos $]]/Tabla1[[#This Row],[PAX Kilómetro]]</f>
        <v>0</v>
      </c>
      <c r="CA59" s="74">
        <f>+Tabla1[[#This Row],[Recaudación/Pasajeros Kilómetro (PESOS)]]/CP59</f>
        <v>0</v>
      </c>
      <c r="CB59" s="71">
        <f>+Tabla1[[#This Row],[Recaudación Vta. Boletos $]]/Tabla1[[#This Row],[Personal]]</f>
        <v>0</v>
      </c>
      <c r="CC59" s="72">
        <f>+Tabla1[[#This Row],[Recaudación/Personal (PESOS)]]/CP59</f>
        <v>0</v>
      </c>
      <c r="CD59" s="35">
        <f>+Tabla1[[#This Row],[Pasajeros Pagos (PAX)]]/Tabla1[[#This Row],[Personal]]</f>
        <v>5656.394540942928</v>
      </c>
      <c r="CE59" s="75">
        <f>+Tabla1[[#This Row],[Trenes Corridos (TC)]]/Tabla1[[#This Row],[Personal]]</f>
        <v>14.64516129032258</v>
      </c>
      <c r="CF59" s="35">
        <f>+Tabla1[[#This Row],[Pasajeros Pagos (PAX)]]/Tabla1[[#This Row],[Km. Línea (entre cabeceras) en Servicio]]</f>
        <v>88776.998870584575</v>
      </c>
      <c r="CG59" s="35">
        <f>+Tabla1[[#This Row],[Pasajeros Pagos (PAX)]]/Tabla1[[#This Row],[Cantidad de Estaciones en Servicio]]</f>
        <v>99109.869565217392</v>
      </c>
      <c r="CH59" s="35">
        <f>+Tabla1[[#This Row],[PAX Kilómetro]]/Tabla1[[#This Row],[Km. Línea (entre cabeceras) en Servicio]]</f>
        <v>1535842.0804611132</v>
      </c>
      <c r="CI59" s="35">
        <f>+Tabla1[[#This Row],[Coches Kilómetro (CK) (5+6+7)]]/Tabla1[[#This Row],[Km. Línea (entre cabeceras) en Servicio]]</f>
        <v>35412.000000000007</v>
      </c>
      <c r="CJ59" s="35">
        <f>+[1]!Urq_InfraMR[[#This Row],[Total Coches Eléctricos]]</f>
        <v>128</v>
      </c>
      <c r="CK59" s="35">
        <f>+Tabla1[[#This Row],[Pasajeros Pagos (PAX)]]/Tabla1[[#This Row],[Coches en Servicio]]</f>
        <v>17808.8046875</v>
      </c>
      <c r="CM59" s="12">
        <f>+Tabla1[[#This Row],[PAX x Tren]]</f>
        <v>386.22958319213825</v>
      </c>
      <c r="CN59" s="11">
        <v>0.92679067554381922</v>
      </c>
      <c r="CP59" s="10">
        <v>1.0022</v>
      </c>
      <c r="CQ59" s="68">
        <v>653.38239416122587</v>
      </c>
      <c r="EA59" s="2">
        <v>1997</v>
      </c>
      <c r="EB59" s="2" t="s">
        <v>5</v>
      </c>
    </row>
    <row r="60" spans="1:132" ht="12.75" customHeight="1" x14ac:dyDescent="0.2">
      <c r="A60" s="132" t="s">
        <v>199</v>
      </c>
      <c r="B60" s="2" t="s">
        <v>6</v>
      </c>
      <c r="C60" s="95">
        <v>35735</v>
      </c>
      <c r="D60" s="4" t="s">
        <v>240</v>
      </c>
      <c r="E60" s="4" t="s">
        <v>237</v>
      </c>
      <c r="F60" s="4" t="s">
        <v>238</v>
      </c>
      <c r="G60" s="4" t="s">
        <v>239</v>
      </c>
      <c r="J60" s="6">
        <f>+Tabla1[[#This Row],[Trenes Corridos (TC)]]*Tabla1[[#This Row],[Km. Línea (entre cabeceras) en Servicio]]</f>
        <v>140273.451</v>
      </c>
      <c r="K60" s="7">
        <f>+Tabla1[[#This Row],[TK Remolcados (1)]]+Tabla1[[#This Row],[TK Coche Motor (2)]]+Tabla1[[#This Row],[TK Eléctricos (3)]]</f>
        <v>140273.451</v>
      </c>
      <c r="L60" s="15">
        <f>Tabla1[[#This Row],[Trenes Kilómetro (TK) (1+2+3)]]/K48-1</f>
        <v>-1.1042722664735605E-2</v>
      </c>
      <c r="M60" s="6"/>
      <c r="N60" s="6"/>
      <c r="O60" s="6"/>
      <c r="P60" s="6">
        <f>Tabla1[[#This Row],[TK Eléctricos (3)]]*Tabla1[[#This Row],[Form. Media Trenes Eléctricos]]</f>
        <v>841640.70600000001</v>
      </c>
      <c r="Q60" s="7">
        <f>+Tabla1[[#This Row],[CK Eléctricos (7)]]+Tabla1[[#This Row],[CK Coche Motor (6)]]+Tabla1[[#This Row],[CK Remolcados (5)]]</f>
        <v>841640.70600000001</v>
      </c>
      <c r="R60" s="15">
        <f>Tabla1[[#This Row],[Coches Kilómetro (CK) (5+6+7)]]/Q48-1</f>
        <v>-1.1042722664735605E-2</v>
      </c>
      <c r="S60" s="128"/>
      <c r="T60" s="15"/>
      <c r="U60" s="9">
        <v>31.96</v>
      </c>
      <c r="V60" s="15">
        <f>Tabla1[[#This Row],[Velocidad Comercial Trenes Eléctricos]]/U48-1</f>
        <v>1.2531328320801727E-3</v>
      </c>
      <c r="W60" s="6"/>
      <c r="X60" s="6"/>
      <c r="Y60" s="9">
        <v>6</v>
      </c>
      <c r="AB60" s="6">
        <f>Tabla1[[#This Row],[Asientos Prom. x C. Eléctricos]]*Tabla1[[#This Row],[Trenes Corridos (TC)]]*Tabla1[[#This Row],[Form. Media Trenes Eléctricos]]</f>
        <v>1540566</v>
      </c>
      <c r="AE60" s="6">
        <v>47</v>
      </c>
      <c r="AF60" s="6">
        <v>5615</v>
      </c>
      <c r="AG60" s="6">
        <f>+Tabla1[[#This Row],[Trenes Programados]]-Tabla1[[#This Row],[Trenes Corridos (TC)]]</f>
        <v>152</v>
      </c>
      <c r="AH60" s="7">
        <v>5463</v>
      </c>
      <c r="AI60" s="15">
        <f>Tabla1[[#This Row],[Trenes Corridos (TC)]]/AH48-1</f>
        <v>-1.1042722664735716E-2</v>
      </c>
      <c r="AJ60" s="6">
        <v>5089</v>
      </c>
      <c r="AK60" s="6">
        <f>+Tabla1[[#This Row],[Trenes Corridos (TC)]]-Tabla1[[#This Row],[Trenes Puntuales]]</f>
        <v>374</v>
      </c>
      <c r="AL60" s="92">
        <f>+Tabla1[[#This Row],[Trenes Puntuales]]/Tabla1[[#This Row],[Trenes Programados]]</f>
        <v>0.90632235084594837</v>
      </c>
      <c r="AM60" s="92">
        <v>0.95</v>
      </c>
      <c r="AN60" s="92" t="str">
        <f>+IF(Tabla1[[#This Row],[Regularidad Absoluta]]&gt;=Tabla1[[#This Row],[RA 95%]],Tabla1[[#This Row],[Regularidad Absoluta]],"")</f>
        <v/>
      </c>
      <c r="AO60" s="92">
        <f>+Tabla1[[#This Row],[Trenes Puntuales]]/Tabla1[[#This Row],[Trenes Corridos (TC)]]</f>
        <v>0.93153944719018855</v>
      </c>
      <c r="AP60" s="92">
        <f>+Tabla1[[#This Row],[Trenes Corridos (TC)]]/Tabla1[[#This Row],[Trenes Programados]]</f>
        <v>0.97292965271593945</v>
      </c>
      <c r="AQ60" s="92">
        <f>Tabla1[[#This Row],[Regularidad Relativa]]/AO48-1</f>
        <v>-5.0410794191068198E-2</v>
      </c>
      <c r="AR60" s="7">
        <v>2107131</v>
      </c>
      <c r="AS60" s="15">
        <f>+Tabla1[[#This Row],[Pasajeros Pagos (PAX)]]/AR48-1</f>
        <v>-2.0006985562395885E-2</v>
      </c>
      <c r="AT60" s="6">
        <f>+Tabla1[[#This Row],[Pasajeros Pagos (PAX)]]/Tabla1[[#This Row],[Indice Dia Habil]]</f>
        <v>81043.5</v>
      </c>
      <c r="AU60" s="15">
        <f>+Tabla1[[#This Row],[PAX Día Habil]]/AT48-1</f>
        <v>-7.8404566381218288E-4</v>
      </c>
      <c r="AV60" s="6">
        <f>+Tabla1[[#This Row],[Pasajeros Pagos (PAX)]]/Tabla1[[#This Row],[Trenes Corridos (TC)]]</f>
        <v>385.7095002745744</v>
      </c>
      <c r="AW60" s="6">
        <f>+Tabla1[[#This Row],[PAX x Tren]]/Tabla1[[#This Row],[Form. Media Trenes Eléctricos]]</f>
        <v>64.284916712429066</v>
      </c>
      <c r="AX60" s="15">
        <f>+Tabla1[[#This Row],[PAX x Coche]]/AW48-1</f>
        <v>-9.0643580901840215E-3</v>
      </c>
      <c r="AY60" s="6">
        <v>149</v>
      </c>
      <c r="AZ60" s="9">
        <f>+Tabla1[[#This Row],[PAX Kilómetro]]/Tabla1[[#This Row],[Coches Kilómetro (CK) (5+6+7)]]</f>
        <v>43.312266196402348</v>
      </c>
      <c r="BA60" s="15">
        <f>+Tabla1[[#This Row],[Ocupación Media (PaxKm/CocheKm)]]/AZ48-1</f>
        <v>-9.0643580901840215E-3</v>
      </c>
      <c r="BB60" s="15">
        <f>+Tabla1[[#This Row],[Ocupación Media (PaxKm/CocheKm)]]/Tabla1[[#This Row],[Capacidad x Coche (4xm2)]]</f>
        <v>0.29068635031142515</v>
      </c>
      <c r="BC60" s="15">
        <f>+Tabla1[[#This Row],[% de Ocupación Media PAX]]/BB48-1</f>
        <v>-9.0643580901839105E-3</v>
      </c>
      <c r="BD60" s="35">
        <f>+Tabla1[[#This Row],[Pasajeros Pagos (PAX)]]*Tabla1[[#This Row],[PAX Recorrido Medio]]</f>
        <v>36453366.300000004</v>
      </c>
      <c r="BE60" s="36">
        <v>17.3</v>
      </c>
      <c r="BF60" s="34">
        <f>+Tabla1[[#This Row],[PAX Recorrido Medio]]/BE48-1</f>
        <v>0</v>
      </c>
      <c r="BG60" s="35">
        <f>+Tabla1[[#This Row],[Pasajeros Pagos (PAX)]]*CN60</f>
        <v>2004320.6338199168</v>
      </c>
      <c r="BH60" s="124">
        <f t="shared" si="2"/>
        <v>0.19999969626936198</v>
      </c>
      <c r="BI60" s="89">
        <f t="shared" si="1"/>
        <v>2633912.75</v>
      </c>
      <c r="BJ60" s="34">
        <f>+(Tabla1[[#This Row],[Variación % TC]]*0.2)-(Tabla1[[#This Row],[Vaciación % PAX Recorrido Medio]]*0.1)-(Tabla1[[#This Row],[Variación % Ocupación PAX]]*0.5)+(Tabla1[[#This Row],[Variación % RA]]*0.1)+(Tabla1[[#This Row],[Variación % Velocidad Comercial TE]]*0.1)</f>
        <v>-2.5921316237539909E-3</v>
      </c>
      <c r="BK60" s="85"/>
      <c r="BL60" s="10"/>
      <c r="BN60" s="47"/>
      <c r="BO60" s="81">
        <v>26</v>
      </c>
      <c r="BP60" s="75">
        <v>25.677</v>
      </c>
      <c r="BQ60" s="75">
        <f>+Tabla1[[#This Row],[Km. Línea (entre cabeceras) en Servicio]]*2</f>
        <v>51.353999999999999</v>
      </c>
      <c r="BR60" s="35">
        <v>23</v>
      </c>
      <c r="BS60" s="35">
        <v>403</v>
      </c>
      <c r="BT60" s="71">
        <f>+Tabla1[[#This Row],[Recaudación Vta. Boletos $]]/Tabla1[[#This Row],[Km. Línea (entre cabeceras) en Servicio]]</f>
        <v>0</v>
      </c>
      <c r="BU60" s="72">
        <f>+Tabla1[[#This Row],[Recaudación/Km. Línea (PESOS)]]/CP60</f>
        <v>0</v>
      </c>
      <c r="BV60" s="71">
        <f>+Tabla1[[#This Row],[Recaudación Vta. Boletos $]]/Tabla1[[#This Row],[Trenes Corridos (TC)]]</f>
        <v>0</v>
      </c>
      <c r="BW60" s="72">
        <f>+Tabla1[[#This Row],[Recaudación/Trenes Corridos (PESOS)]]/CP60</f>
        <v>0</v>
      </c>
      <c r="BX60" s="71">
        <f>+Tabla1[[#This Row],[Recaudación Vta. Boletos $]]/Tabla1[[#This Row],[Coches Kilómetro (CK) (5+6+7)]]</f>
        <v>0</v>
      </c>
      <c r="BY60" s="72">
        <f>+Tabla1[[#This Row],[Recaudación/Coche Kilómetro (PESOS)]]/CP60</f>
        <v>0</v>
      </c>
      <c r="BZ60" s="73">
        <f>+Tabla1[[#This Row],[Recaudación Vta. Boletos $]]/Tabla1[[#This Row],[PAX Kilómetro]]</f>
        <v>0</v>
      </c>
      <c r="CA60" s="74">
        <f>+Tabla1[[#This Row],[Recaudación/Pasajeros Kilómetro (PESOS)]]/CP60</f>
        <v>0</v>
      </c>
      <c r="CB60" s="71">
        <f>+Tabla1[[#This Row],[Recaudación Vta. Boletos $]]/Tabla1[[#This Row],[Personal]]</f>
        <v>0</v>
      </c>
      <c r="CC60" s="72">
        <f>+Tabla1[[#This Row],[Recaudación/Personal (PESOS)]]/CP60</f>
        <v>0</v>
      </c>
      <c r="CD60" s="35">
        <f>+Tabla1[[#This Row],[Pasajeros Pagos (PAX)]]/Tabla1[[#This Row],[Personal]]</f>
        <v>5228.6129032258068</v>
      </c>
      <c r="CE60" s="75">
        <f>+Tabla1[[#This Row],[Trenes Corridos (TC)]]/Tabla1[[#This Row],[Personal]]</f>
        <v>13.555831265508685</v>
      </c>
      <c r="CF60" s="35">
        <f>+Tabla1[[#This Row],[Pasajeros Pagos (PAX)]]/Tabla1[[#This Row],[Km. Línea (entre cabeceras) en Servicio]]</f>
        <v>82062.974646570859</v>
      </c>
      <c r="CG60" s="35">
        <f>+Tabla1[[#This Row],[Pasajeros Pagos (PAX)]]/Tabla1[[#This Row],[Cantidad de Estaciones en Servicio]]</f>
        <v>91614.391304347824</v>
      </c>
      <c r="CH60" s="35">
        <f>+Tabla1[[#This Row],[PAX Kilómetro]]/Tabla1[[#This Row],[Km. Línea (entre cabeceras) en Servicio]]</f>
        <v>1419689.4613856762</v>
      </c>
      <c r="CI60" s="35">
        <f>+Tabla1[[#This Row],[Coches Kilómetro (CK) (5+6+7)]]/Tabla1[[#This Row],[Km. Línea (entre cabeceras) en Servicio]]</f>
        <v>32778</v>
      </c>
      <c r="CJ60" s="35">
        <f>+[1]!Urq_InfraMR[[#This Row],[Total Coches Eléctricos]]</f>
        <v>128</v>
      </c>
      <c r="CK60" s="35">
        <f>+Tabla1[[#This Row],[Pasajeros Pagos (PAX)]]/Tabla1[[#This Row],[Coches en Servicio]]</f>
        <v>16461.9609375</v>
      </c>
      <c r="CM60" s="12">
        <f>+Tabla1[[#This Row],[PAX x Tren]]</f>
        <v>385.7095002745744</v>
      </c>
      <c r="CN60" s="11">
        <v>0.95120836522262586</v>
      </c>
      <c r="CP60" s="10">
        <v>1.0006999999999999</v>
      </c>
      <c r="CQ60" s="68">
        <v>657.13154476361058</v>
      </c>
      <c r="EA60" s="2">
        <v>1997</v>
      </c>
      <c r="EB60" s="2" t="s">
        <v>6</v>
      </c>
    </row>
    <row r="61" spans="1:132" ht="12.75" customHeight="1" x14ac:dyDescent="0.2">
      <c r="A61" s="132" t="s">
        <v>199</v>
      </c>
      <c r="B61" s="2" t="s">
        <v>7</v>
      </c>
      <c r="C61" s="95">
        <v>35765</v>
      </c>
      <c r="D61" s="4" t="s">
        <v>240</v>
      </c>
      <c r="E61" s="4" t="s">
        <v>237</v>
      </c>
      <c r="F61" s="4" t="s">
        <v>238</v>
      </c>
      <c r="G61" s="4" t="s">
        <v>239</v>
      </c>
      <c r="J61" s="6">
        <f>+Tabla1[[#This Row],[Trenes Corridos (TC)]]*Tabla1[[#This Row],[Km. Línea (entre cabeceras) en Servicio]]</f>
        <v>141274.85399999999</v>
      </c>
      <c r="K61" s="7">
        <f>+Tabla1[[#This Row],[TK Remolcados (1)]]+Tabla1[[#This Row],[TK Coche Motor (2)]]+Tabla1[[#This Row],[TK Eléctricos (3)]]</f>
        <v>141274.85399999999</v>
      </c>
      <c r="L61" s="15">
        <f>Tabla1[[#This Row],[Trenes Kilómetro (TK) (1+2+3)]]/K49-1</f>
        <v>5.4426983518589322E-2</v>
      </c>
      <c r="M61" s="6"/>
      <c r="N61" s="6"/>
      <c r="O61" s="6"/>
      <c r="P61" s="6">
        <f>Tabla1[[#This Row],[TK Eléctricos (3)]]*Tabla1[[#This Row],[Form. Media Trenes Eléctricos]]</f>
        <v>847649.12399999995</v>
      </c>
      <c r="Q61" s="7">
        <f>+Tabla1[[#This Row],[CK Eléctricos (7)]]+Tabla1[[#This Row],[CK Coche Motor (6)]]+Tabla1[[#This Row],[CK Remolcados (5)]]</f>
        <v>847649.12399999995</v>
      </c>
      <c r="R61" s="15">
        <f>Tabla1[[#This Row],[Coches Kilómetro (CK) (5+6+7)]]/Q49-1</f>
        <v>5.4426983518589322E-2</v>
      </c>
      <c r="S61" s="128"/>
      <c r="T61" s="15"/>
      <c r="U61" s="9">
        <v>32.07</v>
      </c>
      <c r="V61" s="15">
        <f>Tabla1[[#This Row],[Velocidad Comercial Trenes Eléctricos]]/U49-1</f>
        <v>6.2754941951679299E-3</v>
      </c>
      <c r="W61" s="6"/>
      <c r="X61" s="6"/>
      <c r="Y61" s="9">
        <v>6</v>
      </c>
      <c r="AB61" s="6">
        <f>Tabla1[[#This Row],[Asientos Prom. x C. Eléctricos]]*Tabla1[[#This Row],[Trenes Corridos (TC)]]*Tabla1[[#This Row],[Form. Media Trenes Eléctricos]]</f>
        <v>1551564</v>
      </c>
      <c r="AE61" s="6">
        <v>47</v>
      </c>
      <c r="AF61" s="6">
        <v>5780</v>
      </c>
      <c r="AG61" s="6">
        <f>+Tabla1[[#This Row],[Trenes Programados]]-Tabla1[[#This Row],[Trenes Corridos (TC)]]</f>
        <v>278</v>
      </c>
      <c r="AH61" s="7">
        <v>5502</v>
      </c>
      <c r="AI61" s="15">
        <f>Tabla1[[#This Row],[Trenes Corridos (TC)]]/AH49-1</f>
        <v>5.4426983518589545E-2</v>
      </c>
      <c r="AJ61" s="6">
        <v>5274</v>
      </c>
      <c r="AK61" s="6">
        <f>+Tabla1[[#This Row],[Trenes Corridos (TC)]]-Tabla1[[#This Row],[Trenes Puntuales]]</f>
        <v>228</v>
      </c>
      <c r="AL61" s="92">
        <f>+Tabla1[[#This Row],[Trenes Puntuales]]/Tabla1[[#This Row],[Trenes Programados]]</f>
        <v>0.91245674740484428</v>
      </c>
      <c r="AM61" s="92">
        <v>0.95</v>
      </c>
      <c r="AN61" s="92" t="str">
        <f>+IF(Tabla1[[#This Row],[Regularidad Absoluta]]&gt;=Tabla1[[#This Row],[RA 95%]],Tabla1[[#This Row],[Regularidad Absoluta]],"")</f>
        <v/>
      </c>
      <c r="AO61" s="92">
        <f>+Tabla1[[#This Row],[Trenes Puntuales]]/Tabla1[[#This Row],[Trenes Corridos (TC)]]</f>
        <v>0.95856052344601961</v>
      </c>
      <c r="AP61" s="92">
        <f>+Tabla1[[#This Row],[Trenes Corridos (TC)]]/Tabla1[[#This Row],[Trenes Programados]]</f>
        <v>0.95190311418685125</v>
      </c>
      <c r="AQ61" s="92">
        <f>Tabla1[[#This Row],[Regularidad Relativa]]/AO49-1</f>
        <v>-1.365237402064079E-2</v>
      </c>
      <c r="AR61" s="7">
        <v>2041778</v>
      </c>
      <c r="AS61" s="15">
        <f>+Tabla1[[#This Row],[Pasajeros Pagos (PAX)]]/AR49-1</f>
        <v>7.8564087780905734E-3</v>
      </c>
      <c r="AT61" s="6">
        <f>+Tabla1[[#This Row],[Pasajeros Pagos (PAX)]]/Tabla1[[#This Row],[Indice Dia Habil]]</f>
        <v>77077.312193280493</v>
      </c>
      <c r="AU61" s="15">
        <f>+Tabla1[[#This Row],[PAX Día Habil]]/AT49-1</f>
        <v>-3.1771268408464781E-3</v>
      </c>
      <c r="AV61" s="6">
        <f>+Tabla1[[#This Row],[Pasajeros Pagos (PAX)]]/Tabla1[[#This Row],[Trenes Corridos (TC)]]</f>
        <v>371.0974191203199</v>
      </c>
      <c r="AW61" s="6">
        <f>+Tabla1[[#This Row],[PAX x Tren]]/Tabla1[[#This Row],[Form. Media Trenes Eléctricos]]</f>
        <v>61.849569853386647</v>
      </c>
      <c r="AX61" s="15">
        <f>+Tabla1[[#This Row],[PAX x Coche]]/AW49-1</f>
        <v>-4.4166713739717145E-2</v>
      </c>
      <c r="AY61" s="6">
        <v>149</v>
      </c>
      <c r="AZ61" s="9">
        <f>+Tabla1[[#This Row],[PAX Kilómetro]]/Tabla1[[#This Row],[Coches Kilómetro (CK) (5+6+7)]]</f>
        <v>41.671439750110565</v>
      </c>
      <c r="BA61" s="15">
        <f>+Tabla1[[#This Row],[Ocupación Media (PaxKm/CocheKm)]]/AZ49-1</f>
        <v>-4.4166713739717034E-2</v>
      </c>
      <c r="BB61" s="15">
        <f>+Tabla1[[#This Row],[Ocupación Media (PaxKm/CocheKm)]]/Tabla1[[#This Row],[Capacidad x Coche (4xm2)]]</f>
        <v>0.27967409228262124</v>
      </c>
      <c r="BC61" s="15">
        <f>+Tabla1[[#This Row],[% de Ocupación Media PAX]]/BB49-1</f>
        <v>-4.4166713739717034E-2</v>
      </c>
      <c r="BD61" s="35">
        <f>+Tabla1[[#This Row],[Pasajeros Pagos (PAX)]]*Tabla1[[#This Row],[PAX Recorrido Medio]]</f>
        <v>35322759.399999999</v>
      </c>
      <c r="BE61" s="36">
        <v>17.3</v>
      </c>
      <c r="BF61" s="34">
        <f>+Tabla1[[#This Row],[PAX Recorrido Medio]]/BE49-1</f>
        <v>0</v>
      </c>
      <c r="BG61" s="35">
        <f>+Tabla1[[#This Row],[Pasajeros Pagos (PAX)]]*CN61</f>
        <v>2076641.7339825127</v>
      </c>
      <c r="BH61" s="124">
        <f t="shared" si="2"/>
        <v>0.19999968654758216</v>
      </c>
      <c r="BI61" s="89">
        <f t="shared" si="1"/>
        <v>2552221.5</v>
      </c>
      <c r="BJ61" s="34">
        <f>+(Tabla1[[#This Row],[Variación % TC]]*0.2)-(Tabla1[[#This Row],[Vaciación % PAX Recorrido Medio]]*0.1)-(Tabla1[[#This Row],[Variación % Ocupación PAX]]*0.5)+(Tabla1[[#This Row],[Variación % RA]]*0.1)+(Tabla1[[#This Row],[Variación % Velocidad Comercial TE]]*0.1)</f>
        <v>3.2231065591029139E-2</v>
      </c>
      <c r="BK61" s="85"/>
      <c r="BL61" s="10"/>
      <c r="BN61" s="47"/>
      <c r="BO61" s="81">
        <v>26.49</v>
      </c>
      <c r="BP61" s="75">
        <v>25.677</v>
      </c>
      <c r="BQ61" s="75">
        <f>+Tabla1[[#This Row],[Km. Línea (entre cabeceras) en Servicio]]*2</f>
        <v>51.353999999999999</v>
      </c>
      <c r="BR61" s="35">
        <v>23</v>
      </c>
      <c r="BS61" s="35">
        <v>403</v>
      </c>
      <c r="BT61" s="71">
        <f>+Tabla1[[#This Row],[Recaudación Vta. Boletos $]]/Tabla1[[#This Row],[Km. Línea (entre cabeceras) en Servicio]]</f>
        <v>0</v>
      </c>
      <c r="BU61" s="72">
        <f>+Tabla1[[#This Row],[Recaudación/Km. Línea (PESOS)]]/CP61</f>
        <v>0</v>
      </c>
      <c r="BV61" s="71">
        <f>+Tabla1[[#This Row],[Recaudación Vta. Boletos $]]/Tabla1[[#This Row],[Trenes Corridos (TC)]]</f>
        <v>0</v>
      </c>
      <c r="BW61" s="72">
        <f>+Tabla1[[#This Row],[Recaudación/Trenes Corridos (PESOS)]]/CP61</f>
        <v>0</v>
      </c>
      <c r="BX61" s="71">
        <f>+Tabla1[[#This Row],[Recaudación Vta. Boletos $]]/Tabla1[[#This Row],[Coches Kilómetro (CK) (5+6+7)]]</f>
        <v>0</v>
      </c>
      <c r="BY61" s="72">
        <f>+Tabla1[[#This Row],[Recaudación/Coche Kilómetro (PESOS)]]/CP61</f>
        <v>0</v>
      </c>
      <c r="BZ61" s="73">
        <f>+Tabla1[[#This Row],[Recaudación Vta. Boletos $]]/Tabla1[[#This Row],[PAX Kilómetro]]</f>
        <v>0</v>
      </c>
      <c r="CA61" s="74">
        <f>+Tabla1[[#This Row],[Recaudación/Pasajeros Kilómetro (PESOS)]]/CP61</f>
        <v>0</v>
      </c>
      <c r="CB61" s="71">
        <f>+Tabla1[[#This Row],[Recaudación Vta. Boletos $]]/Tabla1[[#This Row],[Personal]]</f>
        <v>0</v>
      </c>
      <c r="CC61" s="72">
        <f>+Tabla1[[#This Row],[Recaudación/Personal (PESOS)]]/CP61</f>
        <v>0</v>
      </c>
      <c r="CD61" s="35">
        <f>+Tabla1[[#This Row],[Pasajeros Pagos (PAX)]]/Tabla1[[#This Row],[Personal]]</f>
        <v>5066.4466501240695</v>
      </c>
      <c r="CE61" s="75">
        <f>+Tabla1[[#This Row],[Trenes Corridos (TC)]]/Tabla1[[#This Row],[Personal]]</f>
        <v>13.652605459057073</v>
      </c>
      <c r="CF61" s="35">
        <f>+Tabla1[[#This Row],[Pasajeros Pagos (PAX)]]/Tabla1[[#This Row],[Km. Línea (entre cabeceras) en Servicio]]</f>
        <v>79517.778556684978</v>
      </c>
      <c r="CG61" s="35">
        <f>+Tabla1[[#This Row],[Pasajeros Pagos (PAX)]]/Tabla1[[#This Row],[Cantidad de Estaciones en Servicio]]</f>
        <v>88772.956521739135</v>
      </c>
      <c r="CH61" s="35">
        <f>+Tabla1[[#This Row],[PAX Kilómetro]]/Tabla1[[#This Row],[Km. Línea (entre cabeceras) en Servicio]]</f>
        <v>1375657.56903065</v>
      </c>
      <c r="CI61" s="35">
        <f>+Tabla1[[#This Row],[Coches Kilómetro (CK) (5+6+7)]]/Tabla1[[#This Row],[Km. Línea (entre cabeceras) en Servicio]]</f>
        <v>33012</v>
      </c>
      <c r="CJ61" s="35">
        <f>+[1]!Urq_InfraMR[[#This Row],[Total Coches Eléctricos]]</f>
        <v>128</v>
      </c>
      <c r="CK61" s="35">
        <f>+Tabla1[[#This Row],[Pasajeros Pagos (PAX)]]/Tabla1[[#This Row],[Coches en Servicio]]</f>
        <v>15951.390625</v>
      </c>
      <c r="CM61" s="12">
        <f>+Tabla1[[#This Row],[PAX x Tren]]</f>
        <v>371.0974191203199</v>
      </c>
      <c r="CN61" s="11">
        <v>1.0170751834834701</v>
      </c>
      <c r="CP61" s="10">
        <v>1.0014000000000001</v>
      </c>
      <c r="CQ61" s="68">
        <v>660.88069536599528</v>
      </c>
      <c r="EA61" s="2">
        <v>1997</v>
      </c>
      <c r="EB61" s="2" t="s">
        <v>7</v>
      </c>
    </row>
    <row r="62" spans="1:132" ht="12.75" customHeight="1" x14ac:dyDescent="0.2">
      <c r="A62" s="132" t="s">
        <v>200</v>
      </c>
      <c r="B62" s="2" t="s">
        <v>8</v>
      </c>
      <c r="C62" s="95">
        <v>35796</v>
      </c>
      <c r="D62" s="4" t="s">
        <v>240</v>
      </c>
      <c r="E62" s="4" t="s">
        <v>237</v>
      </c>
      <c r="F62" s="4" t="s">
        <v>238</v>
      </c>
      <c r="G62" s="4" t="s">
        <v>239</v>
      </c>
      <c r="J62" s="6">
        <f>+Tabla1[[#This Row],[Trenes Corridos (TC)]]*Tabla1[[#This Row],[Km. Línea (entre cabeceras) en Servicio]]</f>
        <v>147694.10399999999</v>
      </c>
      <c r="K62" s="7">
        <f>+Tabla1[[#This Row],[TK Remolcados (1)]]+Tabla1[[#This Row],[TK Coche Motor (2)]]+Tabla1[[#This Row],[TK Eléctricos (3)]]</f>
        <v>147694.10399999999</v>
      </c>
      <c r="L62" s="15">
        <f>Tabla1[[#This Row],[Trenes Kilómetro (TK) (1+2+3)]]/K50-1</f>
        <v>-7.7626358461272416E-3</v>
      </c>
      <c r="M62" s="6"/>
      <c r="N62" s="6"/>
      <c r="O62" s="6"/>
      <c r="P62" s="6">
        <f>Tabla1[[#This Row],[TK Eléctricos (3)]]*Tabla1[[#This Row],[Form. Media Trenes Eléctricos]]</f>
        <v>886164.62399999995</v>
      </c>
      <c r="Q62" s="7">
        <f>+Tabla1[[#This Row],[CK Eléctricos (7)]]+Tabla1[[#This Row],[CK Coche Motor (6)]]+Tabla1[[#This Row],[CK Remolcados (5)]]</f>
        <v>886164.62399999995</v>
      </c>
      <c r="R62" s="15">
        <f>Tabla1[[#This Row],[Coches Kilómetro (CK) (5+6+7)]]/Q50-1</f>
        <v>-7.7626358461272416E-3</v>
      </c>
      <c r="S62" s="128"/>
      <c r="T62" s="15"/>
      <c r="U62" s="9">
        <v>32.28</v>
      </c>
      <c r="V62" s="15">
        <f>Tabla1[[#This Row],[Velocidad Comercial Trenes Eléctricos]]/U50-1</f>
        <v>2.2489705416534722E-2</v>
      </c>
      <c r="W62" s="6"/>
      <c r="X62" s="6"/>
      <c r="Y62" s="9">
        <v>6</v>
      </c>
      <c r="AB62" s="6">
        <f>Tabla1[[#This Row],[Asientos Prom. x C. Eléctricos]]*Tabla1[[#This Row],[Trenes Corridos (TC)]]*Tabla1[[#This Row],[Form. Media Trenes Eléctricos]]</f>
        <v>1622064</v>
      </c>
      <c r="AE62" s="6">
        <v>47</v>
      </c>
      <c r="AF62" s="6">
        <v>5841</v>
      </c>
      <c r="AG62" s="6">
        <f>+Tabla1[[#This Row],[Trenes Programados]]-Tabla1[[#This Row],[Trenes Corridos (TC)]]</f>
        <v>89</v>
      </c>
      <c r="AH62" s="7">
        <v>5752</v>
      </c>
      <c r="AI62" s="15">
        <f>Tabla1[[#This Row],[Trenes Corridos (TC)]]/AH50-1</f>
        <v>-7.7626358461273526E-3</v>
      </c>
      <c r="AJ62" s="6">
        <v>5666</v>
      </c>
      <c r="AK62" s="6">
        <f>+Tabla1[[#This Row],[Trenes Corridos (TC)]]-Tabla1[[#This Row],[Trenes Puntuales]]</f>
        <v>86</v>
      </c>
      <c r="AL62" s="92">
        <f>+Tabla1[[#This Row],[Trenes Puntuales]]/Tabla1[[#This Row],[Trenes Programados]]</f>
        <v>0.97003937681903785</v>
      </c>
      <c r="AM62" s="92">
        <v>0.95</v>
      </c>
      <c r="AN62" s="92">
        <f>+IF(Tabla1[[#This Row],[Regularidad Absoluta]]&gt;=Tabla1[[#This Row],[RA 95%]],Tabla1[[#This Row],[Regularidad Absoluta]],"")</f>
        <v>0.97003937681903785</v>
      </c>
      <c r="AO62" s="92">
        <f>+Tabla1[[#This Row],[Trenes Puntuales]]/Tabla1[[#This Row],[Trenes Corridos (TC)]]</f>
        <v>0.9850486787204451</v>
      </c>
      <c r="AP62" s="92">
        <f>+Tabla1[[#This Row],[Trenes Corridos (TC)]]/Tabla1[[#This Row],[Trenes Programados]]</f>
        <v>0.98476288306796778</v>
      </c>
      <c r="AQ62" s="92">
        <f>Tabla1[[#This Row],[Regularidad Relativa]]/AO50-1</f>
        <v>7.3773446886502558E-2</v>
      </c>
      <c r="AR62" s="7">
        <v>1850124</v>
      </c>
      <c r="AS62" s="15">
        <f>+Tabla1[[#This Row],[Pasajeros Pagos (PAX)]]/AR50-1</f>
        <v>4.2099108811512131E-2</v>
      </c>
      <c r="AT62" s="6">
        <f>+Tabla1[[#This Row],[Pasajeros Pagos (PAX)]]/Tabla1[[#This Row],[Indice Dia Habil]]</f>
        <v>68523.111111111109</v>
      </c>
      <c r="AU62" s="15">
        <f>+Tabla1[[#This Row],[PAX Día Habil]]/AT50-1</f>
        <v>5.3292025165413426E-2</v>
      </c>
      <c r="AV62" s="6">
        <f>+Tabla1[[#This Row],[Pasajeros Pagos (PAX)]]/Tabla1[[#This Row],[Trenes Corridos (TC)]]</f>
        <v>321.64881780250346</v>
      </c>
      <c r="AW62" s="6">
        <f>+Tabla1[[#This Row],[PAX x Tren]]/Tabla1[[#This Row],[Form. Media Trenes Eléctricos]]</f>
        <v>53.608136300417243</v>
      </c>
      <c r="AX62" s="15">
        <f>+Tabla1[[#This Row],[PAX x Coche]]/AW50-1</f>
        <v>5.0251831324815033E-2</v>
      </c>
      <c r="AY62" s="6">
        <v>149</v>
      </c>
      <c r="AZ62" s="9">
        <f>+Tabla1[[#This Row],[PAX Kilómetro]]/Tabla1[[#This Row],[Coches Kilómetro (CK) (5+6+7)]]</f>
        <v>36.118734976719182</v>
      </c>
      <c r="BA62" s="15">
        <f>+Tabla1[[#This Row],[Ocupación Media (PaxKm/CocheKm)]]/AZ50-1</f>
        <v>5.0251831324815033E-2</v>
      </c>
      <c r="BB62" s="15">
        <f>+Tabla1[[#This Row],[Ocupación Media (PaxKm/CocheKm)]]/Tabla1[[#This Row],[Capacidad x Coche (4xm2)]]</f>
        <v>0.24240761729341734</v>
      </c>
      <c r="BC62" s="15">
        <f>+Tabla1[[#This Row],[% de Ocupación Media PAX]]/BB50-1</f>
        <v>5.0251831324815033E-2</v>
      </c>
      <c r="BD62" s="35">
        <f>+Tabla1[[#This Row],[Pasajeros Pagos (PAX)]]*Tabla1[[#This Row],[PAX Recorrido Medio]]</f>
        <v>32007145.200000003</v>
      </c>
      <c r="BE62" s="36">
        <v>17.3</v>
      </c>
      <c r="BF62" s="34">
        <f>+Tabla1[[#This Row],[PAX Recorrido Medio]]/BE50-1</f>
        <v>0</v>
      </c>
      <c r="BG62" s="35">
        <f>+Tabla1[[#This Row],[Pasajeros Pagos (PAX)]]*CN62</f>
        <v>2125918.2413828163</v>
      </c>
      <c r="BH62" s="124">
        <f t="shared" si="2"/>
        <v>0.19999965407709064</v>
      </c>
      <c r="BI62" s="89">
        <f t="shared" si="1"/>
        <v>2312654</v>
      </c>
      <c r="BJ62" s="34">
        <f>+(Tabla1[[#This Row],[Variación % TC]]*0.2)-(Tabla1[[#This Row],[Vaciación % PAX Recorrido Medio]]*0.1)-(Tabla1[[#This Row],[Variación % Ocupación PAX]]*0.5)+(Tabla1[[#This Row],[Variación % RA]]*0.1)+(Tabla1[[#This Row],[Variación % Velocidad Comercial TE]]*0.1)</f>
        <v>-1.7052127601329261E-2</v>
      </c>
      <c r="BK62" s="85"/>
      <c r="BL62" s="10"/>
      <c r="BN62" s="47"/>
      <c r="BO62" s="81">
        <v>27</v>
      </c>
      <c r="BP62" s="75">
        <v>25.677</v>
      </c>
      <c r="BQ62" s="75">
        <f>+Tabla1[[#This Row],[Km. Línea (entre cabeceras) en Servicio]]*2</f>
        <v>51.353999999999999</v>
      </c>
      <c r="BR62" s="35">
        <v>23</v>
      </c>
      <c r="BS62" s="35">
        <v>387</v>
      </c>
      <c r="BT62" s="71">
        <f>+Tabla1[[#This Row],[Recaudación Vta. Boletos $]]/Tabla1[[#This Row],[Km. Línea (entre cabeceras) en Servicio]]</f>
        <v>0</v>
      </c>
      <c r="BU62" s="72">
        <f>+Tabla1[[#This Row],[Recaudación/Km. Línea (PESOS)]]/CP62</f>
        <v>0</v>
      </c>
      <c r="BV62" s="71">
        <f>+Tabla1[[#This Row],[Recaudación Vta. Boletos $]]/Tabla1[[#This Row],[Trenes Corridos (TC)]]</f>
        <v>0</v>
      </c>
      <c r="BW62" s="72">
        <f>+Tabla1[[#This Row],[Recaudación/Trenes Corridos (PESOS)]]/CP62</f>
        <v>0</v>
      </c>
      <c r="BX62" s="71">
        <f>+Tabla1[[#This Row],[Recaudación Vta. Boletos $]]/Tabla1[[#This Row],[Coches Kilómetro (CK) (5+6+7)]]</f>
        <v>0</v>
      </c>
      <c r="BY62" s="72">
        <f>+Tabla1[[#This Row],[Recaudación/Coche Kilómetro (PESOS)]]/CP62</f>
        <v>0</v>
      </c>
      <c r="BZ62" s="73">
        <f>+Tabla1[[#This Row],[Recaudación Vta. Boletos $]]/Tabla1[[#This Row],[PAX Kilómetro]]</f>
        <v>0</v>
      </c>
      <c r="CA62" s="74">
        <f>+Tabla1[[#This Row],[Recaudación/Pasajeros Kilómetro (PESOS)]]/CP62</f>
        <v>0</v>
      </c>
      <c r="CB62" s="71">
        <f>+Tabla1[[#This Row],[Recaudación Vta. Boletos $]]/Tabla1[[#This Row],[Personal]]</f>
        <v>0</v>
      </c>
      <c r="CC62" s="72">
        <f>+Tabla1[[#This Row],[Recaudación/Personal (PESOS)]]/CP62</f>
        <v>0</v>
      </c>
      <c r="CD62" s="35">
        <f>+Tabla1[[#This Row],[Pasajeros Pagos (PAX)]]/Tabla1[[#This Row],[Personal]]</f>
        <v>4780.6821705426355</v>
      </c>
      <c r="CE62" s="75">
        <f>+Tabla1[[#This Row],[Trenes Corridos (TC)]]/Tabla1[[#This Row],[Personal]]</f>
        <v>14.863049095607234</v>
      </c>
      <c r="CF62" s="35">
        <f>+Tabla1[[#This Row],[Pasajeros Pagos (PAX)]]/Tabla1[[#This Row],[Km. Línea (entre cabeceras) en Servicio]]</f>
        <v>72053.744596331351</v>
      </c>
      <c r="CG62" s="35">
        <f>+Tabla1[[#This Row],[Pasajeros Pagos (PAX)]]/Tabla1[[#This Row],[Cantidad de Estaciones en Servicio]]</f>
        <v>80440.173913043473</v>
      </c>
      <c r="CH62" s="35">
        <f>+Tabla1[[#This Row],[PAX Kilómetro]]/Tabla1[[#This Row],[Km. Línea (entre cabeceras) en Servicio]]</f>
        <v>1246529.7815165324</v>
      </c>
      <c r="CI62" s="35">
        <f>+Tabla1[[#This Row],[Coches Kilómetro (CK) (5+6+7)]]/Tabla1[[#This Row],[Km. Línea (entre cabeceras) en Servicio]]</f>
        <v>34512</v>
      </c>
      <c r="CJ62" s="35">
        <f>+[1]!Urq_InfraMR[[#This Row],[Total Coches Eléctricos]]</f>
        <v>128</v>
      </c>
      <c r="CK62" s="35">
        <f>+Tabla1[[#This Row],[Pasajeros Pagos (PAX)]]/Tabla1[[#This Row],[Coches en Servicio]]</f>
        <v>14454.09375</v>
      </c>
      <c r="CL62" s="2" t="s">
        <v>78</v>
      </c>
      <c r="CM62" s="12">
        <f>+Tabla1[[#This Row],[PAX x Tren]]</f>
        <v>321.64881780250346</v>
      </c>
      <c r="CN62" s="11">
        <v>1.1490679767317307</v>
      </c>
      <c r="CP62" s="10">
        <v>0.99880000000000002</v>
      </c>
      <c r="CQ62" s="68">
        <v>664.62984596837998</v>
      </c>
      <c r="EA62" s="2">
        <v>1998</v>
      </c>
      <c r="EB62" s="2" t="s">
        <v>8</v>
      </c>
    </row>
    <row r="63" spans="1:132" ht="12.75" customHeight="1" x14ac:dyDescent="0.2">
      <c r="A63" s="132" t="s">
        <v>200</v>
      </c>
      <c r="B63" s="2" t="s">
        <v>9</v>
      </c>
      <c r="C63" s="95">
        <v>35827</v>
      </c>
      <c r="D63" s="4" t="s">
        <v>240</v>
      </c>
      <c r="E63" s="4" t="s">
        <v>237</v>
      </c>
      <c r="F63" s="4" t="s">
        <v>238</v>
      </c>
      <c r="G63" s="4" t="s">
        <v>239</v>
      </c>
      <c r="J63" s="6">
        <f>+Tabla1[[#This Row],[Trenes Corridos (TC)]]*Tabla1[[#This Row],[Km. Línea (entre cabeceras) en Servicio]]</f>
        <v>130490.514</v>
      </c>
      <c r="K63" s="7">
        <f>+Tabla1[[#This Row],[TK Remolcados (1)]]+Tabla1[[#This Row],[TK Coche Motor (2)]]+Tabla1[[#This Row],[TK Eléctricos (3)]]</f>
        <v>130490.514</v>
      </c>
      <c r="L63" s="15">
        <f>Tabla1[[#This Row],[Trenes Kilómetro (TK) (1+2+3)]]/K51-1</f>
        <v>-4.095112285336866E-2</v>
      </c>
      <c r="M63" s="6"/>
      <c r="N63" s="6"/>
      <c r="O63" s="6"/>
      <c r="P63" s="6">
        <f>Tabla1[[#This Row],[TK Eléctricos (3)]]*Tabla1[[#This Row],[Form. Media Trenes Eléctricos]]</f>
        <v>782943.08400000003</v>
      </c>
      <c r="Q63" s="7">
        <f>+Tabla1[[#This Row],[CK Eléctricos (7)]]+Tabla1[[#This Row],[CK Coche Motor (6)]]+Tabla1[[#This Row],[CK Remolcados (5)]]</f>
        <v>782943.08400000003</v>
      </c>
      <c r="R63" s="15">
        <f>Tabla1[[#This Row],[Coches Kilómetro (CK) (5+6+7)]]/Q51-1</f>
        <v>-4.0951122853368549E-2</v>
      </c>
      <c r="S63" s="128"/>
      <c r="T63" s="15"/>
      <c r="U63" s="9">
        <v>32.14</v>
      </c>
      <c r="V63" s="15">
        <f>Tabla1[[#This Row],[Velocidad Comercial Trenes Eléctricos]]/U51-1</f>
        <v>6.2617407639322664E-3</v>
      </c>
      <c r="W63" s="6"/>
      <c r="X63" s="6"/>
      <c r="Y63" s="9">
        <v>6</v>
      </c>
      <c r="AB63" s="6">
        <f>Tabla1[[#This Row],[Asientos Prom. x C. Eléctricos]]*Tabla1[[#This Row],[Trenes Corridos (TC)]]*Tabla1[[#This Row],[Form. Media Trenes Eléctricos]]</f>
        <v>1433124</v>
      </c>
      <c r="AE63" s="6">
        <v>47</v>
      </c>
      <c r="AF63" s="6">
        <v>5396</v>
      </c>
      <c r="AG63" s="6">
        <f>+Tabla1[[#This Row],[Trenes Programados]]-Tabla1[[#This Row],[Trenes Corridos (TC)]]</f>
        <v>314</v>
      </c>
      <c r="AH63" s="7">
        <v>5082</v>
      </c>
      <c r="AI63" s="15">
        <f>Tabla1[[#This Row],[Trenes Corridos (TC)]]/AH51-1</f>
        <v>-4.0951122853368549E-2</v>
      </c>
      <c r="AJ63" s="6">
        <v>4913</v>
      </c>
      <c r="AK63" s="6">
        <f>+Tabla1[[#This Row],[Trenes Corridos (TC)]]-Tabla1[[#This Row],[Trenes Puntuales]]</f>
        <v>169</v>
      </c>
      <c r="AL63" s="92">
        <f>+Tabla1[[#This Row],[Trenes Puntuales]]/Tabla1[[#This Row],[Trenes Programados]]</f>
        <v>0.91048925129725722</v>
      </c>
      <c r="AM63" s="92">
        <v>0.95</v>
      </c>
      <c r="AN63" s="92" t="str">
        <f>+IF(Tabla1[[#This Row],[Regularidad Absoluta]]&gt;=Tabla1[[#This Row],[RA 95%]],Tabla1[[#This Row],[Regularidad Absoluta]],"")</f>
        <v/>
      </c>
      <c r="AO63" s="92">
        <f>+Tabla1[[#This Row],[Trenes Puntuales]]/Tabla1[[#This Row],[Trenes Corridos (TC)]]</f>
        <v>0.96674537583628495</v>
      </c>
      <c r="AP63" s="92">
        <f>+Tabla1[[#This Row],[Trenes Corridos (TC)]]/Tabla1[[#This Row],[Trenes Programados]]</f>
        <v>0.94180874722016306</v>
      </c>
      <c r="AQ63" s="92">
        <f>Tabla1[[#This Row],[Regularidad Relativa]]/AO51-1</f>
        <v>-2.0312918998570684E-2</v>
      </c>
      <c r="AR63" s="7">
        <v>1744018</v>
      </c>
      <c r="AS63" s="15">
        <f>+Tabla1[[#This Row],[Pasajeros Pagos (PAX)]]/AR51-1</f>
        <v>2.0588888079609013E-4</v>
      </c>
      <c r="AT63" s="6">
        <f>+Tabla1[[#This Row],[Pasajeros Pagos (PAX)]]/Tabla1[[#This Row],[Indice Dia Habil]]</f>
        <v>70323.306451612894</v>
      </c>
      <c r="AU63" s="15">
        <f>+Tabla1[[#This Row],[PAX Día Habil]]/AT51-1</f>
        <v>2.0588888079609013E-4</v>
      </c>
      <c r="AV63" s="6">
        <f>+Tabla1[[#This Row],[Pasajeros Pagos (PAX)]]/Tabla1[[#This Row],[Trenes Corridos (TC)]]</f>
        <v>343.17552144824873</v>
      </c>
      <c r="AW63" s="6">
        <f>+Tabla1[[#This Row],[PAX x Tren]]/Tabla1[[#This Row],[Form. Media Trenes Eléctricos]]</f>
        <v>57.195920241374786</v>
      </c>
      <c r="AX63" s="15">
        <f>+Tabla1[[#This Row],[PAX x Coche]]/AW51-1</f>
        <v>4.2914404797193662E-2</v>
      </c>
      <c r="AY63" s="6">
        <v>149</v>
      </c>
      <c r="AZ63" s="9">
        <f>+Tabla1[[#This Row],[PAX Kilómetro]]/Tabla1[[#This Row],[Coches Kilómetro (CK) (5+6+7)]]</f>
        <v>38.536021348903056</v>
      </c>
      <c r="BA63" s="15">
        <f>+Tabla1[[#This Row],[Ocupación Media (PaxKm/CocheKm)]]/AZ51-1</f>
        <v>4.2914404797193662E-2</v>
      </c>
      <c r="BB63" s="15">
        <f>+Tabla1[[#This Row],[Ocupación Media (PaxKm/CocheKm)]]/Tabla1[[#This Row],[Capacidad x Coche (4xm2)]]</f>
        <v>0.25863101576445002</v>
      </c>
      <c r="BC63" s="15">
        <f>+Tabla1[[#This Row],[% de Ocupación Media PAX]]/BB51-1</f>
        <v>4.2914404797193439E-2</v>
      </c>
      <c r="BD63" s="35">
        <f>+Tabla1[[#This Row],[Pasajeros Pagos (PAX)]]*Tabla1[[#This Row],[PAX Recorrido Medio]]</f>
        <v>30171511.400000002</v>
      </c>
      <c r="BE63" s="36">
        <v>17.3</v>
      </c>
      <c r="BF63" s="34">
        <f>+Tabla1[[#This Row],[PAX Recorrido Medio]]/BE51-1</f>
        <v>0</v>
      </c>
      <c r="BG63" s="35">
        <f>+Tabla1[[#This Row],[Pasajeros Pagos (PAX)]]*CN63</f>
        <v>2022324.1299688001</v>
      </c>
      <c r="BH63" s="124">
        <f t="shared" si="2"/>
        <v>0.1999996330311421</v>
      </c>
      <c r="BI63" s="89">
        <f t="shared" si="1"/>
        <v>2180021.5</v>
      </c>
      <c r="BJ63" s="34">
        <f>+(Tabla1[[#This Row],[Variación % TC]]*0.2)-(Tabla1[[#This Row],[Vaciación % PAX Recorrido Medio]]*0.1)-(Tabla1[[#This Row],[Variación % Ocupación PAX]]*0.5)+(Tabla1[[#This Row],[Variación % RA]]*0.1)+(Tabla1[[#This Row],[Variación % Velocidad Comercial TE]]*0.1)</f>
        <v>-3.1052544792734275E-2</v>
      </c>
      <c r="BK63" s="85"/>
      <c r="BL63" s="10"/>
      <c r="BN63" s="47"/>
      <c r="BO63" s="81">
        <v>24.8</v>
      </c>
      <c r="BP63" s="75">
        <v>25.677</v>
      </c>
      <c r="BQ63" s="75">
        <f>+Tabla1[[#This Row],[Km. Línea (entre cabeceras) en Servicio]]*2</f>
        <v>51.353999999999999</v>
      </c>
      <c r="BR63" s="35">
        <v>23</v>
      </c>
      <c r="BS63" s="35">
        <v>387</v>
      </c>
      <c r="BT63" s="71">
        <f>+Tabla1[[#This Row],[Recaudación Vta. Boletos $]]/Tabla1[[#This Row],[Km. Línea (entre cabeceras) en Servicio]]</f>
        <v>0</v>
      </c>
      <c r="BU63" s="72">
        <f>+Tabla1[[#This Row],[Recaudación/Km. Línea (PESOS)]]/CP63</f>
        <v>0</v>
      </c>
      <c r="BV63" s="71">
        <f>+Tabla1[[#This Row],[Recaudación Vta. Boletos $]]/Tabla1[[#This Row],[Trenes Corridos (TC)]]</f>
        <v>0</v>
      </c>
      <c r="BW63" s="72">
        <f>+Tabla1[[#This Row],[Recaudación/Trenes Corridos (PESOS)]]/CP63</f>
        <v>0</v>
      </c>
      <c r="BX63" s="71">
        <f>+Tabla1[[#This Row],[Recaudación Vta. Boletos $]]/Tabla1[[#This Row],[Coches Kilómetro (CK) (5+6+7)]]</f>
        <v>0</v>
      </c>
      <c r="BY63" s="72">
        <f>+Tabla1[[#This Row],[Recaudación/Coche Kilómetro (PESOS)]]/CP63</f>
        <v>0</v>
      </c>
      <c r="BZ63" s="73">
        <f>+Tabla1[[#This Row],[Recaudación Vta. Boletos $]]/Tabla1[[#This Row],[PAX Kilómetro]]</f>
        <v>0</v>
      </c>
      <c r="CA63" s="74">
        <f>+Tabla1[[#This Row],[Recaudación/Pasajeros Kilómetro (PESOS)]]/CP63</f>
        <v>0</v>
      </c>
      <c r="CB63" s="71">
        <f>+Tabla1[[#This Row],[Recaudación Vta. Boletos $]]/Tabla1[[#This Row],[Personal]]</f>
        <v>0</v>
      </c>
      <c r="CC63" s="72">
        <f>+Tabla1[[#This Row],[Recaudación/Personal (PESOS)]]/CP63</f>
        <v>0</v>
      </c>
      <c r="CD63" s="35">
        <f>+Tabla1[[#This Row],[Pasajeros Pagos (PAX)]]/Tabla1[[#This Row],[Personal]]</f>
        <v>4506.5064599483203</v>
      </c>
      <c r="CE63" s="75">
        <f>+Tabla1[[#This Row],[Trenes Corridos (TC)]]/Tabla1[[#This Row],[Personal]]</f>
        <v>13.131782945736434</v>
      </c>
      <c r="CF63" s="35">
        <f>+Tabla1[[#This Row],[Pasajeros Pagos (PAX)]]/Tabla1[[#This Row],[Km. Línea (entre cabeceras) en Servicio]]</f>
        <v>67921.408264205325</v>
      </c>
      <c r="CG63" s="35">
        <f>+Tabla1[[#This Row],[Pasajeros Pagos (PAX)]]/Tabla1[[#This Row],[Cantidad de Estaciones en Servicio]]</f>
        <v>75826.869565217392</v>
      </c>
      <c r="CH63" s="35">
        <f>+Tabla1[[#This Row],[PAX Kilómetro]]/Tabla1[[#This Row],[Km. Línea (entre cabeceras) en Servicio]]</f>
        <v>1175040.3629707522</v>
      </c>
      <c r="CI63" s="35">
        <f>+Tabla1[[#This Row],[Coches Kilómetro (CK) (5+6+7)]]/Tabla1[[#This Row],[Km. Línea (entre cabeceras) en Servicio]]</f>
        <v>30492</v>
      </c>
      <c r="CJ63" s="35">
        <f>+[1]!Urq_InfraMR[[#This Row],[Total Coches Eléctricos]]</f>
        <v>128</v>
      </c>
      <c r="CK63" s="35">
        <f>+Tabla1[[#This Row],[Pasajeros Pagos (PAX)]]/Tabla1[[#This Row],[Coches en Servicio]]</f>
        <v>13625.140625</v>
      </c>
      <c r="CM63" s="12">
        <f>+Tabla1[[#This Row],[PAX x Tren]]</f>
        <v>343.17552144824873</v>
      </c>
      <c r="CN63" s="11">
        <v>1.1595775559477024</v>
      </c>
      <c r="CP63" s="10">
        <v>0.99890000000000001</v>
      </c>
      <c r="CQ63" s="68">
        <v>668.37899657076468</v>
      </c>
      <c r="EA63" s="2">
        <v>1998</v>
      </c>
      <c r="EB63" s="2" t="s">
        <v>9</v>
      </c>
    </row>
    <row r="64" spans="1:132" ht="12.75" customHeight="1" x14ac:dyDescent="0.2">
      <c r="A64" s="132" t="s">
        <v>200</v>
      </c>
      <c r="B64" s="2" t="s">
        <v>10</v>
      </c>
      <c r="C64" s="95">
        <v>35855</v>
      </c>
      <c r="D64" s="4" t="s">
        <v>240</v>
      </c>
      <c r="E64" s="4" t="s">
        <v>237</v>
      </c>
      <c r="F64" s="4" t="s">
        <v>238</v>
      </c>
      <c r="G64" s="4" t="s">
        <v>239</v>
      </c>
      <c r="J64" s="6">
        <f>+Tabla1[[#This Row],[Trenes Corridos (TC)]]*Tabla1[[#This Row],[Km. Línea (entre cabeceras) en Servicio]]</f>
        <v>148284.67499999999</v>
      </c>
      <c r="K64" s="7">
        <f>+Tabla1[[#This Row],[TK Remolcados (1)]]+Tabla1[[#This Row],[TK Coche Motor (2)]]+Tabla1[[#This Row],[TK Eléctricos (3)]]</f>
        <v>148284.67499999999</v>
      </c>
      <c r="L64" s="15">
        <f>Tabla1[[#This Row],[Trenes Kilómetro (TK) (1+2+3)]]/K52-1</f>
        <v>4.2418772563176832E-2</v>
      </c>
      <c r="M64" s="6"/>
      <c r="N64" s="6"/>
      <c r="O64" s="6"/>
      <c r="P64" s="6">
        <f>Tabla1[[#This Row],[TK Eléctricos (3)]]*Tabla1[[#This Row],[Form. Media Trenes Eléctricos]]</f>
        <v>889708.04999999993</v>
      </c>
      <c r="Q64" s="7">
        <f>+Tabla1[[#This Row],[CK Eléctricos (7)]]+Tabla1[[#This Row],[CK Coche Motor (6)]]+Tabla1[[#This Row],[CK Remolcados (5)]]</f>
        <v>889708.04999999993</v>
      </c>
      <c r="R64" s="15">
        <f>Tabla1[[#This Row],[Coches Kilómetro (CK) (5+6+7)]]/Q52-1</f>
        <v>4.2418772563176832E-2</v>
      </c>
      <c r="S64" s="128"/>
      <c r="T64" s="15"/>
      <c r="U64" s="9">
        <v>32.159999999999997</v>
      </c>
      <c r="V64" s="15">
        <f>Tabla1[[#This Row],[Velocidad Comercial Trenes Eléctricos]]/U52-1</f>
        <v>5.9430716296526853E-3</v>
      </c>
      <c r="W64" s="6"/>
      <c r="X64" s="6"/>
      <c r="Y64" s="9">
        <v>6</v>
      </c>
      <c r="AB64" s="6">
        <f>Tabla1[[#This Row],[Asientos Prom. x C. Eléctricos]]*Tabla1[[#This Row],[Trenes Corridos (TC)]]*Tabla1[[#This Row],[Form. Media Trenes Eléctricos]]</f>
        <v>1628550</v>
      </c>
      <c r="AE64" s="6">
        <v>47</v>
      </c>
      <c r="AF64" s="6">
        <v>5927</v>
      </c>
      <c r="AG64" s="6">
        <f>+Tabla1[[#This Row],[Trenes Programados]]-Tabla1[[#This Row],[Trenes Corridos (TC)]]</f>
        <v>152</v>
      </c>
      <c r="AH64" s="7">
        <v>5775</v>
      </c>
      <c r="AI64" s="15">
        <f>Tabla1[[#This Row],[Trenes Corridos (TC)]]/AH52-1</f>
        <v>4.2418772563176832E-2</v>
      </c>
      <c r="AJ64" s="6">
        <v>5596</v>
      </c>
      <c r="AK64" s="6">
        <f>+Tabla1[[#This Row],[Trenes Corridos (TC)]]-Tabla1[[#This Row],[Trenes Puntuales]]</f>
        <v>179</v>
      </c>
      <c r="AL64" s="92">
        <f>+Tabla1[[#This Row],[Trenes Puntuales]]/Tabla1[[#This Row],[Trenes Programados]]</f>
        <v>0.94415387211067991</v>
      </c>
      <c r="AM64" s="92">
        <v>0.95</v>
      </c>
      <c r="AN64" s="92" t="str">
        <f>+IF(Tabla1[[#This Row],[Regularidad Absoluta]]&gt;=Tabla1[[#This Row],[RA 95%]],Tabla1[[#This Row],[Regularidad Absoluta]],"")</f>
        <v/>
      </c>
      <c r="AO64" s="92">
        <f>+Tabla1[[#This Row],[Trenes Puntuales]]/Tabla1[[#This Row],[Trenes Corridos (TC)]]</f>
        <v>0.96900432900432898</v>
      </c>
      <c r="AP64" s="92">
        <f>+Tabla1[[#This Row],[Trenes Corridos (TC)]]/Tabla1[[#This Row],[Trenes Programados]]</f>
        <v>0.97435464822001017</v>
      </c>
      <c r="AQ64" s="92">
        <f>Tabla1[[#This Row],[Regularidad Relativa]]/AO52-1</f>
        <v>-1.3545758418966769E-2</v>
      </c>
      <c r="AR64" s="7">
        <v>2207020</v>
      </c>
      <c r="AS64" s="15">
        <f>+Tabla1[[#This Row],[Pasajeros Pagos (PAX)]]/AR52-1</f>
        <v>6.9957211795310892E-2</v>
      </c>
      <c r="AT64" s="6">
        <f>+Tabla1[[#This Row],[Pasajeros Pagos (PAX)]]/Tabla1[[#This Row],[Indice Dia Habil]]</f>
        <v>80872.847196775372</v>
      </c>
      <c r="AU64" s="15">
        <f>+Tabla1[[#This Row],[PAX Día Habil]]/AT52-1</f>
        <v>2.7221654416897723E-2</v>
      </c>
      <c r="AV64" s="6">
        <f>+Tabla1[[#This Row],[Pasajeros Pagos (PAX)]]/Tabla1[[#This Row],[Trenes Corridos (TC)]]</f>
        <v>382.16796536796539</v>
      </c>
      <c r="AW64" s="6">
        <f>+Tabla1[[#This Row],[PAX x Tren]]/Tabla1[[#This Row],[Form. Media Trenes Eléctricos]]</f>
        <v>63.694660894660899</v>
      </c>
      <c r="AX64" s="15">
        <f>+Tabla1[[#This Row],[PAX x Coche]]/AW52-1</f>
        <v>2.6417827419224604E-2</v>
      </c>
      <c r="AY64" s="6">
        <v>149</v>
      </c>
      <c r="AZ64" s="9">
        <f>+Tabla1[[#This Row],[PAX Kilómetro]]/Tabla1[[#This Row],[Coches Kilómetro (CK) (5+6+7)]]</f>
        <v>42.914578551919369</v>
      </c>
      <c r="BA64" s="15">
        <f>+Tabla1[[#This Row],[Ocupación Media (PaxKm/CocheKm)]]/AZ52-1</f>
        <v>2.6417827419224604E-2</v>
      </c>
      <c r="BB64" s="15">
        <f>+Tabla1[[#This Row],[Ocupación Media (PaxKm/CocheKm)]]/Tabla1[[#This Row],[Capacidad x Coche (4xm2)]]</f>
        <v>0.28801730571757966</v>
      </c>
      <c r="BC64" s="15">
        <f>+Tabla1[[#This Row],[% de Ocupación Media PAX]]/BB52-1</f>
        <v>2.6417827419224604E-2</v>
      </c>
      <c r="BD64" s="35">
        <f>+Tabla1[[#This Row],[Pasajeros Pagos (PAX)]]*Tabla1[[#This Row],[PAX Recorrido Medio]]</f>
        <v>38181446</v>
      </c>
      <c r="BE64" s="36">
        <v>17.3</v>
      </c>
      <c r="BF64" s="34">
        <f>+Tabla1[[#This Row],[PAX Recorrido Medio]]/BE52-1</f>
        <v>0</v>
      </c>
      <c r="BG64" s="35">
        <f>+Tabla1[[#This Row],[Pasajeros Pagos (PAX)]]*CN64</f>
        <v>2144332.1981917415</v>
      </c>
      <c r="BH64" s="124">
        <f t="shared" si="2"/>
        <v>0.19999971001611583</v>
      </c>
      <c r="BI64" s="89">
        <f t="shared" si="1"/>
        <v>2758774</v>
      </c>
      <c r="BJ64" s="34">
        <f>+(Tabla1[[#This Row],[Variación % TC]]*0.2)-(Tabla1[[#This Row],[Vaciación % PAX Recorrido Medio]]*0.1)-(Tabla1[[#This Row],[Variación % Ocupación PAX]]*0.5)+(Tabla1[[#This Row],[Variación % RA]]*0.1)+(Tabla1[[#This Row],[Variación % Velocidad Comercial TE]]*0.1)</f>
        <v>-5.4854278759083443E-3</v>
      </c>
      <c r="BK64" s="85"/>
      <c r="BL64" s="10"/>
      <c r="BN64" s="47"/>
      <c r="BO64" s="81">
        <v>27.29</v>
      </c>
      <c r="BP64" s="75">
        <v>25.677</v>
      </c>
      <c r="BQ64" s="75">
        <f>+Tabla1[[#This Row],[Km. Línea (entre cabeceras) en Servicio]]*2</f>
        <v>51.353999999999999</v>
      </c>
      <c r="BR64" s="35">
        <v>23</v>
      </c>
      <c r="BS64" s="35">
        <v>387</v>
      </c>
      <c r="BT64" s="71">
        <f>+Tabla1[[#This Row],[Recaudación Vta. Boletos $]]/Tabla1[[#This Row],[Km. Línea (entre cabeceras) en Servicio]]</f>
        <v>0</v>
      </c>
      <c r="BU64" s="72">
        <f>+Tabla1[[#This Row],[Recaudación/Km. Línea (PESOS)]]/CP64</f>
        <v>0</v>
      </c>
      <c r="BV64" s="71">
        <f>+Tabla1[[#This Row],[Recaudación Vta. Boletos $]]/Tabla1[[#This Row],[Trenes Corridos (TC)]]</f>
        <v>0</v>
      </c>
      <c r="BW64" s="72">
        <f>+Tabla1[[#This Row],[Recaudación/Trenes Corridos (PESOS)]]/CP64</f>
        <v>0</v>
      </c>
      <c r="BX64" s="71">
        <f>+Tabla1[[#This Row],[Recaudación Vta. Boletos $]]/Tabla1[[#This Row],[Coches Kilómetro (CK) (5+6+7)]]</f>
        <v>0</v>
      </c>
      <c r="BY64" s="72">
        <f>+Tabla1[[#This Row],[Recaudación/Coche Kilómetro (PESOS)]]/CP64</f>
        <v>0</v>
      </c>
      <c r="BZ64" s="73">
        <f>+Tabla1[[#This Row],[Recaudación Vta. Boletos $]]/Tabla1[[#This Row],[PAX Kilómetro]]</f>
        <v>0</v>
      </c>
      <c r="CA64" s="74">
        <f>+Tabla1[[#This Row],[Recaudación/Pasajeros Kilómetro (PESOS)]]/CP64</f>
        <v>0</v>
      </c>
      <c r="CB64" s="71">
        <f>+Tabla1[[#This Row],[Recaudación Vta. Boletos $]]/Tabla1[[#This Row],[Personal]]</f>
        <v>0</v>
      </c>
      <c r="CC64" s="72">
        <f>+Tabla1[[#This Row],[Recaudación/Personal (PESOS)]]/CP64</f>
        <v>0</v>
      </c>
      <c r="CD64" s="35">
        <f>+Tabla1[[#This Row],[Pasajeros Pagos (PAX)]]/Tabla1[[#This Row],[Personal]]</f>
        <v>5702.8940568475455</v>
      </c>
      <c r="CE64" s="75">
        <f>+Tabla1[[#This Row],[Trenes Corridos (TC)]]/Tabla1[[#This Row],[Personal]]</f>
        <v>14.922480620155039</v>
      </c>
      <c r="CF64" s="35">
        <f>+Tabla1[[#This Row],[Pasajeros Pagos (PAX)]]/Tabla1[[#This Row],[Km. Línea (entre cabeceras) en Servicio]]</f>
        <v>85953.187677688198</v>
      </c>
      <c r="CG64" s="35">
        <f>+Tabla1[[#This Row],[Pasajeros Pagos (PAX)]]/Tabla1[[#This Row],[Cantidad de Estaciones en Servicio]]</f>
        <v>95957.391304347824</v>
      </c>
      <c r="CH64" s="35">
        <f>+Tabla1[[#This Row],[PAX Kilómetro]]/Tabla1[[#This Row],[Km. Línea (entre cabeceras) en Servicio]]</f>
        <v>1486990.146824006</v>
      </c>
      <c r="CI64" s="35">
        <f>+Tabla1[[#This Row],[Coches Kilómetro (CK) (5+6+7)]]/Tabla1[[#This Row],[Km. Línea (entre cabeceras) en Servicio]]</f>
        <v>34650</v>
      </c>
      <c r="CJ64" s="35">
        <f>+[1]!Urq_InfraMR[[#This Row],[Total Coches Eléctricos]]</f>
        <v>128</v>
      </c>
      <c r="CK64" s="35">
        <f>+Tabla1[[#This Row],[Pasajeros Pagos (PAX)]]/Tabla1[[#This Row],[Coches en Servicio]]</f>
        <v>17242.34375</v>
      </c>
      <c r="CM64" s="12">
        <f>+Tabla1[[#This Row],[PAX x Tren]]</f>
        <v>382.16796536796539</v>
      </c>
      <c r="CN64" s="11">
        <v>0.97159617864438996</v>
      </c>
      <c r="CP64" s="10">
        <v>1.0006999999999999</v>
      </c>
      <c r="CQ64" s="68">
        <v>672.12814717314939</v>
      </c>
      <c r="EA64" s="2">
        <v>1998</v>
      </c>
      <c r="EB64" s="2" t="s">
        <v>10</v>
      </c>
    </row>
    <row r="65" spans="1:132" ht="12.75" customHeight="1" x14ac:dyDescent="0.2">
      <c r="A65" s="132" t="s">
        <v>200</v>
      </c>
      <c r="B65" s="2" t="s">
        <v>0</v>
      </c>
      <c r="C65" s="95">
        <v>35886</v>
      </c>
      <c r="D65" s="4" t="s">
        <v>240</v>
      </c>
      <c r="E65" s="4" t="s">
        <v>237</v>
      </c>
      <c r="F65" s="4" t="s">
        <v>238</v>
      </c>
      <c r="G65" s="4" t="s">
        <v>239</v>
      </c>
      <c r="J65" s="6">
        <f>+Tabla1[[#This Row],[Trenes Corridos (TC)]]*Tabla1[[#This Row],[Km. Línea (entre cabeceras) en Servicio]]</f>
        <v>143303.337</v>
      </c>
      <c r="K65" s="7">
        <f>+Tabla1[[#This Row],[TK Remolcados (1)]]+Tabla1[[#This Row],[TK Coche Motor (2)]]+Tabla1[[#This Row],[TK Eléctricos (3)]]</f>
        <v>143303.337</v>
      </c>
      <c r="L65" s="15">
        <f>Tabla1[[#This Row],[Trenes Kilómetro (TK) (1+2+3)]]/K53-1</f>
        <v>-8.8794175102113737E-3</v>
      </c>
      <c r="M65" s="6"/>
      <c r="N65" s="6"/>
      <c r="O65" s="6"/>
      <c r="P65" s="6">
        <f>Tabla1[[#This Row],[TK Eléctricos (3)]]*Tabla1[[#This Row],[Form. Media Trenes Eléctricos]]</f>
        <v>859820.022</v>
      </c>
      <c r="Q65" s="7">
        <f>+Tabla1[[#This Row],[CK Eléctricos (7)]]+Tabla1[[#This Row],[CK Coche Motor (6)]]+Tabla1[[#This Row],[CK Remolcados (5)]]</f>
        <v>859820.022</v>
      </c>
      <c r="R65" s="15">
        <f>Tabla1[[#This Row],[Coches Kilómetro (CK) (5+6+7)]]/Q53-1</f>
        <v>-8.8794175102112627E-3</v>
      </c>
      <c r="S65" s="128"/>
      <c r="T65" s="15"/>
      <c r="U65" s="9">
        <v>32.19</v>
      </c>
      <c r="V65" s="15">
        <f>Tabla1[[#This Row],[Velocidad Comercial Trenes Eléctricos]]/U53-1</f>
        <v>1.2582573136206365E-2</v>
      </c>
      <c r="W65" s="6"/>
      <c r="X65" s="6"/>
      <c r="Y65" s="9">
        <v>6</v>
      </c>
      <c r="AB65" s="6">
        <f>Tabla1[[#This Row],[Asientos Prom. x C. Eléctricos]]*Tabla1[[#This Row],[Trenes Corridos (TC)]]*Tabla1[[#This Row],[Form. Media Trenes Eléctricos]]</f>
        <v>1573842</v>
      </c>
      <c r="AE65" s="6">
        <v>47</v>
      </c>
      <c r="AF65" s="6">
        <v>5701</v>
      </c>
      <c r="AG65" s="6">
        <f>+Tabla1[[#This Row],[Trenes Programados]]-Tabla1[[#This Row],[Trenes Corridos (TC)]]</f>
        <v>120</v>
      </c>
      <c r="AH65" s="7">
        <v>5581</v>
      </c>
      <c r="AI65" s="15">
        <f>Tabla1[[#This Row],[Trenes Corridos (TC)]]/AH53-1</f>
        <v>-8.8794175102113737E-3</v>
      </c>
      <c r="AJ65" s="6">
        <v>5452</v>
      </c>
      <c r="AK65" s="6">
        <f>+Tabla1[[#This Row],[Trenes Corridos (TC)]]-Tabla1[[#This Row],[Trenes Puntuales]]</f>
        <v>129</v>
      </c>
      <c r="AL65" s="92">
        <f>+Tabla1[[#This Row],[Trenes Puntuales]]/Tabla1[[#This Row],[Trenes Programados]]</f>
        <v>0.95632345202596036</v>
      </c>
      <c r="AM65" s="92">
        <v>0.95</v>
      </c>
      <c r="AN65" s="92">
        <f>+IF(Tabla1[[#This Row],[Regularidad Absoluta]]&gt;=Tabla1[[#This Row],[RA 95%]],Tabla1[[#This Row],[Regularidad Absoluta]],"")</f>
        <v>0.95632345202596036</v>
      </c>
      <c r="AO65" s="92">
        <f>+Tabla1[[#This Row],[Trenes Puntuales]]/Tabla1[[#This Row],[Trenes Corridos (TC)]]</f>
        <v>0.97688586274861133</v>
      </c>
      <c r="AP65" s="92">
        <f>+Tabla1[[#This Row],[Trenes Corridos (TC)]]/Tabla1[[#This Row],[Trenes Programados]]</f>
        <v>0.97895106121733033</v>
      </c>
      <c r="AQ65" s="92">
        <f>Tabla1[[#This Row],[Regularidad Relativa]]/AO53-1</f>
        <v>2.685165076300744E-2</v>
      </c>
      <c r="AR65" s="7">
        <v>2165884</v>
      </c>
      <c r="AS65" s="15">
        <f>+Tabla1[[#This Row],[Pasajeros Pagos (PAX)]]/AR53-1</f>
        <v>-2.6691909920589785E-2</v>
      </c>
      <c r="AT65" s="6">
        <f>+Tabla1[[#This Row],[Pasajeros Pagos (PAX)]]/Tabla1[[#This Row],[Indice Dia Habil]]</f>
        <v>84014.119472459264</v>
      </c>
      <c r="AU65" s="15">
        <f>+Tabla1[[#This Row],[PAX Día Habil]]/AT53-1</f>
        <v>1.1817564551132254E-2</v>
      </c>
      <c r="AV65" s="6">
        <f>+Tabla1[[#This Row],[Pasajeros Pagos (PAX)]]/Tabla1[[#This Row],[Trenes Corridos (TC)]]</f>
        <v>388.08170578749326</v>
      </c>
      <c r="AW65" s="6">
        <f>+Tabla1[[#This Row],[PAX x Tren]]/Tabla1[[#This Row],[Form. Media Trenes Eléctricos]]</f>
        <v>64.680284297915549</v>
      </c>
      <c r="AX65" s="15">
        <f>+Tabla1[[#This Row],[PAX x Coche]]/AW53-1</f>
        <v>-1.7972073958581025E-2</v>
      </c>
      <c r="AY65" s="6">
        <v>149</v>
      </c>
      <c r="AZ65" s="9">
        <f>+Tabla1[[#This Row],[PAX Kilómetro]]/Tabla1[[#This Row],[Coches Kilómetro (CK) (5+6+7)]]</f>
        <v>43.578646974098959</v>
      </c>
      <c r="BA65" s="15">
        <f>+Tabla1[[#This Row],[Ocupación Media (PaxKm/CocheKm)]]/AZ53-1</f>
        <v>-1.7972073958581358E-2</v>
      </c>
      <c r="BB65" s="15">
        <f>+Tabla1[[#This Row],[Ocupación Media (PaxKm/CocheKm)]]/Tabla1[[#This Row],[Capacidad x Coche (4xm2)]]</f>
        <v>0.29247414076576483</v>
      </c>
      <c r="BC65" s="15">
        <f>+Tabla1[[#This Row],[% de Ocupación Media PAX]]/BB53-1</f>
        <v>-1.7972073958581136E-2</v>
      </c>
      <c r="BD65" s="35">
        <f>+Tabla1[[#This Row],[Pasajeros Pagos (PAX)]]*Tabla1[[#This Row],[PAX Recorrido Medio]]</f>
        <v>37469793.200000003</v>
      </c>
      <c r="BE65" s="36">
        <v>17.3</v>
      </c>
      <c r="BF65" s="34">
        <f>+Tabla1[[#This Row],[PAX Recorrido Medio]]/BE53-1</f>
        <v>0</v>
      </c>
      <c r="BG65" s="35">
        <f>+Tabla1[[#This Row],[Pasajeros Pagos (PAX)]]*CN65</f>
        <v>2136493.9565494168</v>
      </c>
      <c r="BH65" s="124">
        <f t="shared" si="2"/>
        <v>0.19999970450853488</v>
      </c>
      <c r="BI65" s="89">
        <f t="shared" si="1"/>
        <v>2707354</v>
      </c>
      <c r="BJ65" s="34">
        <f>+(Tabla1[[#This Row],[Variación % TC]]*0.2)-(Tabla1[[#This Row],[Vaciación % PAX Recorrido Medio]]*0.1)-(Tabla1[[#This Row],[Variación % Ocupación PAX]]*0.5)+(Tabla1[[#This Row],[Variación % RA]]*0.1)+(Tabla1[[#This Row],[Variación % Velocidad Comercial TE]]*0.1)</f>
        <v>1.1153575867169674E-2</v>
      </c>
      <c r="BK65" s="85"/>
      <c r="BL65" s="10"/>
      <c r="BN65" s="47"/>
      <c r="BO65" s="81">
        <v>25.78</v>
      </c>
      <c r="BP65" s="75">
        <v>25.677</v>
      </c>
      <c r="BQ65" s="75">
        <f>+Tabla1[[#This Row],[Km. Línea (entre cabeceras) en Servicio]]*2</f>
        <v>51.353999999999999</v>
      </c>
      <c r="BR65" s="35">
        <v>23</v>
      </c>
      <c r="BS65" s="35">
        <v>387</v>
      </c>
      <c r="BT65" s="71">
        <f>+Tabla1[[#This Row],[Recaudación Vta. Boletos $]]/Tabla1[[#This Row],[Km. Línea (entre cabeceras) en Servicio]]</f>
        <v>0</v>
      </c>
      <c r="BU65" s="72">
        <f>+Tabla1[[#This Row],[Recaudación/Km. Línea (PESOS)]]/CP65</f>
        <v>0</v>
      </c>
      <c r="BV65" s="71">
        <f>+Tabla1[[#This Row],[Recaudación Vta. Boletos $]]/Tabla1[[#This Row],[Trenes Corridos (TC)]]</f>
        <v>0</v>
      </c>
      <c r="BW65" s="72">
        <f>+Tabla1[[#This Row],[Recaudación/Trenes Corridos (PESOS)]]/CP65</f>
        <v>0</v>
      </c>
      <c r="BX65" s="71">
        <f>+Tabla1[[#This Row],[Recaudación Vta. Boletos $]]/Tabla1[[#This Row],[Coches Kilómetro (CK) (5+6+7)]]</f>
        <v>0</v>
      </c>
      <c r="BY65" s="72">
        <f>+Tabla1[[#This Row],[Recaudación/Coche Kilómetro (PESOS)]]/CP65</f>
        <v>0</v>
      </c>
      <c r="BZ65" s="73">
        <f>+Tabla1[[#This Row],[Recaudación Vta. Boletos $]]/Tabla1[[#This Row],[PAX Kilómetro]]</f>
        <v>0</v>
      </c>
      <c r="CA65" s="74">
        <f>+Tabla1[[#This Row],[Recaudación/Pasajeros Kilómetro (PESOS)]]/CP65</f>
        <v>0</v>
      </c>
      <c r="CB65" s="71">
        <f>+Tabla1[[#This Row],[Recaudación Vta. Boletos $]]/Tabla1[[#This Row],[Personal]]</f>
        <v>0</v>
      </c>
      <c r="CC65" s="72">
        <f>+Tabla1[[#This Row],[Recaudación/Personal (PESOS)]]/CP65</f>
        <v>0</v>
      </c>
      <c r="CD65" s="35">
        <f>+Tabla1[[#This Row],[Pasajeros Pagos (PAX)]]/Tabla1[[#This Row],[Personal]]</f>
        <v>5596.5994832041342</v>
      </c>
      <c r="CE65" s="75">
        <f>+Tabla1[[#This Row],[Trenes Corridos (TC)]]/Tabla1[[#This Row],[Personal]]</f>
        <v>14.421188630490956</v>
      </c>
      <c r="CF65" s="35">
        <f>+Tabla1[[#This Row],[Pasajeros Pagos (PAX)]]/Tabla1[[#This Row],[Km. Línea (entre cabeceras) en Servicio]]</f>
        <v>84351.131362698143</v>
      </c>
      <c r="CG65" s="35">
        <f>+Tabla1[[#This Row],[Pasajeros Pagos (PAX)]]/Tabla1[[#This Row],[Cantidad de Estaciones en Servicio]]</f>
        <v>94168.869565217392</v>
      </c>
      <c r="CH65" s="35">
        <f>+Tabla1[[#This Row],[PAX Kilómetro]]/Tabla1[[#This Row],[Km. Línea (entre cabeceras) en Servicio]]</f>
        <v>1459274.5725746779</v>
      </c>
      <c r="CI65" s="35">
        <f>+Tabla1[[#This Row],[Coches Kilómetro (CK) (5+6+7)]]/Tabla1[[#This Row],[Km. Línea (entre cabeceras) en Servicio]]</f>
        <v>33486</v>
      </c>
      <c r="CJ65" s="35">
        <f>+[1]!Urq_InfraMR[[#This Row],[Total Coches Eléctricos]]</f>
        <v>128</v>
      </c>
      <c r="CK65" s="35">
        <f>+Tabla1[[#This Row],[Pasajeros Pagos (PAX)]]/Tabla1[[#This Row],[Coches en Servicio]]</f>
        <v>16920.96875</v>
      </c>
      <c r="CM65" s="12">
        <f>+Tabla1[[#This Row],[PAX x Tren]]</f>
        <v>388.08170578749326</v>
      </c>
      <c r="CN65" s="11">
        <v>0.98643046282691815</v>
      </c>
      <c r="CP65" s="10">
        <v>1.0001</v>
      </c>
      <c r="CQ65" s="68">
        <v>675.87729777553409</v>
      </c>
      <c r="EA65" s="2">
        <v>1998</v>
      </c>
      <c r="EB65" s="2" t="s">
        <v>0</v>
      </c>
    </row>
    <row r="66" spans="1:132" ht="12.75" customHeight="1" x14ac:dyDescent="0.2">
      <c r="A66" s="132" t="s">
        <v>200</v>
      </c>
      <c r="B66" s="2" t="s">
        <v>1</v>
      </c>
      <c r="C66" s="95">
        <v>35916</v>
      </c>
      <c r="D66" s="4" t="s">
        <v>240</v>
      </c>
      <c r="E66" s="4" t="s">
        <v>237</v>
      </c>
      <c r="F66" s="4" t="s">
        <v>238</v>
      </c>
      <c r="G66" s="4" t="s">
        <v>239</v>
      </c>
      <c r="J66" s="6">
        <f>+Tabla1[[#This Row],[Trenes Corridos (TC)]]*Tabla1[[#This Row],[Km. Línea (entre cabeceras) en Servicio]]</f>
        <v>140299.128</v>
      </c>
      <c r="K66" s="7">
        <f>+Tabla1[[#This Row],[TK Remolcados (1)]]+Tabla1[[#This Row],[TK Coche Motor (2)]]+Tabla1[[#This Row],[TK Eléctricos (3)]]</f>
        <v>140299.128</v>
      </c>
      <c r="L66" s="15">
        <f>Tabla1[[#This Row],[Trenes Kilómetro (TK) (1+2+3)]]/K54-1</f>
        <v>-4.6755059316119896E-2</v>
      </c>
      <c r="M66" s="6"/>
      <c r="N66" s="6"/>
      <c r="O66" s="6"/>
      <c r="P66" s="6">
        <f>Tabla1[[#This Row],[TK Eléctricos (3)]]*Tabla1[[#This Row],[Form. Media Trenes Eléctricos]]</f>
        <v>841794.76799999992</v>
      </c>
      <c r="Q66" s="7">
        <f>+Tabla1[[#This Row],[CK Eléctricos (7)]]+Tabla1[[#This Row],[CK Coche Motor (6)]]+Tabla1[[#This Row],[CK Remolcados (5)]]</f>
        <v>841794.76799999992</v>
      </c>
      <c r="R66" s="15">
        <f>Tabla1[[#This Row],[Coches Kilómetro (CK) (5+6+7)]]/Q54-1</f>
        <v>-4.6755059316119896E-2</v>
      </c>
      <c r="S66" s="128"/>
      <c r="T66" s="15"/>
      <c r="U66" s="9">
        <v>32.17</v>
      </c>
      <c r="V66" s="15">
        <f>Tabla1[[#This Row],[Velocidad Comercial Trenes Eléctricos]]/U54-1</f>
        <v>1.1635220125786105E-2</v>
      </c>
      <c r="W66" s="6"/>
      <c r="X66" s="6"/>
      <c r="Y66" s="9">
        <v>6</v>
      </c>
      <c r="AB66" s="6">
        <f>Tabla1[[#This Row],[Asientos Prom. x C. Eléctricos]]*Tabla1[[#This Row],[Trenes Corridos (TC)]]*Tabla1[[#This Row],[Form. Media Trenes Eléctricos]]</f>
        <v>1540848</v>
      </c>
      <c r="AE66" s="6">
        <v>47</v>
      </c>
      <c r="AF66" s="6">
        <v>5547</v>
      </c>
      <c r="AG66" s="6">
        <f>+Tabla1[[#This Row],[Trenes Programados]]-Tabla1[[#This Row],[Trenes Corridos (TC)]]</f>
        <v>83</v>
      </c>
      <c r="AH66" s="7">
        <v>5464</v>
      </c>
      <c r="AI66" s="15">
        <f>Tabla1[[#This Row],[Trenes Corridos (TC)]]/AH54-1</f>
        <v>-4.6755059316120007E-2</v>
      </c>
      <c r="AJ66" s="6">
        <v>5258</v>
      </c>
      <c r="AK66" s="6">
        <f>+Tabla1[[#This Row],[Trenes Corridos (TC)]]-Tabla1[[#This Row],[Trenes Puntuales]]</f>
        <v>206</v>
      </c>
      <c r="AL66" s="92">
        <f>+Tabla1[[#This Row],[Trenes Puntuales]]/Tabla1[[#This Row],[Trenes Programados]]</f>
        <v>0.94789976563908418</v>
      </c>
      <c r="AM66" s="92">
        <v>0.95</v>
      </c>
      <c r="AN66" s="92" t="str">
        <f>+IF(Tabla1[[#This Row],[Regularidad Absoluta]]&gt;=Tabla1[[#This Row],[RA 95%]],Tabla1[[#This Row],[Regularidad Absoluta]],"")</f>
        <v/>
      </c>
      <c r="AO66" s="92">
        <f>+Tabla1[[#This Row],[Trenes Puntuales]]/Tabla1[[#This Row],[Trenes Corridos (TC)]]</f>
        <v>0.96229868228404103</v>
      </c>
      <c r="AP66" s="92">
        <f>+Tabla1[[#This Row],[Trenes Corridos (TC)]]/Tabla1[[#This Row],[Trenes Programados]]</f>
        <v>0.98503695691364701</v>
      </c>
      <c r="AQ66" s="92">
        <f>Tabla1[[#This Row],[Regularidad Relativa]]/AO54-1</f>
        <v>1.0422430271500804E-2</v>
      </c>
      <c r="AR66" s="7">
        <v>2162868</v>
      </c>
      <c r="AS66" s="15">
        <f>+Tabla1[[#This Row],[Pasajeros Pagos (PAX)]]/AR54-1</f>
        <v>-1.9936869751040587E-2</v>
      </c>
      <c r="AT66" s="6">
        <f>+Tabla1[[#This Row],[Pasajeros Pagos (PAX)]]/Tabla1[[#This Row],[Indice Dia Habil]]</f>
        <v>83251.270207852198</v>
      </c>
      <c r="AU66" s="15">
        <f>+Tabla1[[#This Row],[PAX Día Habil]]/AT54-1</f>
        <v>1.8541359381135658E-2</v>
      </c>
      <c r="AV66" s="6">
        <f>+Tabla1[[#This Row],[Pasajeros Pagos (PAX)]]/Tabla1[[#This Row],[Trenes Corridos (TC)]]</f>
        <v>395.83967789165445</v>
      </c>
      <c r="AW66" s="6">
        <f>+Tabla1[[#This Row],[PAX x Tren]]/Tabla1[[#This Row],[Form. Media Trenes Eléctricos]]</f>
        <v>65.973279648609079</v>
      </c>
      <c r="AX66" s="15">
        <f>+Tabla1[[#This Row],[PAX x Coche]]/AW54-1</f>
        <v>2.8133576608169175E-2</v>
      </c>
      <c r="AY66" s="6">
        <v>149</v>
      </c>
      <c r="AZ66" s="9">
        <f>+Tabla1[[#This Row],[PAX Kilómetro]]/Tabla1[[#This Row],[Coches Kilómetro (CK) (5+6+7)]]</f>
        <v>44.449808697314218</v>
      </c>
      <c r="BA66" s="15">
        <f>+Tabla1[[#This Row],[Ocupación Media (PaxKm/CocheKm)]]/AZ54-1</f>
        <v>2.8133576608168731E-2</v>
      </c>
      <c r="BB66" s="15">
        <f>+Tabla1[[#This Row],[Ocupación Media (PaxKm/CocheKm)]]/Tabla1[[#This Row],[Capacidad x Coche (4xm2)]]</f>
        <v>0.29832086374036387</v>
      </c>
      <c r="BC66" s="15">
        <f>+Tabla1[[#This Row],[% de Ocupación Media PAX]]/BB54-1</f>
        <v>2.8133576608168731E-2</v>
      </c>
      <c r="BD66" s="35">
        <f>+Tabla1[[#This Row],[Pasajeros Pagos (PAX)]]*Tabla1[[#This Row],[PAX Recorrido Medio]]</f>
        <v>37417616.399999999</v>
      </c>
      <c r="BE66" s="36">
        <v>17.3</v>
      </c>
      <c r="BF66" s="34">
        <f>+Tabla1[[#This Row],[PAX Recorrido Medio]]/BE54-1</f>
        <v>0</v>
      </c>
      <c r="BG66" s="35">
        <f>+Tabla1[[#This Row],[Pasajeros Pagos (PAX)]]*CN66</f>
        <v>2062745.354866995</v>
      </c>
      <c r="BH66" s="124">
        <f t="shared" si="2"/>
        <v>0.19999970409648826</v>
      </c>
      <c r="BI66" s="89">
        <f t="shared" si="1"/>
        <v>2703584</v>
      </c>
      <c r="BJ66" s="34">
        <f>+(Tabla1[[#This Row],[Variación % TC]]*0.2)-(Tabla1[[#This Row],[Vaciación % PAX Recorrido Medio]]*0.1)-(Tabla1[[#This Row],[Variación % Ocupación PAX]]*0.5)+(Tabla1[[#This Row],[Variación % RA]]*0.1)+(Tabla1[[#This Row],[Variación % Velocidad Comercial TE]]*0.1)</f>
        <v>-2.1212035127579677E-2</v>
      </c>
      <c r="BK66" s="85"/>
      <c r="BL66" s="10"/>
      <c r="BN66" s="47"/>
      <c r="BO66" s="81">
        <v>25.98</v>
      </c>
      <c r="BP66" s="75">
        <v>25.677</v>
      </c>
      <c r="BQ66" s="75">
        <f>+Tabla1[[#This Row],[Km. Línea (entre cabeceras) en Servicio]]*2</f>
        <v>51.353999999999999</v>
      </c>
      <c r="BR66" s="35">
        <v>23</v>
      </c>
      <c r="BS66" s="35">
        <v>387</v>
      </c>
      <c r="BT66" s="71">
        <f>+Tabla1[[#This Row],[Recaudación Vta. Boletos $]]/Tabla1[[#This Row],[Km. Línea (entre cabeceras) en Servicio]]</f>
        <v>0</v>
      </c>
      <c r="BU66" s="72">
        <f>+Tabla1[[#This Row],[Recaudación/Km. Línea (PESOS)]]/CP66</f>
        <v>0</v>
      </c>
      <c r="BV66" s="71">
        <f>+Tabla1[[#This Row],[Recaudación Vta. Boletos $]]/Tabla1[[#This Row],[Trenes Corridos (TC)]]</f>
        <v>0</v>
      </c>
      <c r="BW66" s="72">
        <f>+Tabla1[[#This Row],[Recaudación/Trenes Corridos (PESOS)]]/CP66</f>
        <v>0</v>
      </c>
      <c r="BX66" s="71">
        <f>+Tabla1[[#This Row],[Recaudación Vta. Boletos $]]/Tabla1[[#This Row],[Coches Kilómetro (CK) (5+6+7)]]</f>
        <v>0</v>
      </c>
      <c r="BY66" s="72">
        <f>+Tabla1[[#This Row],[Recaudación/Coche Kilómetro (PESOS)]]/CP66</f>
        <v>0</v>
      </c>
      <c r="BZ66" s="73">
        <f>+Tabla1[[#This Row],[Recaudación Vta. Boletos $]]/Tabla1[[#This Row],[PAX Kilómetro]]</f>
        <v>0</v>
      </c>
      <c r="CA66" s="74">
        <f>+Tabla1[[#This Row],[Recaudación/Pasajeros Kilómetro (PESOS)]]/CP66</f>
        <v>0</v>
      </c>
      <c r="CB66" s="71">
        <f>+Tabla1[[#This Row],[Recaudación Vta. Boletos $]]/Tabla1[[#This Row],[Personal]]</f>
        <v>0</v>
      </c>
      <c r="CC66" s="72">
        <f>+Tabla1[[#This Row],[Recaudación/Personal (PESOS)]]/CP66</f>
        <v>0</v>
      </c>
      <c r="CD66" s="35">
        <f>+Tabla1[[#This Row],[Pasajeros Pagos (PAX)]]/Tabla1[[#This Row],[Personal]]</f>
        <v>5588.8062015503874</v>
      </c>
      <c r="CE66" s="75">
        <f>+Tabla1[[#This Row],[Trenes Corridos (TC)]]/Tabla1[[#This Row],[Personal]]</f>
        <v>14.118863049095607</v>
      </c>
      <c r="CF66" s="35">
        <f>+Tabla1[[#This Row],[Pasajeros Pagos (PAX)]]/Tabla1[[#This Row],[Km. Línea (entre cabeceras) en Servicio]]</f>
        <v>84233.672157962385</v>
      </c>
      <c r="CG66" s="35">
        <f>+Tabla1[[#This Row],[Pasajeros Pagos (PAX)]]/Tabla1[[#This Row],[Cantidad de Estaciones en Servicio]]</f>
        <v>94037.739130434784</v>
      </c>
      <c r="CH66" s="35">
        <f>+Tabla1[[#This Row],[PAX Kilómetro]]/Tabla1[[#This Row],[Km. Línea (entre cabeceras) en Servicio]]</f>
        <v>1457242.5283327491</v>
      </c>
      <c r="CI66" s="35">
        <f>+Tabla1[[#This Row],[Coches Kilómetro (CK) (5+6+7)]]/Tabla1[[#This Row],[Km. Línea (entre cabeceras) en Servicio]]</f>
        <v>32784</v>
      </c>
      <c r="CJ66" s="35">
        <f>+[1]!Urq_InfraMR[[#This Row],[Total Coches Eléctricos]]</f>
        <v>128</v>
      </c>
      <c r="CK66" s="35">
        <f>+Tabla1[[#This Row],[Pasajeros Pagos (PAX)]]/Tabla1[[#This Row],[Coches en Servicio]]</f>
        <v>16897.40625</v>
      </c>
      <c r="CM66" s="12">
        <f>+Tabla1[[#This Row],[PAX x Tren]]</f>
        <v>395.83967789165445</v>
      </c>
      <c r="CN66" s="11">
        <v>0.95370838852255202</v>
      </c>
      <c r="CP66" s="10">
        <v>0.99970000000000003</v>
      </c>
      <c r="CQ66" s="68">
        <v>679.62644837791879</v>
      </c>
      <c r="EA66" s="2">
        <v>1998</v>
      </c>
      <c r="EB66" s="2" t="s">
        <v>1</v>
      </c>
    </row>
    <row r="67" spans="1:132" ht="12.75" customHeight="1" x14ac:dyDescent="0.2">
      <c r="A67" s="132" t="s">
        <v>200</v>
      </c>
      <c r="B67" s="2" t="s">
        <v>2</v>
      </c>
      <c r="C67" s="95">
        <v>35947</v>
      </c>
      <c r="D67" s="4" t="s">
        <v>240</v>
      </c>
      <c r="E67" s="4" t="s">
        <v>237</v>
      </c>
      <c r="F67" s="4" t="s">
        <v>238</v>
      </c>
      <c r="G67" s="4" t="s">
        <v>239</v>
      </c>
      <c r="J67" s="6">
        <f>+Tabla1[[#This Row],[Trenes Corridos (TC)]]*Tabla1[[#This Row],[Km. Línea (entre cabeceras) en Servicio]]</f>
        <v>139297.72500000001</v>
      </c>
      <c r="K67" s="7">
        <f>+Tabla1[[#This Row],[TK Remolcados (1)]]+Tabla1[[#This Row],[TK Coche Motor (2)]]+Tabla1[[#This Row],[TK Eléctricos (3)]]</f>
        <v>139297.72500000001</v>
      </c>
      <c r="L67" s="15">
        <f>Tabla1[[#This Row],[Trenes Kilómetro (TK) (1+2+3)]]/K55-1</f>
        <v>2.3778071334213946E-2</v>
      </c>
      <c r="M67" s="6"/>
      <c r="N67" s="6"/>
      <c r="O67" s="6"/>
      <c r="P67" s="6">
        <f>Tabla1[[#This Row],[TK Eléctricos (3)]]*Tabla1[[#This Row],[Form. Media Trenes Eléctricos]]</f>
        <v>835786.35000000009</v>
      </c>
      <c r="Q67" s="7">
        <f>+Tabla1[[#This Row],[CK Eléctricos (7)]]+Tabla1[[#This Row],[CK Coche Motor (6)]]+Tabla1[[#This Row],[CK Remolcados (5)]]</f>
        <v>835786.35000000009</v>
      </c>
      <c r="R67" s="15">
        <f>Tabla1[[#This Row],[Coches Kilómetro (CK) (5+6+7)]]/Q55-1</f>
        <v>2.3778071334213946E-2</v>
      </c>
      <c r="S67" s="128"/>
      <c r="T67" s="15"/>
      <c r="U67" s="9">
        <v>32.200000000000003</v>
      </c>
      <c r="V67" s="15">
        <f>Tabla1[[#This Row],[Velocidad Comercial Trenes Eléctricos]]/U55-1</f>
        <v>8.4559974945193073E-3</v>
      </c>
      <c r="W67" s="6"/>
      <c r="X67" s="6"/>
      <c r="Y67" s="9">
        <v>6</v>
      </c>
      <c r="AB67" s="6">
        <f>Tabla1[[#This Row],[Asientos Prom. x C. Eléctricos]]*Tabla1[[#This Row],[Trenes Corridos (TC)]]*Tabla1[[#This Row],[Form. Media Trenes Eléctricos]]</f>
        <v>1529850</v>
      </c>
      <c r="AE67" s="6">
        <v>47</v>
      </c>
      <c r="AF67" s="6">
        <v>5554</v>
      </c>
      <c r="AG67" s="6">
        <f>+Tabla1[[#This Row],[Trenes Programados]]-Tabla1[[#This Row],[Trenes Corridos (TC)]]</f>
        <v>129</v>
      </c>
      <c r="AH67" s="7">
        <v>5425</v>
      </c>
      <c r="AI67" s="15">
        <f>Tabla1[[#This Row],[Trenes Corridos (TC)]]/AH55-1</f>
        <v>2.3778071334213946E-2</v>
      </c>
      <c r="AJ67" s="6">
        <v>5266</v>
      </c>
      <c r="AK67" s="6">
        <f>+Tabla1[[#This Row],[Trenes Corridos (TC)]]-Tabla1[[#This Row],[Trenes Puntuales]]</f>
        <v>159</v>
      </c>
      <c r="AL67" s="92">
        <f>+Tabla1[[#This Row],[Trenes Puntuales]]/Tabla1[[#This Row],[Trenes Programados]]</f>
        <v>0.94814548073460569</v>
      </c>
      <c r="AM67" s="92">
        <v>0.95</v>
      </c>
      <c r="AN67" s="92" t="str">
        <f>+IF(Tabla1[[#This Row],[Regularidad Absoluta]]&gt;=Tabla1[[#This Row],[RA 95%]],Tabla1[[#This Row],[Regularidad Absoluta]],"")</f>
        <v/>
      </c>
      <c r="AO67" s="92">
        <f>+Tabla1[[#This Row],[Trenes Puntuales]]/Tabla1[[#This Row],[Trenes Corridos (TC)]]</f>
        <v>0.97069124423963138</v>
      </c>
      <c r="AP67" s="92">
        <f>+Tabla1[[#This Row],[Trenes Corridos (TC)]]/Tabla1[[#This Row],[Trenes Programados]]</f>
        <v>0.97677349657904211</v>
      </c>
      <c r="AQ67" s="92">
        <f>Tabla1[[#This Row],[Regularidad Relativa]]/AO55-1</f>
        <v>-1.3673460551139605E-2</v>
      </c>
      <c r="AR67" s="7">
        <v>2107174</v>
      </c>
      <c r="AS67" s="15">
        <f>+Tabla1[[#This Row],[Pasajeros Pagos (PAX)]]/AR55-1</f>
        <v>3.762418946920576E-2</v>
      </c>
      <c r="AT67" s="6">
        <f>+Tabla1[[#This Row],[Pasajeros Pagos (PAX)]]/Tabla1[[#This Row],[Indice Dia Habil]]</f>
        <v>81736.772692009312</v>
      </c>
      <c r="AU67" s="15">
        <f>+Tabla1[[#This Row],[PAX Día Habil]]/AT55-1</f>
        <v>1.7097101159302852E-2</v>
      </c>
      <c r="AV67" s="6">
        <f>+Tabla1[[#This Row],[Pasajeros Pagos (PAX)]]/Tabla1[[#This Row],[Trenes Corridos (TC)]]</f>
        <v>388.41917050691245</v>
      </c>
      <c r="AW67" s="6">
        <f>+Tabla1[[#This Row],[PAX x Tren]]/Tabla1[[#This Row],[Form. Media Trenes Eléctricos]]</f>
        <v>64.736528417818747</v>
      </c>
      <c r="AX67" s="15">
        <f>+Tabla1[[#This Row],[PAX x Coche]]/AW55-1</f>
        <v>1.3524530875082208E-2</v>
      </c>
      <c r="AY67" s="6">
        <v>149</v>
      </c>
      <c r="AZ67" s="9">
        <f>+Tabla1[[#This Row],[PAX Kilómetro]]/Tabla1[[#This Row],[Coches Kilómetro (CK) (5+6+7)]]</f>
        <v>43.616541715475492</v>
      </c>
      <c r="BA67" s="15">
        <f>+Tabla1[[#This Row],[Ocupación Media (PaxKm/CocheKm)]]/AZ55-1</f>
        <v>1.352453087508243E-2</v>
      </c>
      <c r="BB67" s="15">
        <f>+Tabla1[[#This Row],[Ocupación Media (PaxKm/CocheKm)]]/Tabla1[[#This Row],[Capacidad x Coche (4xm2)]]</f>
        <v>0.29272846788909729</v>
      </c>
      <c r="BC67" s="15">
        <f>+Tabla1[[#This Row],[% de Ocupación Media PAX]]/BB55-1</f>
        <v>1.352453087508243E-2</v>
      </c>
      <c r="BD67" s="35">
        <f>+Tabla1[[#This Row],[Pasajeros Pagos (PAX)]]*Tabla1[[#This Row],[PAX Recorrido Medio]]</f>
        <v>36454110.200000003</v>
      </c>
      <c r="BE67" s="36">
        <v>17.3</v>
      </c>
      <c r="BF67" s="34">
        <f>+Tabla1[[#This Row],[PAX Recorrido Medio]]/BE55-1</f>
        <v>0</v>
      </c>
      <c r="BG67" s="35">
        <f>+Tabla1[[#This Row],[Pasajeros Pagos (PAX)]]*CN67</f>
        <v>2110784.3049254329</v>
      </c>
      <c r="BH67" s="124">
        <f t="shared" si="2"/>
        <v>0.19999969627556002</v>
      </c>
      <c r="BI67" s="89">
        <f t="shared" ref="BI67:BI130" si="3">(+AH67*CM67)*((+(20/(1-20/100))/100)+1)-1</f>
        <v>2633966.5</v>
      </c>
      <c r="BJ67" s="34">
        <f>+(Tabla1[[#This Row],[Variación % TC]]*0.2)-(Tabla1[[#This Row],[Vaciación % PAX Recorrido Medio]]*0.1)-(Tabla1[[#This Row],[Variación % Ocupación PAX]]*0.5)+(Tabla1[[#This Row],[Variación % RA]]*0.1)+(Tabla1[[#This Row],[Variación % Velocidad Comercial TE]]*0.1)</f>
        <v>-2.5283974763604554E-3</v>
      </c>
      <c r="BK67" s="85"/>
      <c r="BL67" s="10"/>
      <c r="BN67" s="47"/>
      <c r="BO67" s="81">
        <v>25.78</v>
      </c>
      <c r="BP67" s="75">
        <v>25.677</v>
      </c>
      <c r="BQ67" s="75">
        <f>+Tabla1[[#This Row],[Km. Línea (entre cabeceras) en Servicio]]*2</f>
        <v>51.353999999999999</v>
      </c>
      <c r="BR67" s="35">
        <v>23</v>
      </c>
      <c r="BS67" s="35">
        <v>387</v>
      </c>
      <c r="BT67" s="71">
        <f>+Tabla1[[#This Row],[Recaudación Vta. Boletos $]]/Tabla1[[#This Row],[Km. Línea (entre cabeceras) en Servicio]]</f>
        <v>0</v>
      </c>
      <c r="BU67" s="72">
        <f>+Tabla1[[#This Row],[Recaudación/Km. Línea (PESOS)]]/CP67</f>
        <v>0</v>
      </c>
      <c r="BV67" s="71">
        <f>+Tabla1[[#This Row],[Recaudación Vta. Boletos $]]/Tabla1[[#This Row],[Trenes Corridos (TC)]]</f>
        <v>0</v>
      </c>
      <c r="BW67" s="72">
        <f>+Tabla1[[#This Row],[Recaudación/Trenes Corridos (PESOS)]]/CP67</f>
        <v>0</v>
      </c>
      <c r="BX67" s="71">
        <f>+Tabla1[[#This Row],[Recaudación Vta. Boletos $]]/Tabla1[[#This Row],[Coches Kilómetro (CK) (5+6+7)]]</f>
        <v>0</v>
      </c>
      <c r="BY67" s="72">
        <f>+Tabla1[[#This Row],[Recaudación/Coche Kilómetro (PESOS)]]/CP67</f>
        <v>0</v>
      </c>
      <c r="BZ67" s="73">
        <f>+Tabla1[[#This Row],[Recaudación Vta. Boletos $]]/Tabla1[[#This Row],[PAX Kilómetro]]</f>
        <v>0</v>
      </c>
      <c r="CA67" s="74">
        <f>+Tabla1[[#This Row],[Recaudación/Pasajeros Kilómetro (PESOS)]]/CP67</f>
        <v>0</v>
      </c>
      <c r="CB67" s="71">
        <f>+Tabla1[[#This Row],[Recaudación Vta. Boletos $]]/Tabla1[[#This Row],[Personal]]</f>
        <v>0</v>
      </c>
      <c r="CC67" s="72">
        <f>+Tabla1[[#This Row],[Recaudación/Personal (PESOS)]]/CP67</f>
        <v>0</v>
      </c>
      <c r="CD67" s="35">
        <f>+Tabla1[[#This Row],[Pasajeros Pagos (PAX)]]/Tabla1[[#This Row],[Personal]]</f>
        <v>5444.8940568475455</v>
      </c>
      <c r="CE67" s="75">
        <f>+Tabla1[[#This Row],[Trenes Corridos (TC)]]/Tabla1[[#This Row],[Personal]]</f>
        <v>14.018087855297157</v>
      </c>
      <c r="CF67" s="35">
        <f>+Tabla1[[#This Row],[Pasajeros Pagos (PAX)]]/Tabla1[[#This Row],[Km. Línea (entre cabeceras) en Servicio]]</f>
        <v>82064.64929703626</v>
      </c>
      <c r="CG67" s="35">
        <f>+Tabla1[[#This Row],[Pasajeros Pagos (PAX)]]/Tabla1[[#This Row],[Cantidad de Estaciones en Servicio]]</f>
        <v>91616.260869565216</v>
      </c>
      <c r="CH67" s="35">
        <f>+Tabla1[[#This Row],[PAX Kilómetro]]/Tabla1[[#This Row],[Km. Línea (entre cabeceras) en Servicio]]</f>
        <v>1419718.4328387275</v>
      </c>
      <c r="CI67" s="35">
        <f>+Tabla1[[#This Row],[Coches Kilómetro (CK) (5+6+7)]]/Tabla1[[#This Row],[Km. Línea (entre cabeceras) en Servicio]]</f>
        <v>32550.000000000004</v>
      </c>
      <c r="CJ67" s="35">
        <f>+[1]!Urq_InfraMR[[#This Row],[Total Coches Eléctricos]]</f>
        <v>128</v>
      </c>
      <c r="CK67" s="35">
        <f>+Tabla1[[#This Row],[Pasajeros Pagos (PAX)]]/Tabla1[[#This Row],[Coches en Servicio]]</f>
        <v>16462.296875</v>
      </c>
      <c r="CM67" s="12">
        <f>+Tabla1[[#This Row],[PAX x Tren]]</f>
        <v>388.41917050691245</v>
      </c>
      <c r="CN67" s="11">
        <v>1.0017133397267777</v>
      </c>
      <c r="CP67" s="10">
        <v>0.99970000000000003</v>
      </c>
      <c r="CQ67" s="68">
        <v>686.8499313375504</v>
      </c>
      <c r="EA67" s="2">
        <v>1998</v>
      </c>
      <c r="EB67" s="2" t="s">
        <v>2</v>
      </c>
    </row>
    <row r="68" spans="1:132" ht="12.75" customHeight="1" x14ac:dyDescent="0.2">
      <c r="A68" s="132" t="s">
        <v>200</v>
      </c>
      <c r="B68" s="2" t="s">
        <v>3</v>
      </c>
      <c r="C68" s="95">
        <v>35977</v>
      </c>
      <c r="D68" s="4" t="s">
        <v>240</v>
      </c>
      <c r="E68" s="4" t="s">
        <v>237</v>
      </c>
      <c r="F68" s="4" t="s">
        <v>238</v>
      </c>
      <c r="G68" s="4" t="s">
        <v>239</v>
      </c>
      <c r="J68" s="6">
        <f>+Tabla1[[#This Row],[Trenes Corridos (TC)]]*Tabla1[[#This Row],[Km. Línea (entre cabeceras) en Servicio]]</f>
        <v>149953.68</v>
      </c>
      <c r="K68" s="7">
        <f>+Tabla1[[#This Row],[TK Remolcados (1)]]+Tabla1[[#This Row],[TK Coche Motor (2)]]+Tabla1[[#This Row],[TK Eléctricos (3)]]</f>
        <v>149953.68</v>
      </c>
      <c r="L68" s="15">
        <f>Tabla1[[#This Row],[Trenes Kilómetro (TK) (1+2+3)]]/K56-1</f>
        <v>1.7152658662091813E-3</v>
      </c>
      <c r="M68" s="6"/>
      <c r="N68" s="6"/>
      <c r="O68" s="6"/>
      <c r="P68" s="6">
        <f>Tabla1[[#This Row],[TK Eléctricos (3)]]*Tabla1[[#This Row],[Form. Media Trenes Eléctricos]]</f>
        <v>899722.08</v>
      </c>
      <c r="Q68" s="7">
        <f>+Tabla1[[#This Row],[CK Eléctricos (7)]]+Tabla1[[#This Row],[CK Coche Motor (6)]]+Tabla1[[#This Row],[CK Remolcados (5)]]</f>
        <v>899722.08</v>
      </c>
      <c r="R68" s="15">
        <f>Tabla1[[#This Row],[Coches Kilómetro (CK) (5+6+7)]]/Q56-1</f>
        <v>1.7152658662091813E-3</v>
      </c>
      <c r="S68" s="128"/>
      <c r="T68" s="15"/>
      <c r="U68" s="9">
        <v>32.21</v>
      </c>
      <c r="V68" s="15">
        <f>Tabla1[[#This Row],[Velocidad Comercial Trenes Eléctricos]]/U56-1</f>
        <v>2.1779713752334562E-3</v>
      </c>
      <c r="W68" s="6"/>
      <c r="X68" s="6"/>
      <c r="Y68" s="9">
        <v>6</v>
      </c>
      <c r="AB68" s="6">
        <f>Tabla1[[#This Row],[Asientos Prom. x C. Eléctricos]]*Tabla1[[#This Row],[Trenes Corridos (TC)]]*Tabla1[[#This Row],[Form. Media Trenes Eléctricos]]</f>
        <v>1646880</v>
      </c>
      <c r="AE68" s="6">
        <v>47</v>
      </c>
      <c r="AF68" s="6">
        <v>5927</v>
      </c>
      <c r="AG68" s="6">
        <f>+Tabla1[[#This Row],[Trenes Programados]]-Tabla1[[#This Row],[Trenes Corridos (TC)]]</f>
        <v>87</v>
      </c>
      <c r="AH68" s="7">
        <v>5840</v>
      </c>
      <c r="AI68" s="15">
        <f>Tabla1[[#This Row],[Trenes Corridos (TC)]]/AH56-1</f>
        <v>1.7152658662091813E-3</v>
      </c>
      <c r="AJ68" s="6">
        <v>5707</v>
      </c>
      <c r="AK68" s="6">
        <f>+Tabla1[[#This Row],[Trenes Corridos (TC)]]-Tabla1[[#This Row],[Trenes Puntuales]]</f>
        <v>133</v>
      </c>
      <c r="AL68" s="92">
        <f>+Tabla1[[#This Row],[Trenes Puntuales]]/Tabla1[[#This Row],[Trenes Programados]]</f>
        <v>0.96288172768685676</v>
      </c>
      <c r="AM68" s="92">
        <v>0.95</v>
      </c>
      <c r="AN68" s="92">
        <f>+IF(Tabla1[[#This Row],[Regularidad Absoluta]]&gt;=Tabla1[[#This Row],[RA 95%]],Tabla1[[#This Row],[Regularidad Absoluta]],"")</f>
        <v>0.96288172768685676</v>
      </c>
      <c r="AO68" s="92">
        <f>+Tabla1[[#This Row],[Trenes Puntuales]]/Tabla1[[#This Row],[Trenes Corridos (TC)]]</f>
        <v>0.97722602739726028</v>
      </c>
      <c r="AP68" s="92">
        <f>+Tabla1[[#This Row],[Trenes Corridos (TC)]]/Tabla1[[#This Row],[Trenes Programados]]</f>
        <v>0.98532141049434785</v>
      </c>
      <c r="AQ68" s="92">
        <f>Tabla1[[#This Row],[Regularidad Relativa]]/AO56-1</f>
        <v>-1.0382536090667416E-2</v>
      </c>
      <c r="AR68" s="7">
        <v>2209616</v>
      </c>
      <c r="AS68" s="15">
        <f>+Tabla1[[#This Row],[Pasajeros Pagos (PAX)]]/AR56-1</f>
        <v>1.7260056396386059E-2</v>
      </c>
      <c r="AT68" s="6">
        <f>+Tabla1[[#This Row],[Pasajeros Pagos (PAX)]]/Tabla1[[#This Row],[Indice Dia Habil]]</f>
        <v>80967.973616709423</v>
      </c>
      <c r="AU68" s="15">
        <f>+Tabla1[[#This Row],[PAX Día Habil]]/AT56-1</f>
        <v>1.7260056396386059E-2</v>
      </c>
      <c r="AV68" s="6">
        <f>+Tabla1[[#This Row],[Pasajeros Pagos (PAX)]]/Tabla1[[#This Row],[Trenes Corridos (TC)]]</f>
        <v>378.35890410958905</v>
      </c>
      <c r="AW68" s="6">
        <f>+Tabla1[[#This Row],[PAX x Tren]]/Tabla1[[#This Row],[Form. Media Trenes Eléctricos]]</f>
        <v>63.059817351598177</v>
      </c>
      <c r="AX68" s="15">
        <f>+Tabla1[[#This Row],[PAX x Coche]]/AW56-1</f>
        <v>1.5518172738173019E-2</v>
      </c>
      <c r="AY68" s="6">
        <v>149</v>
      </c>
      <c r="AZ68" s="9">
        <f>+Tabla1[[#This Row],[PAX Kilómetro]]/Tabla1[[#This Row],[Coches Kilómetro (CK) (5+6+7)]]</f>
        <v>42.486849716970383</v>
      </c>
      <c r="BA68" s="15">
        <f>+Tabla1[[#This Row],[Ocupación Media (PaxKm/CocheKm)]]/AZ56-1</f>
        <v>1.5518172738173241E-2</v>
      </c>
      <c r="BB68" s="15">
        <f>+Tabla1[[#This Row],[Ocupación Media (PaxKm/CocheKm)]]/Tabla1[[#This Row],[Capacidad x Coche (4xm2)]]</f>
        <v>0.28514664239577436</v>
      </c>
      <c r="BC68" s="15">
        <f>+Tabla1[[#This Row],[% de Ocupación Media PAX]]/BB56-1</f>
        <v>1.5518172738173019E-2</v>
      </c>
      <c r="BD68" s="35">
        <f>+Tabla1[[#This Row],[Pasajeros Pagos (PAX)]]*Tabla1[[#This Row],[PAX Recorrido Medio]]</f>
        <v>38226356.800000004</v>
      </c>
      <c r="BE68" s="36">
        <v>17.3</v>
      </c>
      <c r="BF68" s="34">
        <f>+Tabla1[[#This Row],[PAX Recorrido Medio]]/BE56-1</f>
        <v>0</v>
      </c>
      <c r="BG68" s="35">
        <f>+Tabla1[[#This Row],[Pasajeros Pagos (PAX)]]*CN68</f>
        <v>2163516.6240162393</v>
      </c>
      <c r="BH68" s="124">
        <f t="shared" si="2"/>
        <v>0.19999971035680786</v>
      </c>
      <c r="BI68" s="89">
        <f t="shared" si="3"/>
        <v>2762019</v>
      </c>
      <c r="BJ68" s="34">
        <f>+(Tabla1[[#This Row],[Variación % TC]]*0.2)-(Tabla1[[#This Row],[Vaciación % PAX Recorrido Medio]]*0.1)-(Tabla1[[#This Row],[Variación % Ocupación PAX]]*0.5)+(Tabla1[[#This Row],[Variación % RA]]*0.1)+(Tabla1[[#This Row],[Variación % Velocidad Comercial TE]]*0.1)</f>
        <v>-8.2364896673880698E-3</v>
      </c>
      <c r="BK68" s="85"/>
      <c r="BL68" s="10"/>
      <c r="BN68" s="47"/>
      <c r="BO68" s="81">
        <v>27.29</v>
      </c>
      <c r="BP68" s="75">
        <v>25.677</v>
      </c>
      <c r="BQ68" s="75">
        <f>+Tabla1[[#This Row],[Km. Línea (entre cabeceras) en Servicio]]*2</f>
        <v>51.353999999999999</v>
      </c>
      <c r="BR68" s="35">
        <v>23</v>
      </c>
      <c r="BS68" s="35">
        <v>387</v>
      </c>
      <c r="BT68" s="71">
        <f>+Tabla1[[#This Row],[Recaudación Vta. Boletos $]]/Tabla1[[#This Row],[Km. Línea (entre cabeceras) en Servicio]]</f>
        <v>0</v>
      </c>
      <c r="BU68" s="72">
        <f>+Tabla1[[#This Row],[Recaudación/Km. Línea (PESOS)]]/CP68</f>
        <v>0</v>
      </c>
      <c r="BV68" s="71">
        <f>+Tabla1[[#This Row],[Recaudación Vta. Boletos $]]/Tabla1[[#This Row],[Trenes Corridos (TC)]]</f>
        <v>0</v>
      </c>
      <c r="BW68" s="72">
        <f>+Tabla1[[#This Row],[Recaudación/Trenes Corridos (PESOS)]]/CP68</f>
        <v>0</v>
      </c>
      <c r="BX68" s="71">
        <f>+Tabla1[[#This Row],[Recaudación Vta. Boletos $]]/Tabla1[[#This Row],[Coches Kilómetro (CK) (5+6+7)]]</f>
        <v>0</v>
      </c>
      <c r="BY68" s="72">
        <f>+Tabla1[[#This Row],[Recaudación/Coche Kilómetro (PESOS)]]/CP68</f>
        <v>0</v>
      </c>
      <c r="BZ68" s="73">
        <f>+Tabla1[[#This Row],[Recaudación Vta. Boletos $]]/Tabla1[[#This Row],[PAX Kilómetro]]</f>
        <v>0</v>
      </c>
      <c r="CA68" s="74">
        <f>+Tabla1[[#This Row],[Recaudación/Pasajeros Kilómetro (PESOS)]]/CP68</f>
        <v>0</v>
      </c>
      <c r="CB68" s="71">
        <f>+Tabla1[[#This Row],[Recaudación Vta. Boletos $]]/Tabla1[[#This Row],[Personal]]</f>
        <v>0</v>
      </c>
      <c r="CC68" s="72">
        <f>+Tabla1[[#This Row],[Recaudación/Personal (PESOS)]]/CP68</f>
        <v>0</v>
      </c>
      <c r="CD68" s="35">
        <f>+Tabla1[[#This Row],[Pasajeros Pagos (PAX)]]/Tabla1[[#This Row],[Personal]]</f>
        <v>5709.6020671834622</v>
      </c>
      <c r="CE68" s="75">
        <f>+Tabla1[[#This Row],[Trenes Corridos (TC)]]/Tabla1[[#This Row],[Personal]]</f>
        <v>15.090439276485789</v>
      </c>
      <c r="CF68" s="35">
        <f>+Tabla1[[#This Row],[Pasajeros Pagos (PAX)]]/Tabla1[[#This Row],[Km. Línea (entre cabeceras) en Servicio]]</f>
        <v>86054.289831366594</v>
      </c>
      <c r="CG68" s="35">
        <f>+Tabla1[[#This Row],[Pasajeros Pagos (PAX)]]/Tabla1[[#This Row],[Cantidad de Estaciones en Servicio]]</f>
        <v>96070.260869565216</v>
      </c>
      <c r="CH68" s="35">
        <f>+Tabla1[[#This Row],[PAX Kilómetro]]/Tabla1[[#This Row],[Km. Línea (entre cabeceras) en Servicio]]</f>
        <v>1488739.2140826422</v>
      </c>
      <c r="CI68" s="35">
        <f>+Tabla1[[#This Row],[Coches Kilómetro (CK) (5+6+7)]]/Tabla1[[#This Row],[Km. Línea (entre cabeceras) en Servicio]]</f>
        <v>35040</v>
      </c>
      <c r="CJ68" s="35">
        <f>+[1]!Urq_InfraMR[[#This Row],[Total Coches Eléctricos]]</f>
        <v>128</v>
      </c>
      <c r="CK68" s="35">
        <f>+Tabla1[[#This Row],[Pasajeros Pagos (PAX)]]/Tabla1[[#This Row],[Coches en Servicio]]</f>
        <v>17262.625</v>
      </c>
      <c r="CM68" s="12">
        <f>+Tabla1[[#This Row],[PAX x Tren]]</f>
        <v>378.35890410958905</v>
      </c>
      <c r="CN68" s="11">
        <v>0.97913692877687308</v>
      </c>
      <c r="CP68" s="10">
        <v>1.0002</v>
      </c>
      <c r="CQ68" s="68">
        <v>694.07341429718201</v>
      </c>
      <c r="EA68" s="2">
        <v>1998</v>
      </c>
      <c r="EB68" s="2" t="s">
        <v>3</v>
      </c>
    </row>
    <row r="69" spans="1:132" ht="12.75" customHeight="1" x14ac:dyDescent="0.2">
      <c r="A69" s="132" t="s">
        <v>200</v>
      </c>
      <c r="B69" s="2" t="s">
        <v>4</v>
      </c>
      <c r="C69" s="95">
        <v>36008</v>
      </c>
      <c r="D69" s="4" t="s">
        <v>240</v>
      </c>
      <c r="E69" s="4" t="s">
        <v>237</v>
      </c>
      <c r="F69" s="4" t="s">
        <v>238</v>
      </c>
      <c r="G69" s="4" t="s">
        <v>239</v>
      </c>
      <c r="J69" s="6">
        <f>+Tabla1[[#This Row],[Trenes Corridos (TC)]]*Tabla1[[#This Row],[Km. Línea (entre cabeceras) en Servicio]]</f>
        <v>143560.10699999999</v>
      </c>
      <c r="K69" s="7">
        <f>+Tabla1[[#This Row],[TK Remolcados (1)]]+Tabla1[[#This Row],[TK Coche Motor (2)]]+Tabla1[[#This Row],[TK Eléctricos (3)]]</f>
        <v>143560.10699999999</v>
      </c>
      <c r="L69" s="15">
        <f>Tabla1[[#This Row],[Trenes Kilómetro (TK) (1+2+3)]]/K57-1</f>
        <v>2.6901004304160647E-3</v>
      </c>
      <c r="M69" s="6"/>
      <c r="N69" s="6"/>
      <c r="O69" s="6"/>
      <c r="P69" s="6">
        <f>Tabla1[[#This Row],[TK Eléctricos (3)]]*Tabla1[[#This Row],[Form. Media Trenes Eléctricos]]</f>
        <v>861360.64199999999</v>
      </c>
      <c r="Q69" s="7">
        <f>+Tabla1[[#This Row],[CK Eléctricos (7)]]+Tabla1[[#This Row],[CK Coche Motor (6)]]+Tabla1[[#This Row],[CK Remolcados (5)]]</f>
        <v>861360.64199999999</v>
      </c>
      <c r="R69" s="15">
        <f>Tabla1[[#This Row],[Coches Kilómetro (CK) (5+6+7)]]/Q57-1</f>
        <v>2.6901004304160647E-3</v>
      </c>
      <c r="S69" s="128"/>
      <c r="T69" s="15"/>
      <c r="U69" s="9">
        <v>32.25</v>
      </c>
      <c r="V69" s="15">
        <f>Tabla1[[#This Row],[Velocidad Comercial Trenes Eléctricos]]/U57-1</f>
        <v>3.1017369727037725E-4</v>
      </c>
      <c r="W69" s="6"/>
      <c r="X69" s="6"/>
      <c r="Y69" s="9">
        <v>6</v>
      </c>
      <c r="AB69" s="6">
        <f>Tabla1[[#This Row],[Asientos Prom. x C. Eléctricos]]*Tabla1[[#This Row],[Trenes Corridos (TC)]]*Tabla1[[#This Row],[Form. Media Trenes Eléctricos]]</f>
        <v>1576662</v>
      </c>
      <c r="AE69" s="6">
        <v>47</v>
      </c>
      <c r="AF69" s="6">
        <v>5722</v>
      </c>
      <c r="AG69" s="6">
        <f>+Tabla1[[#This Row],[Trenes Programados]]-Tabla1[[#This Row],[Trenes Corridos (TC)]]</f>
        <v>131</v>
      </c>
      <c r="AH69" s="7">
        <v>5591</v>
      </c>
      <c r="AI69" s="15">
        <f>Tabla1[[#This Row],[Trenes Corridos (TC)]]/AH57-1</f>
        <v>2.6901004304160647E-3</v>
      </c>
      <c r="AJ69" s="6">
        <v>5471</v>
      </c>
      <c r="AK69" s="6">
        <f>+Tabla1[[#This Row],[Trenes Corridos (TC)]]-Tabla1[[#This Row],[Trenes Puntuales]]</f>
        <v>120</v>
      </c>
      <c r="AL69" s="92">
        <f>+Tabla1[[#This Row],[Trenes Puntuales]]/Tabla1[[#This Row],[Trenes Programados]]</f>
        <v>0.9561342188046138</v>
      </c>
      <c r="AM69" s="92">
        <v>0.95</v>
      </c>
      <c r="AN69" s="92">
        <f>+IF(Tabla1[[#This Row],[Regularidad Absoluta]]&gt;=Tabla1[[#This Row],[RA 95%]],Tabla1[[#This Row],[Regularidad Absoluta]],"")</f>
        <v>0.9561342188046138</v>
      </c>
      <c r="AO69" s="92">
        <f>+Tabla1[[#This Row],[Trenes Puntuales]]/Tabla1[[#This Row],[Trenes Corridos (TC)]]</f>
        <v>0.97853693435879097</v>
      </c>
      <c r="AP69" s="92">
        <f>+Tabla1[[#This Row],[Trenes Corridos (TC)]]/Tabla1[[#This Row],[Trenes Programados]]</f>
        <v>0.97710590702551559</v>
      </c>
      <c r="AQ69" s="92">
        <f>Tabla1[[#This Row],[Regularidad Relativa]]/AO57-1</f>
        <v>-2.3181667609035728E-3</v>
      </c>
      <c r="AR69" s="7">
        <v>2195379</v>
      </c>
      <c r="AS69" s="15">
        <f>+Tabla1[[#This Row],[Pasajeros Pagos (PAX)]]/AR57-1</f>
        <v>4.8454095667456176E-2</v>
      </c>
      <c r="AT69" s="6">
        <f>+Tabla1[[#This Row],[Pasajeros Pagos (PAX)]]/Tabla1[[#This Row],[Indice Dia Habil]]</f>
        <v>82875.764439411098</v>
      </c>
      <c r="AU69" s="15">
        <f>+Tabla1[[#This Row],[PAX Día Habil]]/AT57-1</f>
        <v>4.8454095667456176E-2</v>
      </c>
      <c r="AV69" s="6">
        <f>+Tabla1[[#This Row],[Pasajeros Pagos (PAX)]]/Tabla1[[#This Row],[Trenes Corridos (TC)]]</f>
        <v>392.66302986943299</v>
      </c>
      <c r="AW69" s="6">
        <f>+Tabla1[[#This Row],[PAX x Tren]]/Tabla1[[#This Row],[Form. Media Trenes Eléctricos]]</f>
        <v>65.443838311572165</v>
      </c>
      <c r="AX69" s="15">
        <f>+Tabla1[[#This Row],[PAX x Coche]]/AW57-1</f>
        <v>4.5641215782818101E-2</v>
      </c>
      <c r="AY69" s="6">
        <v>149</v>
      </c>
      <c r="AZ69" s="9">
        <f>+Tabla1[[#This Row],[PAX Kilómetro]]/Tabla1[[#This Row],[Coches Kilómetro (CK) (5+6+7)]]</f>
        <v>44.093095096397498</v>
      </c>
      <c r="BA69" s="15">
        <f>+Tabla1[[#This Row],[Ocupación Media (PaxKm/CocheKm)]]/AZ57-1</f>
        <v>4.5641215782818101E-2</v>
      </c>
      <c r="BB69" s="15">
        <f>+Tabla1[[#This Row],[Ocupación Media (PaxKm/CocheKm)]]/Tabla1[[#This Row],[Capacidad x Coche (4xm2)]]</f>
        <v>0.29592681272749999</v>
      </c>
      <c r="BC69" s="15">
        <f>+Tabla1[[#This Row],[% de Ocupación Media PAX]]/BB57-1</f>
        <v>4.5641215782818101E-2</v>
      </c>
      <c r="BD69" s="35">
        <f>+Tabla1[[#This Row],[Pasajeros Pagos (PAX)]]*Tabla1[[#This Row],[PAX Recorrido Medio]]</f>
        <v>37980056.700000003</v>
      </c>
      <c r="BE69" s="36">
        <v>17.3</v>
      </c>
      <c r="BF69" s="34">
        <f>+Tabla1[[#This Row],[PAX Recorrido Medio]]/BE57-1</f>
        <v>0</v>
      </c>
      <c r="BG69" s="35">
        <f>+Tabla1[[#This Row],[Pasajeros Pagos (PAX)]]*CN69</f>
        <v>2091847.3212278483</v>
      </c>
      <c r="BH69" s="124">
        <f t="shared" si="2"/>
        <v>0.19999970847847537</v>
      </c>
      <c r="BI69" s="89">
        <f t="shared" si="3"/>
        <v>2744222.75</v>
      </c>
      <c r="BJ69" s="34">
        <f>+(Tabla1[[#This Row],[Variación % TC]]*0.2)-(Tabla1[[#This Row],[Vaciación % PAX Recorrido Medio]]*0.1)-(Tabla1[[#This Row],[Variación % Ocupación PAX]]*0.5)+(Tabla1[[#This Row],[Variación % RA]]*0.1)+(Tabla1[[#This Row],[Variación % Velocidad Comercial TE]]*0.1)</f>
        <v>-2.2483387111689155E-2</v>
      </c>
      <c r="BK69" s="85"/>
      <c r="BL69" s="10"/>
      <c r="BN69" s="47"/>
      <c r="BO69" s="81">
        <v>26.49</v>
      </c>
      <c r="BP69" s="75">
        <v>25.677</v>
      </c>
      <c r="BQ69" s="75">
        <f>+Tabla1[[#This Row],[Km. Línea (entre cabeceras) en Servicio]]*2</f>
        <v>51.353999999999999</v>
      </c>
      <c r="BR69" s="35">
        <v>23</v>
      </c>
      <c r="BS69" s="35">
        <v>387</v>
      </c>
      <c r="BT69" s="71">
        <f>+Tabla1[[#This Row],[Recaudación Vta. Boletos $]]/Tabla1[[#This Row],[Km. Línea (entre cabeceras) en Servicio]]</f>
        <v>0</v>
      </c>
      <c r="BU69" s="72">
        <f>+Tabla1[[#This Row],[Recaudación/Km. Línea (PESOS)]]/CP69</f>
        <v>0</v>
      </c>
      <c r="BV69" s="71">
        <f>+Tabla1[[#This Row],[Recaudación Vta. Boletos $]]/Tabla1[[#This Row],[Trenes Corridos (TC)]]</f>
        <v>0</v>
      </c>
      <c r="BW69" s="72">
        <f>+Tabla1[[#This Row],[Recaudación/Trenes Corridos (PESOS)]]/CP69</f>
        <v>0</v>
      </c>
      <c r="BX69" s="71">
        <f>+Tabla1[[#This Row],[Recaudación Vta. Boletos $]]/Tabla1[[#This Row],[Coches Kilómetro (CK) (5+6+7)]]</f>
        <v>0</v>
      </c>
      <c r="BY69" s="72">
        <f>+Tabla1[[#This Row],[Recaudación/Coche Kilómetro (PESOS)]]/CP69</f>
        <v>0</v>
      </c>
      <c r="BZ69" s="73">
        <f>+Tabla1[[#This Row],[Recaudación Vta. Boletos $]]/Tabla1[[#This Row],[PAX Kilómetro]]</f>
        <v>0</v>
      </c>
      <c r="CA69" s="74">
        <f>+Tabla1[[#This Row],[Recaudación/Pasajeros Kilómetro (PESOS)]]/CP69</f>
        <v>0</v>
      </c>
      <c r="CB69" s="71">
        <f>+Tabla1[[#This Row],[Recaudación Vta. Boletos $]]/Tabla1[[#This Row],[Personal]]</f>
        <v>0</v>
      </c>
      <c r="CC69" s="72">
        <f>+Tabla1[[#This Row],[Recaudación/Personal (PESOS)]]/CP69</f>
        <v>0</v>
      </c>
      <c r="CD69" s="35">
        <f>+Tabla1[[#This Row],[Pasajeros Pagos (PAX)]]/Tabla1[[#This Row],[Personal]]</f>
        <v>5672.8139534883721</v>
      </c>
      <c r="CE69" s="75">
        <f>+Tabla1[[#This Row],[Trenes Corridos (TC)]]/Tabla1[[#This Row],[Personal]]</f>
        <v>14.447028423772609</v>
      </c>
      <c r="CF69" s="35">
        <f>+Tabla1[[#This Row],[Pasajeros Pagos (PAX)]]/Tabla1[[#This Row],[Km. Línea (entre cabeceras) en Servicio]]</f>
        <v>85499.824745881531</v>
      </c>
      <c r="CG69" s="35">
        <f>+Tabla1[[#This Row],[Pasajeros Pagos (PAX)]]/Tabla1[[#This Row],[Cantidad de Estaciones en Servicio]]</f>
        <v>95451.260869565216</v>
      </c>
      <c r="CH69" s="35">
        <f>+Tabla1[[#This Row],[PAX Kilómetro]]/Tabla1[[#This Row],[Km. Línea (entre cabeceras) en Servicio]]</f>
        <v>1479146.9681037506</v>
      </c>
      <c r="CI69" s="35">
        <f>+Tabla1[[#This Row],[Coches Kilómetro (CK) (5+6+7)]]/Tabla1[[#This Row],[Km. Línea (entre cabeceras) en Servicio]]</f>
        <v>33546</v>
      </c>
      <c r="CJ69" s="35">
        <f>+[1]!Urq_InfraMR[[#This Row],[Total Coches Eléctricos]]</f>
        <v>128</v>
      </c>
      <c r="CK69" s="35">
        <f>+Tabla1[[#This Row],[Pasajeros Pagos (PAX)]]/Tabla1[[#This Row],[Coches en Servicio]]</f>
        <v>17151.3984375</v>
      </c>
      <c r="CM69" s="12">
        <f>+Tabla1[[#This Row],[PAX x Tren]]</f>
        <v>392.66302986943299</v>
      </c>
      <c r="CN69" s="11">
        <v>0.95284109086761248</v>
      </c>
      <c r="CP69" s="10">
        <v>1.0019</v>
      </c>
      <c r="CQ69" s="68">
        <v>701.29689725681374</v>
      </c>
      <c r="EA69" s="2">
        <v>1998</v>
      </c>
      <c r="EB69" s="2" t="s">
        <v>4</v>
      </c>
    </row>
    <row r="70" spans="1:132" ht="12.75" customHeight="1" x14ac:dyDescent="0.2">
      <c r="A70" s="132" t="s">
        <v>200</v>
      </c>
      <c r="B70" s="2" t="s">
        <v>11</v>
      </c>
      <c r="C70" s="95">
        <v>36039</v>
      </c>
      <c r="D70" s="4" t="s">
        <v>240</v>
      </c>
      <c r="E70" s="4" t="s">
        <v>237</v>
      </c>
      <c r="F70" s="4" t="s">
        <v>238</v>
      </c>
      <c r="G70" s="4" t="s">
        <v>239</v>
      </c>
      <c r="J70" s="6">
        <f>+Tabla1[[#This Row],[Trenes Corridos (TC)]]*Tabla1[[#This Row],[Km. Línea (entre cabeceras) en Servicio]]</f>
        <v>151468.62299999999</v>
      </c>
      <c r="K70" s="7">
        <f>+Tabla1[[#This Row],[TK Remolcados (1)]]+Tabla1[[#This Row],[TK Coche Motor (2)]]+Tabla1[[#This Row],[TK Eléctricos (3)]]</f>
        <v>151468.62299999999</v>
      </c>
      <c r="L70" s="15">
        <f>Tabla1[[#This Row],[Trenes Kilómetro (TK) (1+2+3)]]/K58-1</f>
        <v>1.7068965517241352E-2</v>
      </c>
      <c r="M70" s="6"/>
      <c r="N70" s="6"/>
      <c r="O70" s="6"/>
      <c r="P70" s="6">
        <f>Tabla1[[#This Row],[TK Eléctricos (3)]]*Tabla1[[#This Row],[Form. Media Trenes Eléctricos]]</f>
        <v>908811.7379999999</v>
      </c>
      <c r="Q70" s="7">
        <f>+Tabla1[[#This Row],[CK Eléctricos (7)]]+Tabla1[[#This Row],[CK Coche Motor (6)]]+Tabla1[[#This Row],[CK Remolcados (5)]]</f>
        <v>908811.7379999999</v>
      </c>
      <c r="R70" s="15">
        <f>Tabla1[[#This Row],[Coches Kilómetro (CK) (5+6+7)]]/Q58-1</f>
        <v>1.706896551724113E-2</v>
      </c>
      <c r="S70" s="128"/>
      <c r="T70" s="15"/>
      <c r="U70" s="9">
        <v>32.54</v>
      </c>
      <c r="V70" s="15">
        <f>Tabla1[[#This Row],[Velocidad Comercial Trenes Eléctricos]]/U58-1</f>
        <v>9.9317194289261224E-3</v>
      </c>
      <c r="W70" s="6"/>
      <c r="X70" s="6"/>
      <c r="Y70" s="9">
        <v>6</v>
      </c>
      <c r="AB70" s="6">
        <f>Tabla1[[#This Row],[Asientos Prom. x C. Eléctricos]]*Tabla1[[#This Row],[Trenes Corridos (TC)]]*Tabla1[[#This Row],[Form. Media Trenes Eléctricos]]</f>
        <v>1663518</v>
      </c>
      <c r="AE70" s="6">
        <v>47</v>
      </c>
      <c r="AF70" s="6">
        <v>6002</v>
      </c>
      <c r="AG70" s="6">
        <f>+Tabla1[[#This Row],[Trenes Programados]]-Tabla1[[#This Row],[Trenes Corridos (TC)]]</f>
        <v>103</v>
      </c>
      <c r="AH70" s="7">
        <v>5899</v>
      </c>
      <c r="AI70" s="15">
        <f>Tabla1[[#This Row],[Trenes Corridos (TC)]]/AH58-1</f>
        <v>1.7068965517241352E-2</v>
      </c>
      <c r="AJ70" s="6">
        <v>5725</v>
      </c>
      <c r="AK70" s="6">
        <f>+Tabla1[[#This Row],[Trenes Corridos (TC)]]-Tabla1[[#This Row],[Trenes Puntuales]]</f>
        <v>174</v>
      </c>
      <c r="AL70" s="92">
        <f>+Tabla1[[#This Row],[Trenes Puntuales]]/Tabla1[[#This Row],[Trenes Programados]]</f>
        <v>0.95384871709430186</v>
      </c>
      <c r="AM70" s="92">
        <v>0.95</v>
      </c>
      <c r="AN70" s="92">
        <f>+IF(Tabla1[[#This Row],[Regularidad Absoluta]]&gt;=Tabla1[[#This Row],[RA 95%]],Tabla1[[#This Row],[Regularidad Absoluta]],"")</f>
        <v>0.95384871709430186</v>
      </c>
      <c r="AO70" s="92">
        <f>+Tabla1[[#This Row],[Trenes Puntuales]]/Tabla1[[#This Row],[Trenes Corridos (TC)]]</f>
        <v>0.97050347516528224</v>
      </c>
      <c r="AP70" s="92">
        <f>+Tabla1[[#This Row],[Trenes Corridos (TC)]]/Tabla1[[#This Row],[Trenes Programados]]</f>
        <v>0.98283905364878377</v>
      </c>
      <c r="AQ70" s="92">
        <f>Tabla1[[#This Row],[Regularidad Relativa]]/AO58-1</f>
        <v>-1.0212738533737165E-2</v>
      </c>
      <c r="AR70" s="7">
        <v>2244157</v>
      </c>
      <c r="AS70" s="15">
        <f>+Tabla1[[#This Row],[Pasajeros Pagos (PAX)]]/AR58-1</f>
        <v>1.3255836423908596E-2</v>
      </c>
      <c r="AT70" s="6">
        <f>+Tabla1[[#This Row],[Pasajeros Pagos (PAX)]]/Tabla1[[#This Row],[Indice Dia Habil]]</f>
        <v>83737.201492537308</v>
      </c>
      <c r="AU70" s="15">
        <f>+Tabla1[[#This Row],[PAX Día Habil]]/AT58-1</f>
        <v>1.3255836423908596E-2</v>
      </c>
      <c r="AV70" s="6">
        <f>+Tabla1[[#This Row],[Pasajeros Pagos (PAX)]]/Tabla1[[#This Row],[Trenes Corridos (TC)]]</f>
        <v>380.43007289371081</v>
      </c>
      <c r="AW70" s="6">
        <f>+Tabla1[[#This Row],[PAX x Tren]]/Tabla1[[#This Row],[Form. Media Trenes Eléctricos]]</f>
        <v>63.405012148951805</v>
      </c>
      <c r="AX70" s="15">
        <f>+Tabla1[[#This Row],[PAX x Coche]]/AW58-1</f>
        <v>-3.7491352333157701E-3</v>
      </c>
      <c r="AY70" s="6">
        <v>149</v>
      </c>
      <c r="AZ70" s="9">
        <f>+Tabla1[[#This Row],[PAX Kilómetro]]/Tabla1[[#This Row],[Coches Kilómetro (CK) (5+6+7)]]</f>
        <v>42.719426341740323</v>
      </c>
      <c r="BA70" s="15">
        <f>+Tabla1[[#This Row],[Ocupación Media (PaxKm/CocheKm)]]/AZ58-1</f>
        <v>-3.7491352333155481E-3</v>
      </c>
      <c r="BB70" s="15">
        <f>+Tabla1[[#This Row],[Ocupación Media (PaxKm/CocheKm)]]/Tabla1[[#This Row],[Capacidad x Coche (4xm2)]]</f>
        <v>0.2867075593405391</v>
      </c>
      <c r="BC70" s="15">
        <f>+Tabla1[[#This Row],[% de Ocupación Media PAX]]/BB58-1</f>
        <v>-3.7491352333154371E-3</v>
      </c>
      <c r="BD70" s="35">
        <f>+Tabla1[[#This Row],[Pasajeros Pagos (PAX)]]*Tabla1[[#This Row],[PAX Recorrido Medio]]</f>
        <v>38823916.100000001</v>
      </c>
      <c r="BE70" s="36">
        <v>17.3</v>
      </c>
      <c r="BF70" s="34">
        <f>+Tabla1[[#This Row],[PAX Recorrido Medio]]/BE58-1</f>
        <v>0</v>
      </c>
      <c r="BG70" s="35">
        <f>+Tabla1[[#This Row],[Pasajeros Pagos (PAX)]]*CN70</f>
        <v>2101817.638390319</v>
      </c>
      <c r="BH70" s="124">
        <f t="shared" si="2"/>
        <v>0.19999971481486001</v>
      </c>
      <c r="BI70" s="89">
        <f t="shared" si="3"/>
        <v>2805195.25</v>
      </c>
      <c r="BJ70" s="34">
        <f>+(Tabla1[[#This Row],[Variación % TC]]*0.2)-(Tabla1[[#This Row],[Vaciación % PAX Recorrido Medio]]*0.1)-(Tabla1[[#This Row],[Variación % Ocupación PAX]]*0.5)+(Tabla1[[#This Row],[Variación % RA]]*0.1)+(Tabla1[[#This Row],[Variación % Velocidad Comercial TE]]*0.1)</f>
        <v>5.2602588096248848E-3</v>
      </c>
      <c r="BK70" s="85"/>
      <c r="BL70" s="10"/>
      <c r="BN70" s="47"/>
      <c r="BO70" s="81">
        <v>26.8</v>
      </c>
      <c r="BP70" s="75">
        <v>25.677</v>
      </c>
      <c r="BQ70" s="75">
        <f>+Tabla1[[#This Row],[Km. Línea (entre cabeceras) en Servicio]]*2</f>
        <v>51.353999999999999</v>
      </c>
      <c r="BR70" s="35">
        <v>23</v>
      </c>
      <c r="BS70" s="35">
        <v>387</v>
      </c>
      <c r="BT70" s="71">
        <f>+Tabla1[[#This Row],[Recaudación Vta. Boletos $]]/Tabla1[[#This Row],[Km. Línea (entre cabeceras) en Servicio]]</f>
        <v>0</v>
      </c>
      <c r="BU70" s="72">
        <f>+Tabla1[[#This Row],[Recaudación/Km. Línea (PESOS)]]/CP70</f>
        <v>0</v>
      </c>
      <c r="BV70" s="71">
        <f>+Tabla1[[#This Row],[Recaudación Vta. Boletos $]]/Tabla1[[#This Row],[Trenes Corridos (TC)]]</f>
        <v>0</v>
      </c>
      <c r="BW70" s="72">
        <f>+Tabla1[[#This Row],[Recaudación/Trenes Corridos (PESOS)]]/CP70</f>
        <v>0</v>
      </c>
      <c r="BX70" s="71">
        <f>+Tabla1[[#This Row],[Recaudación Vta. Boletos $]]/Tabla1[[#This Row],[Coches Kilómetro (CK) (5+6+7)]]</f>
        <v>0</v>
      </c>
      <c r="BY70" s="72">
        <f>+Tabla1[[#This Row],[Recaudación/Coche Kilómetro (PESOS)]]/CP70</f>
        <v>0</v>
      </c>
      <c r="BZ70" s="73">
        <f>+Tabla1[[#This Row],[Recaudación Vta. Boletos $]]/Tabla1[[#This Row],[PAX Kilómetro]]</f>
        <v>0</v>
      </c>
      <c r="CA70" s="74">
        <f>+Tabla1[[#This Row],[Recaudación/Pasajeros Kilómetro (PESOS)]]/CP70</f>
        <v>0</v>
      </c>
      <c r="CB70" s="71">
        <f>+Tabla1[[#This Row],[Recaudación Vta. Boletos $]]/Tabla1[[#This Row],[Personal]]</f>
        <v>0</v>
      </c>
      <c r="CC70" s="72">
        <f>+Tabla1[[#This Row],[Recaudación/Personal (PESOS)]]/CP70</f>
        <v>0</v>
      </c>
      <c r="CD70" s="35">
        <f>+Tabla1[[#This Row],[Pasajeros Pagos (PAX)]]/Tabla1[[#This Row],[Personal]]</f>
        <v>5798.8552971576228</v>
      </c>
      <c r="CE70" s="75">
        <f>+Tabla1[[#This Row],[Trenes Corridos (TC)]]/Tabla1[[#This Row],[Personal]]</f>
        <v>15.242894056847545</v>
      </c>
      <c r="CF70" s="35">
        <f>+Tabla1[[#This Row],[Pasajeros Pagos (PAX)]]/Tabla1[[#This Row],[Km. Línea (entre cabeceras) en Servicio]]</f>
        <v>87399.501499396341</v>
      </c>
      <c r="CG70" s="35">
        <f>+Tabla1[[#This Row],[Pasajeros Pagos (PAX)]]/Tabla1[[#This Row],[Cantidad de Estaciones en Servicio]]</f>
        <v>97572.043478260865</v>
      </c>
      <c r="CH70" s="35">
        <f>+Tabla1[[#This Row],[PAX Kilómetro]]/Tabla1[[#This Row],[Km. Línea (entre cabeceras) en Servicio]]</f>
        <v>1512011.3759395569</v>
      </c>
      <c r="CI70" s="35">
        <f>+Tabla1[[#This Row],[Coches Kilómetro (CK) (5+6+7)]]/Tabla1[[#This Row],[Km. Línea (entre cabeceras) en Servicio]]</f>
        <v>35394</v>
      </c>
      <c r="CJ70" s="35">
        <f>+[1]!Urq_InfraMR[[#This Row],[Total Coches Eléctricos]]</f>
        <v>128</v>
      </c>
      <c r="CK70" s="35">
        <f>+Tabla1[[#This Row],[Pasajeros Pagos (PAX)]]/Tabla1[[#This Row],[Coches en Servicio]]</f>
        <v>17532.4765625</v>
      </c>
      <c r="CM70" s="12">
        <f>+Tabla1[[#This Row],[PAX x Tren]]</f>
        <v>380.43007289371081</v>
      </c>
      <c r="CN70" s="11">
        <v>0.93657334954297722</v>
      </c>
      <c r="CP70" s="10">
        <v>1.0001</v>
      </c>
      <c r="CQ70" s="68">
        <v>698.72076414677349</v>
      </c>
      <c r="EA70" s="2">
        <v>1998</v>
      </c>
      <c r="EB70" s="2" t="s">
        <v>11</v>
      </c>
    </row>
    <row r="71" spans="1:132" ht="12.75" customHeight="1" x14ac:dyDescent="0.2">
      <c r="A71" s="132" t="s">
        <v>200</v>
      </c>
      <c r="B71" s="2" t="s">
        <v>5</v>
      </c>
      <c r="C71" s="95">
        <v>36069</v>
      </c>
      <c r="D71" s="4" t="s">
        <v>240</v>
      </c>
      <c r="E71" s="4" t="s">
        <v>237</v>
      </c>
      <c r="F71" s="4" t="s">
        <v>238</v>
      </c>
      <c r="G71" s="4" t="s">
        <v>239</v>
      </c>
      <c r="J71" s="6">
        <f>+Tabla1[[#This Row],[Trenes Corridos (TC)]]*Tabla1[[#This Row],[Km. Línea (entre cabeceras) en Servicio]]</f>
        <v>151314.56099999999</v>
      </c>
      <c r="K71" s="7">
        <f>+Tabla1[[#This Row],[TK Remolcados (1)]]+Tabla1[[#This Row],[TK Coche Motor (2)]]+Tabla1[[#This Row],[TK Eléctricos (3)]]</f>
        <v>151314.56099999999</v>
      </c>
      <c r="L71" s="15">
        <f>Tabla1[[#This Row],[Trenes Kilómetro (TK) (1+2+3)]]/K59-1</f>
        <v>-1.5249068112506148E-3</v>
      </c>
      <c r="M71" s="6"/>
      <c r="N71" s="6"/>
      <c r="O71" s="6"/>
      <c r="P71" s="6">
        <f>Tabla1[[#This Row],[TK Eléctricos (3)]]*Tabla1[[#This Row],[Form. Media Trenes Eléctricos]]</f>
        <v>907887.36599999992</v>
      </c>
      <c r="Q71" s="7">
        <f>+Tabla1[[#This Row],[CK Eléctricos (7)]]+Tabla1[[#This Row],[CK Coche Motor (6)]]+Tabla1[[#This Row],[CK Remolcados (5)]]</f>
        <v>907887.36599999992</v>
      </c>
      <c r="R71" s="15">
        <f>Tabla1[[#This Row],[Coches Kilómetro (CK) (5+6+7)]]/Q59-1</f>
        <v>-1.5249068112506148E-3</v>
      </c>
      <c r="S71" s="128"/>
      <c r="T71" s="15"/>
      <c r="U71" s="9">
        <v>32.58</v>
      </c>
      <c r="V71" s="15">
        <f>Tabla1[[#This Row],[Velocidad Comercial Trenes Eléctricos]]/U59-1</f>
        <v>2.1316614420062718E-2</v>
      </c>
      <c r="W71" s="6"/>
      <c r="X71" s="6"/>
      <c r="Y71" s="9">
        <v>6</v>
      </c>
      <c r="AB71" s="6">
        <f>Tabla1[[#This Row],[Asientos Prom. x C. Eléctricos]]*Tabla1[[#This Row],[Trenes Corridos (TC)]]*Tabla1[[#This Row],[Form. Media Trenes Eléctricos]]</f>
        <v>1661826</v>
      </c>
      <c r="AE71" s="6">
        <v>47</v>
      </c>
      <c r="AF71" s="6">
        <v>5998</v>
      </c>
      <c r="AG71" s="6">
        <f>+Tabla1[[#This Row],[Trenes Programados]]-Tabla1[[#This Row],[Trenes Corridos (TC)]]</f>
        <v>105</v>
      </c>
      <c r="AH71" s="7">
        <v>5893</v>
      </c>
      <c r="AI71" s="15">
        <f>Tabla1[[#This Row],[Trenes Corridos (TC)]]/AH59-1</f>
        <v>-1.5249068112503927E-3</v>
      </c>
      <c r="AJ71" s="6">
        <v>5791</v>
      </c>
      <c r="AK71" s="6">
        <f>+Tabla1[[#This Row],[Trenes Corridos (TC)]]-Tabla1[[#This Row],[Trenes Puntuales]]</f>
        <v>102</v>
      </c>
      <c r="AL71" s="92">
        <f>+Tabla1[[#This Row],[Trenes Puntuales]]/Tabla1[[#This Row],[Trenes Programados]]</f>
        <v>0.96548849616538845</v>
      </c>
      <c r="AM71" s="92">
        <v>0.95</v>
      </c>
      <c r="AN71" s="92">
        <f>+IF(Tabla1[[#This Row],[Regularidad Absoluta]]&gt;=Tabla1[[#This Row],[RA 95%]],Tabla1[[#This Row],[Regularidad Absoluta]],"")</f>
        <v>0.96548849616538845</v>
      </c>
      <c r="AO71" s="92">
        <f>+Tabla1[[#This Row],[Trenes Puntuales]]/Tabla1[[#This Row],[Trenes Corridos (TC)]]</f>
        <v>0.98269132869506193</v>
      </c>
      <c r="AP71" s="92">
        <f>+Tabla1[[#This Row],[Trenes Corridos (TC)]]/Tabla1[[#This Row],[Trenes Programados]]</f>
        <v>0.9824941647215738</v>
      </c>
      <c r="AQ71" s="92">
        <f>Tabla1[[#This Row],[Regularidad Relativa]]/AO59-1</f>
        <v>6.7718008460650791E-2</v>
      </c>
      <c r="AR71" s="7">
        <v>2308005</v>
      </c>
      <c r="AS71" s="15">
        <f>+Tabla1[[#This Row],[Pasajeros Pagos (PAX)]]/AR59-1</f>
        <v>1.2492942614849456E-2</v>
      </c>
      <c r="AT71" s="6">
        <f>+Tabla1[[#This Row],[Pasajeros Pagos (PAX)]]/Tabla1[[#This Row],[Indice Dia Habil]]</f>
        <v>85481.666666666672</v>
      </c>
      <c r="AU71" s="15">
        <f>+Tabla1[[#This Row],[PAX Día Habil]]/AT59-1</f>
        <v>4.2492733507141445E-2</v>
      </c>
      <c r="AV71" s="6">
        <f>+Tabla1[[#This Row],[Pasajeros Pagos (PAX)]]/Tabla1[[#This Row],[Trenes Corridos (TC)]]</f>
        <v>391.65195995248598</v>
      </c>
      <c r="AW71" s="6">
        <f>+Tabla1[[#This Row],[PAX x Tren]]/Tabla1[[#This Row],[Form. Media Trenes Eléctricos]]</f>
        <v>65.275326658747659</v>
      </c>
      <c r="AX71" s="15">
        <f>+Tabla1[[#This Row],[PAX x Coche]]/AW59-1</f>
        <v>1.4039257986227849E-2</v>
      </c>
      <c r="AY71" s="6">
        <v>149</v>
      </c>
      <c r="AZ71" s="9">
        <f>+Tabla1[[#This Row],[PAX Kilómetro]]/Tabla1[[#This Row],[Coches Kilómetro (CK) (5+6+7)]]</f>
        <v>43.979559574573926</v>
      </c>
      <c r="BA71" s="15">
        <f>+Tabla1[[#This Row],[Ocupación Media (PaxKm/CocheKm)]]/AZ59-1</f>
        <v>1.4039257986228293E-2</v>
      </c>
      <c r="BB71" s="15">
        <f>+Tabla1[[#This Row],[Ocupación Media (PaxKm/CocheKm)]]/Tabla1[[#This Row],[Capacidad x Coche (4xm2)]]</f>
        <v>0.29516482935955657</v>
      </c>
      <c r="BC71" s="15">
        <f>+Tabla1[[#This Row],[% de Ocupación Media PAX]]/BB59-1</f>
        <v>1.4039257986228293E-2</v>
      </c>
      <c r="BD71" s="35">
        <f>+Tabla1[[#This Row],[Pasajeros Pagos (PAX)]]*Tabla1[[#This Row],[PAX Recorrido Medio]]</f>
        <v>39928486.5</v>
      </c>
      <c r="BE71" s="36">
        <v>17.3</v>
      </c>
      <c r="BF71" s="34">
        <f>+Tabla1[[#This Row],[PAX Recorrido Medio]]/BE59-1</f>
        <v>0</v>
      </c>
      <c r="BG71" s="35">
        <f>+Tabla1[[#This Row],[Pasajeros Pagos (PAX)]]*CN71</f>
        <v>2139037.5131085124</v>
      </c>
      <c r="BH71" s="124">
        <f t="shared" si="2"/>
        <v>0.19999972270414412</v>
      </c>
      <c r="BI71" s="89">
        <f t="shared" si="3"/>
        <v>2885005.25</v>
      </c>
      <c r="BJ71" s="34">
        <f>+(Tabla1[[#This Row],[Variación % TC]]*0.2)-(Tabla1[[#This Row],[Vaciación % PAX Recorrido Medio]]*0.1)-(Tabla1[[#This Row],[Variación % Ocupación PAX]]*0.5)+(Tabla1[[#This Row],[Variación % RA]]*0.1)+(Tabla1[[#This Row],[Variación % Velocidad Comercial TE]]*0.1)</f>
        <v>1.5788519327071268E-3</v>
      </c>
      <c r="BK71" s="85"/>
      <c r="BL71" s="10"/>
      <c r="BN71" s="47"/>
      <c r="BO71" s="81">
        <v>27</v>
      </c>
      <c r="BP71" s="75">
        <v>25.677</v>
      </c>
      <c r="BQ71" s="75">
        <f>+Tabla1[[#This Row],[Km. Línea (entre cabeceras) en Servicio]]*2</f>
        <v>51.353999999999999</v>
      </c>
      <c r="BR71" s="35">
        <v>23</v>
      </c>
      <c r="BS71" s="35">
        <v>387</v>
      </c>
      <c r="BT71" s="71">
        <f>+Tabla1[[#This Row],[Recaudación Vta. Boletos $]]/Tabla1[[#This Row],[Km. Línea (entre cabeceras) en Servicio]]</f>
        <v>0</v>
      </c>
      <c r="BU71" s="72">
        <f>+Tabla1[[#This Row],[Recaudación/Km. Línea (PESOS)]]/CP71</f>
        <v>0</v>
      </c>
      <c r="BV71" s="71">
        <f>+Tabla1[[#This Row],[Recaudación Vta. Boletos $]]/Tabla1[[#This Row],[Trenes Corridos (TC)]]</f>
        <v>0</v>
      </c>
      <c r="BW71" s="72">
        <f>+Tabla1[[#This Row],[Recaudación/Trenes Corridos (PESOS)]]/CP71</f>
        <v>0</v>
      </c>
      <c r="BX71" s="71">
        <f>+Tabla1[[#This Row],[Recaudación Vta. Boletos $]]/Tabla1[[#This Row],[Coches Kilómetro (CK) (5+6+7)]]</f>
        <v>0</v>
      </c>
      <c r="BY71" s="72">
        <f>+Tabla1[[#This Row],[Recaudación/Coche Kilómetro (PESOS)]]/CP71</f>
        <v>0</v>
      </c>
      <c r="BZ71" s="73">
        <f>+Tabla1[[#This Row],[Recaudación Vta. Boletos $]]/Tabla1[[#This Row],[PAX Kilómetro]]</f>
        <v>0</v>
      </c>
      <c r="CA71" s="74">
        <f>+Tabla1[[#This Row],[Recaudación/Pasajeros Kilómetro (PESOS)]]/CP71</f>
        <v>0</v>
      </c>
      <c r="CB71" s="71">
        <f>+Tabla1[[#This Row],[Recaudación Vta. Boletos $]]/Tabla1[[#This Row],[Personal]]</f>
        <v>0</v>
      </c>
      <c r="CC71" s="72">
        <f>+Tabla1[[#This Row],[Recaudación/Personal (PESOS)]]/CP71</f>
        <v>0</v>
      </c>
      <c r="CD71" s="35">
        <f>+Tabla1[[#This Row],[Pasajeros Pagos (PAX)]]/Tabla1[[#This Row],[Personal]]</f>
        <v>5963.8372093023254</v>
      </c>
      <c r="CE71" s="75">
        <f>+Tabla1[[#This Row],[Trenes Corridos (TC)]]/Tabla1[[#This Row],[Personal]]</f>
        <v>15.227390180878553</v>
      </c>
      <c r="CF71" s="35">
        <f>+Tabla1[[#This Row],[Pasajeros Pagos (PAX)]]/Tabla1[[#This Row],[Km. Línea (entre cabeceras) en Servicio]]</f>
        <v>89886.084822993347</v>
      </c>
      <c r="CG71" s="35">
        <f>+Tabla1[[#This Row],[Pasajeros Pagos (PAX)]]/Tabla1[[#This Row],[Cantidad de Estaciones en Servicio]]</f>
        <v>100348.04347826086</v>
      </c>
      <c r="CH71" s="35">
        <f>+Tabla1[[#This Row],[PAX Kilómetro]]/Tabla1[[#This Row],[Km. Línea (entre cabeceras) en Servicio]]</f>
        <v>1555029.2674377847</v>
      </c>
      <c r="CI71" s="35">
        <f>+Tabla1[[#This Row],[Coches Kilómetro (CK) (5+6+7)]]/Tabla1[[#This Row],[Km. Línea (entre cabeceras) en Servicio]]</f>
        <v>35358</v>
      </c>
      <c r="CJ71" s="35">
        <f>+[1]!Urq_InfraMR[[#This Row],[Total Coches Eléctricos]]</f>
        <v>128</v>
      </c>
      <c r="CK71" s="35">
        <f>+Tabla1[[#This Row],[Pasajeros Pagos (PAX)]]/Tabla1[[#This Row],[Coches en Servicio]]</f>
        <v>18031.2890625</v>
      </c>
      <c r="CM71" s="12">
        <f>+Tabla1[[#This Row],[PAX x Tren]]</f>
        <v>391.65195995248598</v>
      </c>
      <c r="CN71" s="11">
        <v>0.92679067554381922</v>
      </c>
      <c r="CP71" s="10">
        <v>1.0035000000000001</v>
      </c>
      <c r="CQ71" s="68">
        <v>696.14463103673313</v>
      </c>
      <c r="EA71" s="2">
        <v>1998</v>
      </c>
      <c r="EB71" s="2" t="s">
        <v>5</v>
      </c>
    </row>
    <row r="72" spans="1:132" ht="12.75" customHeight="1" x14ac:dyDescent="0.2">
      <c r="A72" s="132" t="s">
        <v>200</v>
      </c>
      <c r="B72" s="2" t="s">
        <v>6</v>
      </c>
      <c r="C72" s="95">
        <v>36100</v>
      </c>
      <c r="D72" s="4" t="s">
        <v>240</v>
      </c>
      <c r="E72" s="4" t="s">
        <v>237</v>
      </c>
      <c r="F72" s="4" t="s">
        <v>238</v>
      </c>
      <c r="G72" s="4" t="s">
        <v>239</v>
      </c>
      <c r="J72" s="6">
        <f>+Tabla1[[#This Row],[Trenes Corridos (TC)]]*Tabla1[[#This Row],[Km. Línea (entre cabeceras) en Servicio]]</f>
        <v>149337.432</v>
      </c>
      <c r="K72" s="7">
        <f>+Tabla1[[#This Row],[TK Remolcados (1)]]+Tabla1[[#This Row],[TK Coche Motor (2)]]+Tabla1[[#This Row],[TK Eléctricos (3)]]</f>
        <v>149337.432</v>
      </c>
      <c r="L72" s="15">
        <f>Tabla1[[#This Row],[Trenes Kilómetro (TK) (1+2+3)]]/K60-1</f>
        <v>6.4616511074501171E-2</v>
      </c>
      <c r="M72" s="6"/>
      <c r="N72" s="6"/>
      <c r="O72" s="6"/>
      <c r="P72" s="6">
        <f>Tabla1[[#This Row],[TK Eléctricos (3)]]*Tabla1[[#This Row],[Form. Media Trenes Eléctricos]]</f>
        <v>896024.59199999995</v>
      </c>
      <c r="Q72" s="7">
        <f>+Tabla1[[#This Row],[CK Eléctricos (7)]]+Tabla1[[#This Row],[CK Coche Motor (6)]]+Tabla1[[#This Row],[CK Remolcados (5)]]</f>
        <v>896024.59199999995</v>
      </c>
      <c r="R72" s="15">
        <f>Tabla1[[#This Row],[Coches Kilómetro (CK) (5+6+7)]]/Q60-1</f>
        <v>6.4616511074501171E-2</v>
      </c>
      <c r="S72" s="128"/>
      <c r="T72" s="15"/>
      <c r="U72" s="9">
        <v>32.6</v>
      </c>
      <c r="V72" s="15">
        <f>Tabla1[[#This Row],[Velocidad Comercial Trenes Eléctricos]]/U60-1</f>
        <v>2.0025031289111483E-2</v>
      </c>
      <c r="W72" s="6"/>
      <c r="X72" s="6"/>
      <c r="Y72" s="9">
        <v>6</v>
      </c>
      <c r="AB72" s="6">
        <f>Tabla1[[#This Row],[Asientos Prom. x C. Eléctricos]]*Tabla1[[#This Row],[Trenes Corridos (TC)]]*Tabla1[[#This Row],[Form. Media Trenes Eléctricos]]</f>
        <v>1640112</v>
      </c>
      <c r="AE72" s="6">
        <v>47</v>
      </c>
      <c r="AF72" s="6">
        <v>5848</v>
      </c>
      <c r="AG72" s="6">
        <f>+Tabla1[[#This Row],[Trenes Programados]]-Tabla1[[#This Row],[Trenes Corridos (TC)]]</f>
        <v>32</v>
      </c>
      <c r="AH72" s="7">
        <v>5816</v>
      </c>
      <c r="AI72" s="15">
        <f>Tabla1[[#This Row],[Trenes Corridos (TC)]]/AH60-1</f>
        <v>6.4616511074501171E-2</v>
      </c>
      <c r="AJ72" s="6">
        <v>5719</v>
      </c>
      <c r="AK72" s="6">
        <f>+Tabla1[[#This Row],[Trenes Corridos (TC)]]-Tabla1[[#This Row],[Trenes Puntuales]]</f>
        <v>97</v>
      </c>
      <c r="AL72" s="92">
        <f>+Tabla1[[#This Row],[Trenes Puntuales]]/Tabla1[[#This Row],[Trenes Programados]]</f>
        <v>0.9779411764705882</v>
      </c>
      <c r="AM72" s="92">
        <v>0.95</v>
      </c>
      <c r="AN72" s="92">
        <f>+IF(Tabla1[[#This Row],[Regularidad Absoluta]]&gt;=Tabla1[[#This Row],[RA 95%]],Tabla1[[#This Row],[Regularidad Absoluta]],"")</f>
        <v>0.9779411764705882</v>
      </c>
      <c r="AO72" s="92">
        <f>+Tabla1[[#This Row],[Trenes Puntuales]]/Tabla1[[#This Row],[Trenes Corridos (TC)]]</f>
        <v>0.98332187070151311</v>
      </c>
      <c r="AP72" s="92">
        <f>+Tabla1[[#This Row],[Trenes Corridos (TC)]]/Tabla1[[#This Row],[Trenes Programados]]</f>
        <v>0.99452804377564974</v>
      </c>
      <c r="AQ72" s="92">
        <f>Tabla1[[#This Row],[Regularidad Relativa]]/AO60-1</f>
        <v>5.5588009361832613E-2</v>
      </c>
      <c r="AR72" s="7">
        <v>2233725</v>
      </c>
      <c r="AS72" s="15">
        <f>+Tabla1[[#This Row],[Pasajeros Pagos (PAX)]]/AR60-1</f>
        <v>6.0078846545373876E-2</v>
      </c>
      <c r="AT72" s="6">
        <f>+Tabla1[[#This Row],[Pasajeros Pagos (PAX)]]/Tabla1[[#This Row],[Indice Dia Habil]]</f>
        <v>84964.815519208831</v>
      </c>
      <c r="AU72" s="15">
        <f>+Tabla1[[#This Row],[PAX Día Habil]]/AT60-1</f>
        <v>4.8385317998467903E-2</v>
      </c>
      <c r="AV72" s="6">
        <f>+Tabla1[[#This Row],[Pasajeros Pagos (PAX)]]/Tabla1[[#This Row],[Trenes Corridos (TC)]]</f>
        <v>384.06550894085279</v>
      </c>
      <c r="AW72" s="6">
        <f>+Tabla1[[#This Row],[PAX x Tren]]/Tabla1[[#This Row],[Form. Media Trenes Eléctricos]]</f>
        <v>64.010918156808799</v>
      </c>
      <c r="AX72" s="15">
        <f>+Tabla1[[#This Row],[PAX x Coche]]/AW60-1</f>
        <v>-4.2622526345638123E-3</v>
      </c>
      <c r="AY72" s="6">
        <v>149</v>
      </c>
      <c r="AZ72" s="9">
        <f>+Tabla1[[#This Row],[PAX Kilómetro]]/Tabla1[[#This Row],[Coches Kilómetro (CK) (5+6+7)]]</f>
        <v>43.127658375697798</v>
      </c>
      <c r="BA72" s="15">
        <f>+Tabla1[[#This Row],[Ocupación Media (PaxKm/CocheKm)]]/AZ60-1</f>
        <v>-4.2622526345639233E-3</v>
      </c>
      <c r="BB72" s="15">
        <f>+Tabla1[[#This Row],[Ocupación Media (PaxKm/CocheKm)]]/Tabla1[[#This Row],[Capacidad x Coche (4xm2)]]</f>
        <v>0.28944737164897849</v>
      </c>
      <c r="BC72" s="15">
        <f>+Tabla1[[#This Row],[% de Ocupación Media PAX]]/BB60-1</f>
        <v>-4.2622526345639233E-3</v>
      </c>
      <c r="BD72" s="35">
        <f>+Tabla1[[#This Row],[Pasajeros Pagos (PAX)]]*Tabla1[[#This Row],[PAX Recorrido Medio]]</f>
        <v>38643442.5</v>
      </c>
      <c r="BE72" s="36">
        <v>17.3</v>
      </c>
      <c r="BF72" s="34">
        <f>+Tabla1[[#This Row],[PAX Recorrido Medio]]/BE60-1</f>
        <v>0</v>
      </c>
      <c r="BG72" s="35">
        <f>+Tabla1[[#This Row],[Pasajeros Pagos (PAX)]]*CN72</f>
        <v>2124737.9056069101</v>
      </c>
      <c r="BH72" s="124">
        <f t="shared" si="2"/>
        <v>0.19999971348298062</v>
      </c>
      <c r="BI72" s="89">
        <f t="shared" si="3"/>
        <v>2792155.25</v>
      </c>
      <c r="BJ72" s="34">
        <f>+(Tabla1[[#This Row],[Variación % TC]]*0.2)-(Tabla1[[#This Row],[Vaciación % PAX Recorrido Medio]]*0.1)-(Tabla1[[#This Row],[Variación % Ocupación PAX]]*0.5)+(Tabla1[[#This Row],[Variación % RA]]*0.1)+(Tabla1[[#This Row],[Variación % Velocidad Comercial TE]]*0.1)</f>
        <v>2.2615732597276606E-2</v>
      </c>
      <c r="BK72" s="85"/>
      <c r="BL72" s="10"/>
      <c r="BN72" s="47"/>
      <c r="BO72" s="81">
        <v>26.29</v>
      </c>
      <c r="BP72" s="75">
        <v>25.677</v>
      </c>
      <c r="BQ72" s="75">
        <f>+Tabla1[[#This Row],[Km. Línea (entre cabeceras) en Servicio]]*2</f>
        <v>51.353999999999999</v>
      </c>
      <c r="BR72" s="35">
        <v>23</v>
      </c>
      <c r="BS72" s="35">
        <v>387</v>
      </c>
      <c r="BT72" s="71">
        <f>+Tabla1[[#This Row],[Recaudación Vta. Boletos $]]/Tabla1[[#This Row],[Km. Línea (entre cabeceras) en Servicio]]</f>
        <v>0</v>
      </c>
      <c r="BU72" s="72">
        <f>+Tabla1[[#This Row],[Recaudación/Km. Línea (PESOS)]]/CP72</f>
        <v>0</v>
      </c>
      <c r="BV72" s="71">
        <f>+Tabla1[[#This Row],[Recaudación Vta. Boletos $]]/Tabla1[[#This Row],[Trenes Corridos (TC)]]</f>
        <v>0</v>
      </c>
      <c r="BW72" s="72">
        <f>+Tabla1[[#This Row],[Recaudación/Trenes Corridos (PESOS)]]/CP72</f>
        <v>0</v>
      </c>
      <c r="BX72" s="71">
        <f>+Tabla1[[#This Row],[Recaudación Vta. Boletos $]]/Tabla1[[#This Row],[Coches Kilómetro (CK) (5+6+7)]]</f>
        <v>0</v>
      </c>
      <c r="BY72" s="72">
        <f>+Tabla1[[#This Row],[Recaudación/Coche Kilómetro (PESOS)]]/CP72</f>
        <v>0</v>
      </c>
      <c r="BZ72" s="73">
        <f>+Tabla1[[#This Row],[Recaudación Vta. Boletos $]]/Tabla1[[#This Row],[PAX Kilómetro]]</f>
        <v>0</v>
      </c>
      <c r="CA72" s="74">
        <f>+Tabla1[[#This Row],[Recaudación/Pasajeros Kilómetro (PESOS)]]/CP72</f>
        <v>0</v>
      </c>
      <c r="CB72" s="71">
        <f>+Tabla1[[#This Row],[Recaudación Vta. Boletos $]]/Tabla1[[#This Row],[Personal]]</f>
        <v>0</v>
      </c>
      <c r="CC72" s="72">
        <f>+Tabla1[[#This Row],[Recaudación/Personal (PESOS)]]/CP72</f>
        <v>0</v>
      </c>
      <c r="CD72" s="35">
        <f>+Tabla1[[#This Row],[Pasajeros Pagos (PAX)]]/Tabla1[[#This Row],[Personal]]</f>
        <v>5771.8992248062013</v>
      </c>
      <c r="CE72" s="75">
        <f>+Tabla1[[#This Row],[Trenes Corridos (TC)]]/Tabla1[[#This Row],[Personal]]</f>
        <v>15.02842377260982</v>
      </c>
      <c r="CF72" s="35">
        <f>+Tabla1[[#This Row],[Pasajeros Pagos (PAX)]]/Tabla1[[#This Row],[Km. Línea (entre cabeceras) en Servicio]]</f>
        <v>86993.223507419098</v>
      </c>
      <c r="CG72" s="35">
        <f>+Tabla1[[#This Row],[Pasajeros Pagos (PAX)]]/Tabla1[[#This Row],[Cantidad de Estaciones en Servicio]]</f>
        <v>97118.478260869568</v>
      </c>
      <c r="CH72" s="35">
        <f>+Tabla1[[#This Row],[PAX Kilómetro]]/Tabla1[[#This Row],[Km. Línea (entre cabeceras) en Servicio]]</f>
        <v>1504982.7666783503</v>
      </c>
      <c r="CI72" s="35">
        <f>+Tabla1[[#This Row],[Coches Kilómetro (CK) (5+6+7)]]/Tabla1[[#This Row],[Km. Línea (entre cabeceras) en Servicio]]</f>
        <v>34896</v>
      </c>
      <c r="CJ72" s="35">
        <f>+[1]!Urq_InfraMR[[#This Row],[Total Coches Eléctricos]]</f>
        <v>128</v>
      </c>
      <c r="CK72" s="35">
        <f>+Tabla1[[#This Row],[Pasajeros Pagos (PAX)]]/Tabla1[[#This Row],[Coches en Servicio]]</f>
        <v>17450.9765625</v>
      </c>
      <c r="CM72" s="12">
        <f>+Tabla1[[#This Row],[PAX x Tren]]</f>
        <v>384.06550894085279</v>
      </c>
      <c r="CN72" s="11">
        <v>0.95120836522262586</v>
      </c>
      <c r="CP72" s="10">
        <v>0.99990000000000001</v>
      </c>
      <c r="CQ72" s="68">
        <v>692.66829397917695</v>
      </c>
      <c r="EA72" s="2">
        <v>1998</v>
      </c>
      <c r="EB72" s="2" t="s">
        <v>6</v>
      </c>
    </row>
    <row r="73" spans="1:132" ht="12.75" customHeight="1" x14ac:dyDescent="0.2">
      <c r="A73" s="132" t="s">
        <v>200</v>
      </c>
      <c r="B73" s="2" t="s">
        <v>7</v>
      </c>
      <c r="C73" s="95">
        <v>36130</v>
      </c>
      <c r="D73" s="4" t="s">
        <v>240</v>
      </c>
      <c r="E73" s="4" t="s">
        <v>237</v>
      </c>
      <c r="F73" s="4" t="s">
        <v>238</v>
      </c>
      <c r="G73" s="4" t="s">
        <v>239</v>
      </c>
      <c r="J73" s="6">
        <f>+Tabla1[[#This Row],[Trenes Corridos (TC)]]*Tabla1[[#This Row],[Km. Línea (entre cabeceras) en Servicio]]</f>
        <v>144356.09400000001</v>
      </c>
      <c r="K73" s="7">
        <f>+Tabla1[[#This Row],[TK Remolcados (1)]]+Tabla1[[#This Row],[TK Coche Motor (2)]]+Tabla1[[#This Row],[TK Eléctricos (3)]]</f>
        <v>144356.09400000001</v>
      </c>
      <c r="L73" s="15">
        <f>Tabla1[[#This Row],[Trenes Kilómetro (TK) (1+2+3)]]/K61-1</f>
        <v>2.1810250817884569E-2</v>
      </c>
      <c r="M73" s="6"/>
      <c r="N73" s="6"/>
      <c r="O73" s="6"/>
      <c r="P73" s="6">
        <f>Tabla1[[#This Row],[TK Eléctricos (3)]]*Tabla1[[#This Row],[Form. Media Trenes Eléctricos]]</f>
        <v>866136.56400000001</v>
      </c>
      <c r="Q73" s="7">
        <f>+Tabla1[[#This Row],[CK Eléctricos (7)]]+Tabla1[[#This Row],[CK Coche Motor (6)]]+Tabla1[[#This Row],[CK Remolcados (5)]]</f>
        <v>866136.56400000001</v>
      </c>
      <c r="R73" s="15">
        <f>Tabla1[[#This Row],[Coches Kilómetro (CK) (5+6+7)]]/Q61-1</f>
        <v>2.1810250817884569E-2</v>
      </c>
      <c r="S73" s="128"/>
      <c r="T73" s="15"/>
      <c r="U73" s="9">
        <v>32.78</v>
      </c>
      <c r="V73" s="15">
        <f>Tabla1[[#This Row],[Velocidad Comercial Trenes Eléctricos]]/U61-1</f>
        <v>2.2139070782662973E-2</v>
      </c>
      <c r="W73" s="6"/>
      <c r="X73" s="6"/>
      <c r="Y73" s="9">
        <v>6</v>
      </c>
      <c r="AB73" s="6">
        <f>Tabla1[[#This Row],[Asientos Prom. x C. Eléctricos]]*Tabla1[[#This Row],[Trenes Corridos (TC)]]*Tabla1[[#This Row],[Form. Media Trenes Eléctricos]]</f>
        <v>1585404</v>
      </c>
      <c r="AE73" s="6">
        <v>47</v>
      </c>
      <c r="AF73" s="6">
        <v>5927</v>
      </c>
      <c r="AG73" s="6">
        <f>+Tabla1[[#This Row],[Trenes Programados]]-Tabla1[[#This Row],[Trenes Corridos (TC)]]</f>
        <v>305</v>
      </c>
      <c r="AH73" s="7">
        <v>5622</v>
      </c>
      <c r="AI73" s="15">
        <f>Tabla1[[#This Row],[Trenes Corridos (TC)]]/AH61-1</f>
        <v>2.1810250817884347E-2</v>
      </c>
      <c r="AJ73" s="6">
        <v>5437</v>
      </c>
      <c r="AK73" s="6">
        <f>+Tabla1[[#This Row],[Trenes Corridos (TC)]]-Tabla1[[#This Row],[Trenes Puntuales]]</f>
        <v>185</v>
      </c>
      <c r="AL73" s="92">
        <f>+Tabla1[[#This Row],[Trenes Puntuales]]/Tabla1[[#This Row],[Trenes Programados]]</f>
        <v>0.91732748439345368</v>
      </c>
      <c r="AM73" s="92">
        <v>0.95</v>
      </c>
      <c r="AN73" s="92" t="str">
        <f>+IF(Tabla1[[#This Row],[Regularidad Absoluta]]&gt;=Tabla1[[#This Row],[RA 95%]],Tabla1[[#This Row],[Regularidad Absoluta]],"")</f>
        <v/>
      </c>
      <c r="AO73" s="92">
        <f>+Tabla1[[#This Row],[Trenes Puntuales]]/Tabla1[[#This Row],[Trenes Corridos (TC)]]</f>
        <v>0.96709356101031663</v>
      </c>
      <c r="AP73" s="92">
        <f>+Tabla1[[#This Row],[Trenes Corridos (TC)]]/Tabla1[[#This Row],[Trenes Programados]]</f>
        <v>0.94854057702041505</v>
      </c>
      <c r="AQ73" s="92">
        <f>Tabla1[[#This Row],[Regularidad Relativa]]/AO61-1</f>
        <v>8.9019288355636217E-3</v>
      </c>
      <c r="AR73" s="7">
        <v>2153340</v>
      </c>
      <c r="AS73" s="15">
        <f>+Tabla1[[#This Row],[Pasajeros Pagos (PAX)]]/AR61-1</f>
        <v>5.4639632712273345E-2</v>
      </c>
      <c r="AT73" s="6">
        <f>+Tabla1[[#This Row],[Pasajeros Pagos (PAX)]]/Tabla1[[#This Row],[Indice Dia Habil]]</f>
        <v>82188.549618320612</v>
      </c>
      <c r="AU73" s="15">
        <f>+Tabla1[[#This Row],[PAX Día Habil]]/AT61-1</f>
        <v>6.6313124830080783E-2</v>
      </c>
      <c r="AV73" s="6">
        <f>+Tabla1[[#This Row],[Pasajeros Pagos (PAX)]]/Tabla1[[#This Row],[Trenes Corridos (TC)]]</f>
        <v>383.02027748132338</v>
      </c>
      <c r="AW73" s="6">
        <f>+Tabla1[[#This Row],[PAX x Tren]]/Tabla1[[#This Row],[Form. Media Trenes Eléctricos]]</f>
        <v>63.836712913553896</v>
      </c>
      <c r="AX73" s="15">
        <f>+Tabla1[[#This Row],[PAX x Coche]]/AW61-1</f>
        <v>3.2128648022577089E-2</v>
      </c>
      <c r="AY73" s="6">
        <v>149</v>
      </c>
      <c r="AZ73" s="9">
        <f>+Tabla1[[#This Row],[PAX Kilómetro]]/Tabla1[[#This Row],[Coches Kilómetro (CK) (5+6+7)]]</f>
        <v>43.01028677043589</v>
      </c>
      <c r="BA73" s="15">
        <f>+Tabla1[[#This Row],[Ocupación Media (PaxKm/CocheKm)]]/AZ61-1</f>
        <v>3.2128648022576867E-2</v>
      </c>
      <c r="BB73" s="15">
        <f>+Tabla1[[#This Row],[Ocupación Media (PaxKm/CocheKm)]]/Tabla1[[#This Row],[Capacidad x Coche (4xm2)]]</f>
        <v>0.28865964275460326</v>
      </c>
      <c r="BC73" s="15">
        <f>+Tabla1[[#This Row],[% de Ocupación Media PAX]]/BB61-1</f>
        <v>3.2128648022576867E-2</v>
      </c>
      <c r="BD73" s="35">
        <f>+Tabla1[[#This Row],[Pasajeros Pagos (PAX)]]*Tabla1[[#This Row],[PAX Recorrido Medio]]</f>
        <v>37252782</v>
      </c>
      <c r="BE73" s="36">
        <v>17.3</v>
      </c>
      <c r="BF73" s="34">
        <f>+Tabla1[[#This Row],[PAX Recorrido Medio]]/BE61-1</f>
        <v>0</v>
      </c>
      <c r="BG73" s="35">
        <f>+Tabla1[[#This Row],[Pasajeros Pagos (PAX)]]*CN73</f>
        <v>2190108.6756022954</v>
      </c>
      <c r="BH73" s="124">
        <f t="shared" si="2"/>
        <v>0.19999970278718748</v>
      </c>
      <c r="BI73" s="89">
        <f t="shared" si="3"/>
        <v>2691674</v>
      </c>
      <c r="BJ73" s="34">
        <f>+(Tabla1[[#This Row],[Variación % TC]]*0.2)-(Tabla1[[#This Row],[Vaciación % PAX Recorrido Medio]]*0.1)-(Tabla1[[#This Row],[Variación % Ocupación PAX]]*0.5)+(Tabla1[[#This Row],[Variación % RA]]*0.1)+(Tabla1[[#This Row],[Variación % Velocidad Comercial TE]]*0.1)</f>
        <v>-8.5981738858889045E-3</v>
      </c>
      <c r="BK73" s="85"/>
      <c r="BL73" s="10"/>
      <c r="BN73" s="47"/>
      <c r="BO73" s="81">
        <v>26.2</v>
      </c>
      <c r="BP73" s="75">
        <v>25.677</v>
      </c>
      <c r="BQ73" s="75">
        <f>+Tabla1[[#This Row],[Km. Línea (entre cabeceras) en Servicio]]*2</f>
        <v>51.353999999999999</v>
      </c>
      <c r="BR73" s="35">
        <v>23</v>
      </c>
      <c r="BS73" s="35">
        <v>387</v>
      </c>
      <c r="BT73" s="71">
        <f>+Tabla1[[#This Row],[Recaudación Vta. Boletos $]]/Tabla1[[#This Row],[Km. Línea (entre cabeceras) en Servicio]]</f>
        <v>0</v>
      </c>
      <c r="BU73" s="72">
        <f>+Tabla1[[#This Row],[Recaudación/Km. Línea (PESOS)]]/CP73</f>
        <v>0</v>
      </c>
      <c r="BV73" s="71">
        <f>+Tabla1[[#This Row],[Recaudación Vta. Boletos $]]/Tabla1[[#This Row],[Trenes Corridos (TC)]]</f>
        <v>0</v>
      </c>
      <c r="BW73" s="72">
        <f>+Tabla1[[#This Row],[Recaudación/Trenes Corridos (PESOS)]]/CP73</f>
        <v>0</v>
      </c>
      <c r="BX73" s="71">
        <f>+Tabla1[[#This Row],[Recaudación Vta. Boletos $]]/Tabla1[[#This Row],[Coches Kilómetro (CK) (5+6+7)]]</f>
        <v>0</v>
      </c>
      <c r="BY73" s="72">
        <f>+Tabla1[[#This Row],[Recaudación/Coche Kilómetro (PESOS)]]/CP73</f>
        <v>0</v>
      </c>
      <c r="BZ73" s="73">
        <f>+Tabla1[[#This Row],[Recaudación Vta. Boletos $]]/Tabla1[[#This Row],[PAX Kilómetro]]</f>
        <v>0</v>
      </c>
      <c r="CA73" s="74">
        <f>+Tabla1[[#This Row],[Recaudación/Pasajeros Kilómetro (PESOS)]]/CP73</f>
        <v>0</v>
      </c>
      <c r="CB73" s="71">
        <f>+Tabla1[[#This Row],[Recaudación Vta. Boletos $]]/Tabla1[[#This Row],[Personal]]</f>
        <v>0</v>
      </c>
      <c r="CC73" s="72">
        <f>+Tabla1[[#This Row],[Recaudación/Personal (PESOS)]]/CP73</f>
        <v>0</v>
      </c>
      <c r="CD73" s="35">
        <f>+Tabla1[[#This Row],[Pasajeros Pagos (PAX)]]/Tabla1[[#This Row],[Personal]]</f>
        <v>5564.1860465116279</v>
      </c>
      <c r="CE73" s="75">
        <f>+Tabla1[[#This Row],[Trenes Corridos (TC)]]/Tabla1[[#This Row],[Personal]]</f>
        <v>14.527131782945736</v>
      </c>
      <c r="CF73" s="35">
        <f>+Tabla1[[#This Row],[Pasajeros Pagos (PAX)]]/Tabla1[[#This Row],[Km. Línea (entre cabeceras) en Servicio]]</f>
        <v>83862.600771118116</v>
      </c>
      <c r="CG73" s="35">
        <f>+Tabla1[[#This Row],[Pasajeros Pagos (PAX)]]/Tabla1[[#This Row],[Cantidad de Estaciones en Servicio]]</f>
        <v>93623.478260869568</v>
      </c>
      <c r="CH73" s="35">
        <f>+Tabla1[[#This Row],[PAX Kilómetro]]/Tabla1[[#This Row],[Km. Línea (entre cabeceras) en Servicio]]</f>
        <v>1450822.9933403435</v>
      </c>
      <c r="CI73" s="35">
        <f>+Tabla1[[#This Row],[Coches Kilómetro (CK) (5+6+7)]]/Tabla1[[#This Row],[Km. Línea (entre cabeceras) en Servicio]]</f>
        <v>33732</v>
      </c>
      <c r="CJ73" s="35">
        <f>+[1]!Urq_InfraMR[[#This Row],[Total Coches Eléctricos]]</f>
        <v>128</v>
      </c>
      <c r="CK73" s="35">
        <f>+Tabla1[[#This Row],[Pasajeros Pagos (PAX)]]/Tabla1[[#This Row],[Coches en Servicio]]</f>
        <v>16822.96875</v>
      </c>
      <c r="CM73" s="12">
        <f>+Tabla1[[#This Row],[PAX x Tren]]</f>
        <v>383.02027748132338</v>
      </c>
      <c r="CN73" s="11">
        <v>1.0170751834834701</v>
      </c>
      <c r="CP73" s="10">
        <v>1.0009999999999999</v>
      </c>
      <c r="CQ73" s="68">
        <v>689.19195692162077</v>
      </c>
      <c r="EA73" s="2">
        <v>1998</v>
      </c>
      <c r="EB73" s="2" t="s">
        <v>7</v>
      </c>
    </row>
    <row r="74" spans="1:132" ht="12.75" customHeight="1" x14ac:dyDescent="0.2">
      <c r="A74" s="132" t="s">
        <v>201</v>
      </c>
      <c r="B74" s="2" t="s">
        <v>8</v>
      </c>
      <c r="C74" s="95">
        <v>36161</v>
      </c>
      <c r="D74" s="4" t="s">
        <v>240</v>
      </c>
      <c r="E74" s="4" t="s">
        <v>237</v>
      </c>
      <c r="F74" s="4" t="s">
        <v>238</v>
      </c>
      <c r="G74" s="4" t="s">
        <v>239</v>
      </c>
      <c r="J74" s="6">
        <f>+Tabla1[[#This Row],[Trenes Corridos (TC)]]*Tabla1[[#This Row],[Km. Línea (entre cabeceras) en Servicio]]</f>
        <v>145485.88199999998</v>
      </c>
      <c r="K74" s="7">
        <f>+Tabla1[[#This Row],[TK Remolcados (1)]]+Tabla1[[#This Row],[TK Coche Motor (2)]]+Tabla1[[#This Row],[TK Eléctricos (3)]]</f>
        <v>145485.88199999998</v>
      </c>
      <c r="L74" s="15">
        <f>Tabla1[[#This Row],[Trenes Kilómetro (TK) (1+2+3)]]/K62-1</f>
        <v>-1.4951321279555008E-2</v>
      </c>
      <c r="M74" s="6"/>
      <c r="N74" s="6"/>
      <c r="O74" s="6"/>
      <c r="P74" s="6">
        <f>Tabla1[[#This Row],[TK Eléctricos (3)]]*Tabla1[[#This Row],[Form. Media Trenes Eléctricos]]</f>
        <v>872915.2919999999</v>
      </c>
      <c r="Q74" s="7">
        <f>+Tabla1[[#This Row],[CK Eléctricos (7)]]+Tabla1[[#This Row],[CK Coche Motor (6)]]+Tabla1[[#This Row],[CK Remolcados (5)]]</f>
        <v>872915.2919999999</v>
      </c>
      <c r="R74" s="15">
        <f>Tabla1[[#This Row],[Coches Kilómetro (CK) (5+6+7)]]/Q62-1</f>
        <v>-1.4951321279555008E-2</v>
      </c>
      <c r="S74" s="128"/>
      <c r="T74" s="15"/>
      <c r="U74" s="9">
        <v>32.94</v>
      </c>
      <c r="V74" s="15">
        <f>Tabla1[[#This Row],[Velocidad Comercial Trenes Eléctricos]]/U62-1</f>
        <v>2.0446096654274992E-2</v>
      </c>
      <c r="W74" s="6"/>
      <c r="X74" s="6"/>
      <c r="Y74" s="9">
        <v>6</v>
      </c>
      <c r="AB74" s="6">
        <f>Tabla1[[#This Row],[Asientos Prom. x C. Eléctricos]]*Tabla1[[#This Row],[Trenes Corridos (TC)]]*Tabla1[[#This Row],[Form. Media Trenes Eléctricos]]</f>
        <v>1597812</v>
      </c>
      <c r="AE74" s="6">
        <v>47</v>
      </c>
      <c r="AF74" s="6">
        <v>5834</v>
      </c>
      <c r="AG74" s="6">
        <f>+Tabla1[[#This Row],[Trenes Programados]]-Tabla1[[#This Row],[Trenes Corridos (TC)]]</f>
        <v>168</v>
      </c>
      <c r="AH74" s="7">
        <v>5666</v>
      </c>
      <c r="AI74" s="15">
        <f>Tabla1[[#This Row],[Trenes Corridos (TC)]]/AH62-1</f>
        <v>-1.4951321279554897E-2</v>
      </c>
      <c r="AJ74" s="6">
        <v>5614</v>
      </c>
      <c r="AK74" s="6">
        <f>+Tabla1[[#This Row],[Trenes Corridos (TC)]]-Tabla1[[#This Row],[Trenes Puntuales]]</f>
        <v>52</v>
      </c>
      <c r="AL74" s="92">
        <f>+Tabla1[[#This Row],[Trenes Puntuales]]/Tabla1[[#This Row],[Trenes Programados]]</f>
        <v>0.96229002399725749</v>
      </c>
      <c r="AM74" s="92">
        <v>0.95</v>
      </c>
      <c r="AN74" s="92">
        <f>+IF(Tabla1[[#This Row],[Regularidad Absoluta]]&gt;=Tabla1[[#This Row],[RA 95%]],Tabla1[[#This Row],[Regularidad Absoluta]],"")</f>
        <v>0.96229002399725749</v>
      </c>
      <c r="AO74" s="92">
        <f>+Tabla1[[#This Row],[Trenes Puntuales]]/Tabla1[[#This Row],[Trenes Corridos (TC)]]</f>
        <v>0.99082244969996469</v>
      </c>
      <c r="AP74" s="92">
        <f>+Tabla1[[#This Row],[Trenes Corridos (TC)]]/Tabla1[[#This Row],[Trenes Programados]]</f>
        <v>0.97120329105245118</v>
      </c>
      <c r="AQ74" s="92">
        <f>Tabla1[[#This Row],[Regularidad Relativa]]/AO62-1</f>
        <v>5.8614067550646354E-3</v>
      </c>
      <c r="AR74" s="7">
        <v>1824811</v>
      </c>
      <c r="AS74" s="15">
        <f>+Tabla1[[#This Row],[Pasajeros Pagos (PAX)]]/AR62-1</f>
        <v>-1.3681785653285927E-2</v>
      </c>
      <c r="AT74" s="6">
        <f>+Tabla1[[#This Row],[Pasajeros Pagos (PAX)]]/Tabla1[[#This Row],[Indice Dia Habil]]</f>
        <v>67585.592592592599</v>
      </c>
      <c r="AU74" s="15">
        <f>+Tabla1[[#This Row],[PAX Día Habil]]/AT62-1</f>
        <v>-1.3681785653285816E-2</v>
      </c>
      <c r="AV74" s="6">
        <f>+Tabla1[[#This Row],[Pasajeros Pagos (PAX)]]/Tabla1[[#This Row],[Trenes Corridos (TC)]]</f>
        <v>322.06336039534062</v>
      </c>
      <c r="AW74" s="6">
        <f>+Tabla1[[#This Row],[PAX x Tren]]/Tabla1[[#This Row],[Form. Media Trenes Eléctricos]]</f>
        <v>53.677226732556768</v>
      </c>
      <c r="AX74" s="15">
        <f>+Tabla1[[#This Row],[PAX x Coche]]/AW62-1</f>
        <v>1.2888049633426046E-3</v>
      </c>
      <c r="AY74" s="6">
        <v>149</v>
      </c>
      <c r="AZ74" s="9">
        <f>+Tabla1[[#This Row],[PAX Kilómetro]]/Tabla1[[#This Row],[Coches Kilómetro (CK) (5+6+7)]]</f>
        <v>36.165284981626833</v>
      </c>
      <c r="BA74" s="15">
        <f>+Tabla1[[#This Row],[Ocupación Media (PaxKm/CocheKm)]]/AZ62-1</f>
        <v>1.2888049633426046E-3</v>
      </c>
      <c r="BB74" s="15">
        <f>+Tabla1[[#This Row],[Ocupación Media (PaxKm/CocheKm)]]/Tabla1[[#This Row],[Capacidad x Coche (4xm2)]]</f>
        <v>0.24272003343373713</v>
      </c>
      <c r="BC74" s="15">
        <f>+Tabla1[[#This Row],[% de Ocupación Media PAX]]/BB62-1</f>
        <v>1.2888049633426046E-3</v>
      </c>
      <c r="BD74" s="35">
        <f>+Tabla1[[#This Row],[Pasajeros Pagos (PAX)]]*Tabla1[[#This Row],[PAX Recorrido Medio]]</f>
        <v>31569230.300000001</v>
      </c>
      <c r="BE74" s="36">
        <v>17.3</v>
      </c>
      <c r="BF74" s="34">
        <f>+Tabla1[[#This Row],[PAX Recorrido Medio]]/BE62-1</f>
        <v>0</v>
      </c>
      <c r="BG74" s="35">
        <f>+Tabla1[[#This Row],[Pasajeros Pagos (PAX)]]*CN74</f>
        <v>2096831.8836878061</v>
      </c>
      <c r="BH74" s="124">
        <f t="shared" si="2"/>
        <v>0.19999964927859348</v>
      </c>
      <c r="BI74" s="89">
        <f t="shared" si="3"/>
        <v>2281012.75</v>
      </c>
      <c r="BJ74" s="34">
        <f>+(Tabla1[[#This Row],[Variación % TC]]*0.2)-(Tabla1[[#This Row],[Vaciación % PAX Recorrido Medio]]*0.1)-(Tabla1[[#This Row],[Variación % Ocupación PAX]]*0.5)+(Tabla1[[#This Row],[Variación % RA]]*0.1)+(Tabla1[[#This Row],[Variación % Velocidad Comercial TE]]*0.1)</f>
        <v>-1.0039163966483189E-3</v>
      </c>
      <c r="BK74" s="85"/>
      <c r="BL74" s="10"/>
      <c r="BN74" s="47"/>
      <c r="BO74" s="81">
        <v>27</v>
      </c>
      <c r="BP74" s="75">
        <v>25.677</v>
      </c>
      <c r="BQ74" s="75">
        <f>+Tabla1[[#This Row],[Km. Línea (entre cabeceras) en Servicio]]*2</f>
        <v>51.353999999999999</v>
      </c>
      <c r="BR74" s="35">
        <v>23</v>
      </c>
      <c r="BS74" s="35">
        <v>397</v>
      </c>
      <c r="BT74" s="71">
        <f>+Tabla1[[#This Row],[Recaudación Vta. Boletos $]]/Tabla1[[#This Row],[Km. Línea (entre cabeceras) en Servicio]]</f>
        <v>0</v>
      </c>
      <c r="BU74" s="72">
        <f>+Tabla1[[#This Row],[Recaudación/Km. Línea (PESOS)]]/CP74</f>
        <v>0</v>
      </c>
      <c r="BV74" s="71">
        <f>+Tabla1[[#This Row],[Recaudación Vta. Boletos $]]/Tabla1[[#This Row],[Trenes Corridos (TC)]]</f>
        <v>0</v>
      </c>
      <c r="BW74" s="72">
        <f>+Tabla1[[#This Row],[Recaudación/Trenes Corridos (PESOS)]]/CP74</f>
        <v>0</v>
      </c>
      <c r="BX74" s="71">
        <f>+Tabla1[[#This Row],[Recaudación Vta. Boletos $]]/Tabla1[[#This Row],[Coches Kilómetro (CK) (5+6+7)]]</f>
        <v>0</v>
      </c>
      <c r="BY74" s="72">
        <f>+Tabla1[[#This Row],[Recaudación/Coche Kilómetro (PESOS)]]/CP74</f>
        <v>0</v>
      </c>
      <c r="BZ74" s="73">
        <f>+Tabla1[[#This Row],[Recaudación Vta. Boletos $]]/Tabla1[[#This Row],[PAX Kilómetro]]</f>
        <v>0</v>
      </c>
      <c r="CA74" s="74">
        <f>+Tabla1[[#This Row],[Recaudación/Pasajeros Kilómetro (PESOS)]]/CP74</f>
        <v>0</v>
      </c>
      <c r="CB74" s="71">
        <f>+Tabla1[[#This Row],[Recaudación Vta. Boletos $]]/Tabla1[[#This Row],[Personal]]</f>
        <v>0</v>
      </c>
      <c r="CC74" s="72">
        <f>+Tabla1[[#This Row],[Recaudación/Personal (PESOS)]]/CP74</f>
        <v>0</v>
      </c>
      <c r="CD74" s="35">
        <f>+Tabla1[[#This Row],[Pasajeros Pagos (PAX)]]/Tabla1[[#This Row],[Personal]]</f>
        <v>4596.501259445844</v>
      </c>
      <c r="CE74" s="75">
        <f>+Tabla1[[#This Row],[Trenes Corridos (TC)]]/Tabla1[[#This Row],[Personal]]</f>
        <v>14.272040302267003</v>
      </c>
      <c r="CF74" s="35">
        <f>+Tabla1[[#This Row],[Pasajeros Pagos (PAX)]]/Tabla1[[#This Row],[Km. Línea (entre cabeceras) en Servicio]]</f>
        <v>71067.920707247729</v>
      </c>
      <c r="CG74" s="35">
        <f>+Tabla1[[#This Row],[Pasajeros Pagos (PAX)]]/Tabla1[[#This Row],[Cantidad de Estaciones en Servicio]]</f>
        <v>79339.608695652176</v>
      </c>
      <c r="CH74" s="35">
        <f>+Tabla1[[#This Row],[PAX Kilómetro]]/Tabla1[[#This Row],[Km. Línea (entre cabeceras) en Servicio]]</f>
        <v>1229475.0282353859</v>
      </c>
      <c r="CI74" s="35">
        <f>+Tabla1[[#This Row],[Coches Kilómetro (CK) (5+6+7)]]/Tabla1[[#This Row],[Km. Línea (entre cabeceras) en Servicio]]</f>
        <v>33996</v>
      </c>
      <c r="CJ74" s="35">
        <f>+[1]!Urq_InfraMR[[#This Row],[Total Coches Eléctricos]]</f>
        <v>128</v>
      </c>
      <c r="CK74" s="35">
        <f>+Tabla1[[#This Row],[Pasajeros Pagos (PAX)]]/Tabla1[[#This Row],[Coches en Servicio]]</f>
        <v>14256.3359375</v>
      </c>
      <c r="CM74" s="12">
        <f>+Tabla1[[#This Row],[PAX x Tren]]</f>
        <v>322.06336039534062</v>
      </c>
      <c r="CN74" s="11">
        <v>1.1490679767317307</v>
      </c>
      <c r="CP74" s="10">
        <v>1.0003</v>
      </c>
      <c r="CQ74" s="68">
        <v>685.71561986406459</v>
      </c>
      <c r="EA74" s="2">
        <v>1999</v>
      </c>
      <c r="EB74" s="2" t="s">
        <v>8</v>
      </c>
    </row>
    <row r="75" spans="1:132" ht="12.75" customHeight="1" x14ac:dyDescent="0.2">
      <c r="A75" s="132" t="s">
        <v>201</v>
      </c>
      <c r="B75" s="2" t="s">
        <v>9</v>
      </c>
      <c r="C75" s="95">
        <v>36192</v>
      </c>
      <c r="D75" s="4" t="s">
        <v>240</v>
      </c>
      <c r="E75" s="4" t="s">
        <v>237</v>
      </c>
      <c r="F75" s="4" t="s">
        <v>238</v>
      </c>
      <c r="G75" s="4" t="s">
        <v>239</v>
      </c>
      <c r="J75" s="6">
        <f>+Tabla1[[#This Row],[Trenes Corridos (TC)]]*Tabla1[[#This Row],[Km. Línea (entre cabeceras) en Servicio]]</f>
        <v>140838.345</v>
      </c>
      <c r="K75" s="7">
        <f>+Tabla1[[#This Row],[TK Remolcados (1)]]+Tabla1[[#This Row],[TK Coche Motor (2)]]+Tabla1[[#This Row],[TK Eléctricos (3)]]</f>
        <v>140838.345</v>
      </c>
      <c r="L75" s="15">
        <f>Tabla1[[#This Row],[Trenes Kilómetro (TK) (1+2+3)]]/K63-1</f>
        <v>7.9299488390397466E-2</v>
      </c>
      <c r="M75" s="6"/>
      <c r="N75" s="6"/>
      <c r="O75" s="6"/>
      <c r="P75" s="6">
        <f>Tabla1[[#This Row],[TK Eléctricos (3)]]*Tabla1[[#This Row],[Form. Media Trenes Eléctricos]]</f>
        <v>845030.07000000007</v>
      </c>
      <c r="Q75" s="7">
        <f>+Tabla1[[#This Row],[CK Eléctricos (7)]]+Tabla1[[#This Row],[CK Coche Motor (6)]]+Tabla1[[#This Row],[CK Remolcados (5)]]</f>
        <v>845030.07000000007</v>
      </c>
      <c r="R75" s="15">
        <f>Tabla1[[#This Row],[Coches Kilómetro (CK) (5+6+7)]]/Q63-1</f>
        <v>7.9299488390397466E-2</v>
      </c>
      <c r="S75" s="128"/>
      <c r="T75" s="15"/>
      <c r="U75" s="9">
        <v>33.03</v>
      </c>
      <c r="V75" s="15">
        <f>Tabla1[[#This Row],[Velocidad Comercial Trenes Eléctricos]]/U63-1</f>
        <v>2.7691350342252674E-2</v>
      </c>
      <c r="W75" s="6"/>
      <c r="X75" s="6"/>
      <c r="Y75" s="9">
        <v>6</v>
      </c>
      <c r="AB75" s="6">
        <f>Tabla1[[#This Row],[Asientos Prom. x C. Eléctricos]]*Tabla1[[#This Row],[Trenes Corridos (TC)]]*Tabla1[[#This Row],[Form. Media Trenes Eléctricos]]</f>
        <v>1546770</v>
      </c>
      <c r="AE75" s="6">
        <v>47</v>
      </c>
      <c r="AF75" s="6">
        <v>5536</v>
      </c>
      <c r="AG75" s="6">
        <f>+Tabla1[[#This Row],[Trenes Programados]]-Tabla1[[#This Row],[Trenes Corridos (TC)]]</f>
        <v>51</v>
      </c>
      <c r="AH75" s="7">
        <v>5485</v>
      </c>
      <c r="AI75" s="15">
        <f>Tabla1[[#This Row],[Trenes Corridos (TC)]]/AH63-1</f>
        <v>7.9299488390397466E-2</v>
      </c>
      <c r="AJ75" s="6">
        <v>5347</v>
      </c>
      <c r="AK75" s="6">
        <f>+Tabla1[[#This Row],[Trenes Corridos (TC)]]-Tabla1[[#This Row],[Trenes Puntuales]]</f>
        <v>138</v>
      </c>
      <c r="AL75" s="92">
        <f>+Tabla1[[#This Row],[Trenes Puntuales]]/Tabla1[[#This Row],[Trenes Programados]]</f>
        <v>0.96585982658959535</v>
      </c>
      <c r="AM75" s="92">
        <v>0.95</v>
      </c>
      <c r="AN75" s="92">
        <f>+IF(Tabla1[[#This Row],[Regularidad Absoluta]]&gt;=Tabla1[[#This Row],[RA 95%]],Tabla1[[#This Row],[Regularidad Absoluta]],"")</f>
        <v>0.96585982658959535</v>
      </c>
      <c r="AO75" s="92">
        <f>+Tabla1[[#This Row],[Trenes Puntuales]]/Tabla1[[#This Row],[Trenes Corridos (TC)]]</f>
        <v>0.97484047402005469</v>
      </c>
      <c r="AP75" s="92">
        <f>+Tabla1[[#This Row],[Trenes Corridos (TC)]]/Tabla1[[#This Row],[Trenes Programados]]</f>
        <v>0.99078757225433522</v>
      </c>
      <c r="AQ75" s="92">
        <f>Tabla1[[#This Row],[Regularidad Relativa]]/AO63-1</f>
        <v>8.3735576979275805E-3</v>
      </c>
      <c r="AR75" s="7">
        <v>1778667</v>
      </c>
      <c r="AS75" s="15">
        <f>+Tabla1[[#This Row],[Pasajeros Pagos (PAX)]]/AR63-1</f>
        <v>1.9867340818729984E-2</v>
      </c>
      <c r="AT75" s="6">
        <f>+Tabla1[[#This Row],[Pasajeros Pagos (PAX)]]/Tabla1[[#This Row],[Indice Dia Habil]]</f>
        <v>71720.443548387091</v>
      </c>
      <c r="AU75" s="15">
        <f>+Tabla1[[#This Row],[PAX Día Habil]]/AT63-1</f>
        <v>1.9867340818730206E-2</v>
      </c>
      <c r="AV75" s="6">
        <f>+Tabla1[[#This Row],[Pasajeros Pagos (PAX)]]/Tabla1[[#This Row],[Trenes Corridos (TC)]]</f>
        <v>324.27839562443029</v>
      </c>
      <c r="AW75" s="6">
        <f>+Tabla1[[#This Row],[PAX x Tren]]/Tabla1[[#This Row],[Form. Media Trenes Eléctricos]]</f>
        <v>54.046399270738384</v>
      </c>
      <c r="AX75" s="15">
        <f>+Tabla1[[#This Row],[PAX x Coche]]/AW63-1</f>
        <v>-5.5065482946073496E-2</v>
      </c>
      <c r="AY75" s="6">
        <v>149</v>
      </c>
      <c r="AZ75" s="9">
        <f>+Tabla1[[#This Row],[PAX Kilómetro]]/Tabla1[[#This Row],[Coches Kilómetro (CK) (5+6+7)]]</f>
        <v>36.414016722505508</v>
      </c>
      <c r="BA75" s="15">
        <f>+Tabla1[[#This Row],[Ocupación Media (PaxKm/CocheKm)]]/AZ63-1</f>
        <v>-5.5065482946073607E-2</v>
      </c>
      <c r="BB75" s="15">
        <f>+Tabla1[[#This Row],[Ocupación Media (PaxKm/CocheKm)]]/Tabla1[[#This Row],[Capacidad x Coche (4xm2)]]</f>
        <v>0.24438937397654703</v>
      </c>
      <c r="BC75" s="15">
        <f>+Tabla1[[#This Row],[% de Ocupación Media PAX]]/BB63-1</f>
        <v>-5.5065482946073496E-2</v>
      </c>
      <c r="BD75" s="35">
        <f>+Tabla1[[#This Row],[Pasajeros Pagos (PAX)]]*Tabla1[[#This Row],[PAX Recorrido Medio]]</f>
        <v>30770939.100000001</v>
      </c>
      <c r="BE75" s="36">
        <v>17.3</v>
      </c>
      <c r="BF75" s="34">
        <f>+Tabla1[[#This Row],[PAX Recorrido Medio]]/BE63-1</f>
        <v>0</v>
      </c>
      <c r="BG75" s="35">
        <f>+Tabla1[[#This Row],[Pasajeros Pagos (PAX)]]*CN75</f>
        <v>2062502.3327048321</v>
      </c>
      <c r="BH75" s="124">
        <f t="shared" si="2"/>
        <v>0.19999964017981575</v>
      </c>
      <c r="BI75" s="89">
        <f t="shared" si="3"/>
        <v>2223332.7500000005</v>
      </c>
      <c r="BJ75" s="34">
        <f>+(Tabla1[[#This Row],[Variación % TC]]*0.2)-(Tabla1[[#This Row],[Vaciación % PAX Recorrido Medio]]*0.1)-(Tabla1[[#This Row],[Variación % Ocupación PAX]]*0.5)+(Tabla1[[#This Row],[Variación % RA]]*0.1)+(Tabla1[[#This Row],[Variación % Velocidad Comercial TE]]*0.1)</f>
        <v>4.6999129955134264E-2</v>
      </c>
      <c r="BK75" s="85"/>
      <c r="BL75" s="10"/>
      <c r="BN75" s="47"/>
      <c r="BO75" s="81">
        <v>24.8</v>
      </c>
      <c r="BP75" s="75">
        <v>25.677</v>
      </c>
      <c r="BQ75" s="75">
        <f>+Tabla1[[#This Row],[Km. Línea (entre cabeceras) en Servicio]]*2</f>
        <v>51.353999999999999</v>
      </c>
      <c r="BR75" s="35">
        <v>23</v>
      </c>
      <c r="BS75" s="35">
        <v>397</v>
      </c>
      <c r="BT75" s="71">
        <f>+Tabla1[[#This Row],[Recaudación Vta. Boletos $]]/Tabla1[[#This Row],[Km. Línea (entre cabeceras) en Servicio]]</f>
        <v>0</v>
      </c>
      <c r="BU75" s="72">
        <f>+Tabla1[[#This Row],[Recaudación/Km. Línea (PESOS)]]/CP75</f>
        <v>0</v>
      </c>
      <c r="BV75" s="71">
        <f>+Tabla1[[#This Row],[Recaudación Vta. Boletos $]]/Tabla1[[#This Row],[Trenes Corridos (TC)]]</f>
        <v>0</v>
      </c>
      <c r="BW75" s="72">
        <f>+Tabla1[[#This Row],[Recaudación/Trenes Corridos (PESOS)]]/CP75</f>
        <v>0</v>
      </c>
      <c r="BX75" s="71">
        <f>+Tabla1[[#This Row],[Recaudación Vta. Boletos $]]/Tabla1[[#This Row],[Coches Kilómetro (CK) (5+6+7)]]</f>
        <v>0</v>
      </c>
      <c r="BY75" s="72">
        <f>+Tabla1[[#This Row],[Recaudación/Coche Kilómetro (PESOS)]]/CP75</f>
        <v>0</v>
      </c>
      <c r="BZ75" s="73">
        <f>+Tabla1[[#This Row],[Recaudación Vta. Boletos $]]/Tabla1[[#This Row],[PAX Kilómetro]]</f>
        <v>0</v>
      </c>
      <c r="CA75" s="74">
        <f>+Tabla1[[#This Row],[Recaudación/Pasajeros Kilómetro (PESOS)]]/CP75</f>
        <v>0</v>
      </c>
      <c r="CB75" s="71">
        <f>+Tabla1[[#This Row],[Recaudación Vta. Boletos $]]/Tabla1[[#This Row],[Personal]]</f>
        <v>0</v>
      </c>
      <c r="CC75" s="72">
        <f>+Tabla1[[#This Row],[Recaudación/Personal (PESOS)]]/CP75</f>
        <v>0</v>
      </c>
      <c r="CD75" s="35">
        <f>+Tabla1[[#This Row],[Pasajeros Pagos (PAX)]]/Tabla1[[#This Row],[Personal]]</f>
        <v>4480.2695214105797</v>
      </c>
      <c r="CE75" s="75">
        <f>+Tabla1[[#This Row],[Trenes Corridos (TC)]]/Tabla1[[#This Row],[Personal]]</f>
        <v>13.816120906801007</v>
      </c>
      <c r="CF75" s="35">
        <f>+Tabla1[[#This Row],[Pasajeros Pagos (PAX)]]/Tabla1[[#This Row],[Km. Línea (entre cabeceras) en Servicio]]</f>
        <v>69270.826031078395</v>
      </c>
      <c r="CG75" s="35">
        <f>+Tabla1[[#This Row],[Pasajeros Pagos (PAX)]]/Tabla1[[#This Row],[Cantidad de Estaciones en Servicio]]</f>
        <v>77333.34782608696</v>
      </c>
      <c r="CH75" s="35">
        <f>+Tabla1[[#This Row],[PAX Kilómetro]]/Tabla1[[#This Row],[Km. Línea (entre cabeceras) en Servicio]]</f>
        <v>1198385.2903376564</v>
      </c>
      <c r="CI75" s="35">
        <f>+Tabla1[[#This Row],[Coches Kilómetro (CK) (5+6+7)]]/Tabla1[[#This Row],[Km. Línea (entre cabeceras) en Servicio]]</f>
        <v>32910</v>
      </c>
      <c r="CJ75" s="35">
        <f>+[1]!Urq_InfraMR[[#This Row],[Total Coches Eléctricos]]</f>
        <v>128</v>
      </c>
      <c r="CK75" s="35">
        <f>+Tabla1[[#This Row],[Pasajeros Pagos (PAX)]]/Tabla1[[#This Row],[Coches en Servicio]]</f>
        <v>13895.8359375</v>
      </c>
      <c r="CM75" s="12">
        <f>+Tabla1[[#This Row],[PAX x Tren]]</f>
        <v>324.27839562443029</v>
      </c>
      <c r="CN75" s="11">
        <v>1.1595775559477024</v>
      </c>
      <c r="CP75" s="10">
        <v>0.99990000000000001</v>
      </c>
      <c r="CQ75" s="68">
        <v>682.23928280650841</v>
      </c>
      <c r="EA75" s="2">
        <v>1999</v>
      </c>
      <c r="EB75" s="2" t="s">
        <v>9</v>
      </c>
    </row>
    <row r="76" spans="1:132" ht="12.75" customHeight="1" x14ac:dyDescent="0.2">
      <c r="A76" s="132" t="s">
        <v>201</v>
      </c>
      <c r="B76" s="2" t="s">
        <v>10</v>
      </c>
      <c r="C76" s="95">
        <v>36220</v>
      </c>
      <c r="D76" s="4" t="s">
        <v>240</v>
      </c>
      <c r="E76" s="4" t="s">
        <v>237</v>
      </c>
      <c r="F76" s="4" t="s">
        <v>238</v>
      </c>
      <c r="G76" s="4" t="s">
        <v>239</v>
      </c>
      <c r="J76" s="6">
        <f>+Tabla1[[#This Row],[Trenes Corridos (TC)]]*Tabla1[[#This Row],[Km. Línea (entre cabeceras) en Servicio]]</f>
        <v>158863.59899999999</v>
      </c>
      <c r="K76" s="7">
        <f>+Tabla1[[#This Row],[TK Remolcados (1)]]+Tabla1[[#This Row],[TK Coche Motor (2)]]+Tabla1[[#This Row],[TK Eléctricos (3)]]</f>
        <v>158863.59899999999</v>
      </c>
      <c r="L76" s="15">
        <f>Tabla1[[#This Row],[Trenes Kilómetro (TK) (1+2+3)]]/K64-1</f>
        <v>7.1341991341991262E-2</v>
      </c>
      <c r="M76" s="6"/>
      <c r="N76" s="6"/>
      <c r="O76" s="6"/>
      <c r="P76" s="6">
        <f>Tabla1[[#This Row],[TK Eléctricos (3)]]*Tabla1[[#This Row],[Form. Media Trenes Eléctricos]]</f>
        <v>953181.59399999992</v>
      </c>
      <c r="Q76" s="7">
        <f>+Tabla1[[#This Row],[CK Eléctricos (7)]]+Tabla1[[#This Row],[CK Coche Motor (6)]]+Tabla1[[#This Row],[CK Remolcados (5)]]</f>
        <v>953181.59399999992</v>
      </c>
      <c r="R76" s="15">
        <f>Tabla1[[#This Row],[Coches Kilómetro (CK) (5+6+7)]]/Q64-1</f>
        <v>7.1341991341991262E-2</v>
      </c>
      <c r="S76" s="128"/>
      <c r="T76" s="15"/>
      <c r="U76" s="9">
        <v>33.11</v>
      </c>
      <c r="V76" s="15">
        <f>Tabla1[[#This Row],[Velocidad Comercial Trenes Eléctricos]]/U64-1</f>
        <v>2.9539800995024956E-2</v>
      </c>
      <c r="W76" s="6"/>
      <c r="X76" s="6"/>
      <c r="Y76" s="9">
        <v>6</v>
      </c>
      <c r="AB76" s="6">
        <f>Tabla1[[#This Row],[Asientos Prom. x C. Eléctricos]]*Tabla1[[#This Row],[Trenes Corridos (TC)]]*Tabla1[[#This Row],[Form. Media Trenes Eléctricos]]</f>
        <v>1744734</v>
      </c>
      <c r="AE76" s="6">
        <v>47</v>
      </c>
      <c r="AF76" s="6">
        <v>6235</v>
      </c>
      <c r="AG76" s="6">
        <f>+Tabla1[[#This Row],[Trenes Programados]]-Tabla1[[#This Row],[Trenes Corridos (TC)]]</f>
        <v>48</v>
      </c>
      <c r="AH76" s="7">
        <v>6187</v>
      </c>
      <c r="AI76" s="15">
        <f>Tabla1[[#This Row],[Trenes Corridos (TC)]]/AH64-1</f>
        <v>7.1341991341991262E-2</v>
      </c>
      <c r="AJ76" s="6">
        <v>6095</v>
      </c>
      <c r="AK76" s="6">
        <f>+Tabla1[[#This Row],[Trenes Corridos (TC)]]-Tabla1[[#This Row],[Trenes Puntuales]]</f>
        <v>92</v>
      </c>
      <c r="AL76" s="92">
        <f>+Tabla1[[#This Row],[Trenes Puntuales]]/Tabla1[[#This Row],[Trenes Programados]]</f>
        <v>0.97754611066559738</v>
      </c>
      <c r="AM76" s="92">
        <v>0.95</v>
      </c>
      <c r="AN76" s="92">
        <f>+IF(Tabla1[[#This Row],[Regularidad Absoluta]]&gt;=Tabla1[[#This Row],[RA 95%]],Tabla1[[#This Row],[Regularidad Absoluta]],"")</f>
        <v>0.97754611066559738</v>
      </c>
      <c r="AO76" s="92">
        <f>+Tabla1[[#This Row],[Trenes Puntuales]]/Tabla1[[#This Row],[Trenes Corridos (TC)]]</f>
        <v>0.98513011152416352</v>
      </c>
      <c r="AP76" s="92">
        <f>+Tabla1[[#This Row],[Trenes Corridos (TC)]]/Tabla1[[#This Row],[Trenes Programados]]</f>
        <v>0.99230152365677626</v>
      </c>
      <c r="AQ76" s="92">
        <f>Tabla1[[#This Row],[Regularidad Relativa]]/AO64-1</f>
        <v>1.6641600080779861E-2</v>
      </c>
      <c r="AR76" s="7">
        <v>2275315</v>
      </c>
      <c r="AS76" s="15">
        <f>+Tabla1[[#This Row],[Pasajeros Pagos (PAX)]]/AR64-1</f>
        <v>3.0944440920336103E-2</v>
      </c>
      <c r="AT76" s="6">
        <f>+Tabla1[[#This Row],[Pasajeros Pagos (PAX)]]/Tabla1[[#This Row],[Indice Dia Habil]]</f>
        <v>83375.412238915349</v>
      </c>
      <c r="AU76" s="15">
        <f>+Tabla1[[#This Row],[PAX Día Habil]]/AT64-1</f>
        <v>3.0944440920336103E-2</v>
      </c>
      <c r="AV76" s="6">
        <f>+Tabla1[[#This Row],[Pasajeros Pagos (PAX)]]/Tabla1[[#This Row],[Trenes Corridos (TC)]]</f>
        <v>367.75739453693228</v>
      </c>
      <c r="AW76" s="6">
        <f>+Tabla1[[#This Row],[PAX x Tren]]/Tabla1[[#This Row],[Form. Media Trenes Eléctricos]]</f>
        <v>61.292899089488714</v>
      </c>
      <c r="AX76" s="15">
        <f>+Tabla1[[#This Row],[PAX x Coche]]/AW64-1</f>
        <v>-3.7707427458390175E-2</v>
      </c>
      <c r="AY76" s="6">
        <v>149</v>
      </c>
      <c r="AZ76" s="9">
        <f>+Tabla1[[#This Row],[PAX Kilómetro]]/Tabla1[[#This Row],[Coches Kilómetro (CK) (5+6+7)]]</f>
        <v>41.296380194265481</v>
      </c>
      <c r="BA76" s="15">
        <f>+Tabla1[[#This Row],[Ocupación Media (PaxKm/CocheKm)]]/AZ64-1</f>
        <v>-3.7707427458390175E-2</v>
      </c>
      <c r="BB76" s="15">
        <f>+Tabla1[[#This Row],[Ocupación Media (PaxKm/CocheKm)]]/Tabla1[[#This Row],[Capacidad x Coche (4xm2)]]</f>
        <v>0.27715691405547305</v>
      </c>
      <c r="BC76" s="15">
        <f>+Tabla1[[#This Row],[% de Ocupación Media PAX]]/BB64-1</f>
        <v>-3.7707427458390175E-2</v>
      </c>
      <c r="BD76" s="35">
        <f>+Tabla1[[#This Row],[Pasajeros Pagos (PAX)]]*Tabla1[[#This Row],[PAX Recorrido Medio]]</f>
        <v>39362949.5</v>
      </c>
      <c r="BE76" s="36">
        <v>17.3</v>
      </c>
      <c r="BF76" s="34">
        <f>+Tabla1[[#This Row],[PAX Recorrido Medio]]/BE64-1</f>
        <v>0</v>
      </c>
      <c r="BG76" s="35">
        <f>+Tabla1[[#This Row],[Pasajeros Pagos (PAX)]]*CN76</f>
        <v>2210687.3592122602</v>
      </c>
      <c r="BH76" s="124">
        <f t="shared" si="2"/>
        <v>0.1999997187201662</v>
      </c>
      <c r="BI76" s="89">
        <f t="shared" si="3"/>
        <v>2844142.75</v>
      </c>
      <c r="BJ76" s="34">
        <f>+(Tabla1[[#This Row],[Variación % TC]]*0.2)-(Tabla1[[#This Row],[Vaciación % PAX Recorrido Medio]]*0.1)-(Tabla1[[#This Row],[Variación % Ocupación PAX]]*0.5)+(Tabla1[[#This Row],[Variación % RA]]*0.1)+(Tabla1[[#This Row],[Variación % Velocidad Comercial TE]]*0.1)</f>
        <v>3.7740252105173823E-2</v>
      </c>
      <c r="BK76" s="85"/>
      <c r="BL76" s="10"/>
      <c r="BN76" s="47"/>
      <c r="BO76" s="81">
        <v>27.29</v>
      </c>
      <c r="BP76" s="75">
        <v>25.677</v>
      </c>
      <c r="BQ76" s="75">
        <f>+Tabla1[[#This Row],[Km. Línea (entre cabeceras) en Servicio]]*2</f>
        <v>51.353999999999999</v>
      </c>
      <c r="BR76" s="35">
        <v>23</v>
      </c>
      <c r="BS76" s="35">
        <v>397</v>
      </c>
      <c r="BT76" s="71">
        <f>+Tabla1[[#This Row],[Recaudación Vta. Boletos $]]/Tabla1[[#This Row],[Km. Línea (entre cabeceras) en Servicio]]</f>
        <v>0</v>
      </c>
      <c r="BU76" s="72">
        <f>+Tabla1[[#This Row],[Recaudación/Km. Línea (PESOS)]]/CP76</f>
        <v>0</v>
      </c>
      <c r="BV76" s="71">
        <f>+Tabla1[[#This Row],[Recaudación Vta. Boletos $]]/Tabla1[[#This Row],[Trenes Corridos (TC)]]</f>
        <v>0</v>
      </c>
      <c r="BW76" s="72">
        <f>+Tabla1[[#This Row],[Recaudación/Trenes Corridos (PESOS)]]/CP76</f>
        <v>0</v>
      </c>
      <c r="BX76" s="71">
        <f>+Tabla1[[#This Row],[Recaudación Vta. Boletos $]]/Tabla1[[#This Row],[Coches Kilómetro (CK) (5+6+7)]]</f>
        <v>0</v>
      </c>
      <c r="BY76" s="72">
        <f>+Tabla1[[#This Row],[Recaudación/Coche Kilómetro (PESOS)]]/CP76</f>
        <v>0</v>
      </c>
      <c r="BZ76" s="73">
        <f>+Tabla1[[#This Row],[Recaudación Vta. Boletos $]]/Tabla1[[#This Row],[PAX Kilómetro]]</f>
        <v>0</v>
      </c>
      <c r="CA76" s="74">
        <f>+Tabla1[[#This Row],[Recaudación/Pasajeros Kilómetro (PESOS)]]/CP76</f>
        <v>0</v>
      </c>
      <c r="CB76" s="71">
        <f>+Tabla1[[#This Row],[Recaudación Vta. Boletos $]]/Tabla1[[#This Row],[Personal]]</f>
        <v>0</v>
      </c>
      <c r="CC76" s="72">
        <f>+Tabla1[[#This Row],[Recaudación/Personal (PESOS)]]/CP76</f>
        <v>0</v>
      </c>
      <c r="CD76" s="35">
        <f>+Tabla1[[#This Row],[Pasajeros Pagos (PAX)]]/Tabla1[[#This Row],[Personal]]</f>
        <v>5731.2720403022668</v>
      </c>
      <c r="CE76" s="75">
        <f>+Tabla1[[#This Row],[Trenes Corridos (TC)]]/Tabla1[[#This Row],[Personal]]</f>
        <v>15.584382871536524</v>
      </c>
      <c r="CF76" s="35">
        <f>+Tabla1[[#This Row],[Pasajeros Pagos (PAX)]]/Tabla1[[#This Row],[Km. Línea (entre cabeceras) en Servicio]]</f>
        <v>88612.961015694978</v>
      </c>
      <c r="CG76" s="35">
        <f>+Tabla1[[#This Row],[Pasajeros Pagos (PAX)]]/Tabla1[[#This Row],[Cantidad de Estaciones en Servicio]]</f>
        <v>98926.739130434784</v>
      </c>
      <c r="CH76" s="35">
        <f>+Tabla1[[#This Row],[PAX Kilómetro]]/Tabla1[[#This Row],[Km. Línea (entre cabeceras) en Servicio]]</f>
        <v>1533004.2255715232</v>
      </c>
      <c r="CI76" s="35">
        <f>+Tabla1[[#This Row],[Coches Kilómetro (CK) (5+6+7)]]/Tabla1[[#This Row],[Km. Línea (entre cabeceras) en Servicio]]</f>
        <v>37122</v>
      </c>
      <c r="CJ76" s="35">
        <f>+[1]!Urq_InfraMR[[#This Row],[Total Coches Eléctricos]]</f>
        <v>128</v>
      </c>
      <c r="CK76" s="35">
        <f>+Tabla1[[#This Row],[Pasajeros Pagos (PAX)]]/Tabla1[[#This Row],[Coches en Servicio]]</f>
        <v>17775.8984375</v>
      </c>
      <c r="CM76" s="12">
        <f>+Tabla1[[#This Row],[PAX x Tren]]</f>
        <v>367.75739453693228</v>
      </c>
      <c r="CN76" s="11">
        <v>0.97159617864438996</v>
      </c>
      <c r="CP76" s="10">
        <v>0.99870000000000003</v>
      </c>
      <c r="CQ76" s="68">
        <v>678.76294574895223</v>
      </c>
      <c r="EA76" s="2">
        <v>1999</v>
      </c>
      <c r="EB76" s="2" t="s">
        <v>10</v>
      </c>
    </row>
    <row r="77" spans="1:132" ht="12.75" customHeight="1" x14ac:dyDescent="0.2">
      <c r="A77" s="132" t="s">
        <v>201</v>
      </c>
      <c r="B77" s="2" t="s">
        <v>0</v>
      </c>
      <c r="C77" s="95">
        <v>36251</v>
      </c>
      <c r="D77" s="4" t="s">
        <v>240</v>
      </c>
      <c r="E77" s="4" t="s">
        <v>237</v>
      </c>
      <c r="F77" s="4" t="s">
        <v>238</v>
      </c>
      <c r="G77" s="4" t="s">
        <v>239</v>
      </c>
      <c r="J77" s="6">
        <f>+Tabla1[[#This Row],[Trenes Corridos (TC)]]*Tabla1[[#This Row],[Km. Línea (entre cabeceras) en Servicio]]</f>
        <v>146821.08600000001</v>
      </c>
      <c r="K77" s="7">
        <f>+Tabla1[[#This Row],[TK Remolcados (1)]]+Tabla1[[#This Row],[TK Coche Motor (2)]]+Tabla1[[#This Row],[TK Eléctricos (3)]]</f>
        <v>146821.08600000001</v>
      </c>
      <c r="L77" s="15">
        <f>Tabla1[[#This Row],[Trenes Kilómetro (TK) (1+2+3)]]/K65-1</f>
        <v>2.4547572119691941E-2</v>
      </c>
      <c r="M77" s="6"/>
      <c r="N77" s="6"/>
      <c r="O77" s="6"/>
      <c r="P77" s="6">
        <f>Tabla1[[#This Row],[TK Eléctricos (3)]]*Tabla1[[#This Row],[Form. Media Trenes Eléctricos]]</f>
        <v>880926.51600000006</v>
      </c>
      <c r="Q77" s="7">
        <f>+Tabla1[[#This Row],[CK Eléctricos (7)]]+Tabla1[[#This Row],[CK Coche Motor (6)]]+Tabla1[[#This Row],[CK Remolcados (5)]]</f>
        <v>880926.51600000006</v>
      </c>
      <c r="R77" s="15">
        <f>Tabla1[[#This Row],[Coches Kilómetro (CK) (5+6+7)]]/Q65-1</f>
        <v>2.4547572119691941E-2</v>
      </c>
      <c r="S77" s="128"/>
      <c r="T77" s="15"/>
      <c r="U77" s="9">
        <v>33.04</v>
      </c>
      <c r="V77" s="15">
        <f>Tabla1[[#This Row],[Velocidad Comercial Trenes Eléctricos]]/U65-1</f>
        <v>2.6405716060888595E-2</v>
      </c>
      <c r="W77" s="6"/>
      <c r="X77" s="6"/>
      <c r="Y77" s="9">
        <v>6</v>
      </c>
      <c r="AB77" s="6">
        <f>Tabla1[[#This Row],[Asientos Prom. x C. Eléctricos]]*Tabla1[[#This Row],[Trenes Corridos (TC)]]*Tabla1[[#This Row],[Form. Media Trenes Eléctricos]]</f>
        <v>1612476</v>
      </c>
      <c r="AE77" s="6">
        <v>47</v>
      </c>
      <c r="AF77" s="6">
        <v>5755</v>
      </c>
      <c r="AG77" s="6">
        <f>+Tabla1[[#This Row],[Trenes Programados]]-Tabla1[[#This Row],[Trenes Corridos (TC)]]</f>
        <v>37</v>
      </c>
      <c r="AH77" s="7">
        <v>5718</v>
      </c>
      <c r="AI77" s="15">
        <f>Tabla1[[#This Row],[Trenes Corridos (TC)]]/AH65-1</f>
        <v>2.4547572119691718E-2</v>
      </c>
      <c r="AJ77" s="6">
        <v>5617</v>
      </c>
      <c r="AK77" s="6">
        <f>+Tabla1[[#This Row],[Trenes Corridos (TC)]]-Tabla1[[#This Row],[Trenes Puntuales]]</f>
        <v>101</v>
      </c>
      <c r="AL77" s="92">
        <f>+Tabla1[[#This Row],[Trenes Puntuales]]/Tabla1[[#This Row],[Trenes Programados]]</f>
        <v>0.97602085143353601</v>
      </c>
      <c r="AM77" s="92">
        <v>0.95</v>
      </c>
      <c r="AN77" s="92">
        <f>+IF(Tabla1[[#This Row],[Regularidad Absoluta]]&gt;=Tabla1[[#This Row],[RA 95%]],Tabla1[[#This Row],[Regularidad Absoluta]],"")</f>
        <v>0.97602085143353601</v>
      </c>
      <c r="AO77" s="92">
        <f>+Tabla1[[#This Row],[Trenes Puntuales]]/Tabla1[[#This Row],[Trenes Corridos (TC)]]</f>
        <v>0.98233648128716333</v>
      </c>
      <c r="AP77" s="92">
        <f>+Tabla1[[#This Row],[Trenes Corridos (TC)]]/Tabla1[[#This Row],[Trenes Programados]]</f>
        <v>0.99357080799304953</v>
      </c>
      <c r="AQ77" s="92">
        <f>Tabla1[[#This Row],[Regularidad Relativa]]/AO65-1</f>
        <v>5.5795858517349028E-3</v>
      </c>
      <c r="AR77" s="7">
        <v>2215773</v>
      </c>
      <c r="AS77" s="15">
        <f>+Tabla1[[#This Row],[Pasajeros Pagos (PAX)]]/AR65-1</f>
        <v>2.3034012901891332E-2</v>
      </c>
      <c r="AT77" s="6">
        <f>+Tabla1[[#This Row],[Pasajeros Pagos (PAX)]]/Tabla1[[#This Row],[Indice Dia Habil]]</f>
        <v>85949.301784328927</v>
      </c>
      <c r="AU77" s="15">
        <f>+Tabla1[[#This Row],[PAX Día Habil]]/AT65-1</f>
        <v>2.3034012901891332E-2</v>
      </c>
      <c r="AV77" s="6">
        <f>+Tabla1[[#This Row],[Pasajeros Pagos (PAX)]]/Tabla1[[#This Row],[Trenes Corridos (TC)]]</f>
        <v>387.50839454354667</v>
      </c>
      <c r="AW77" s="6">
        <f>+Tabla1[[#This Row],[PAX x Tren]]/Tabla1[[#This Row],[Form. Media Trenes Eléctricos]]</f>
        <v>64.58473242392445</v>
      </c>
      <c r="AX77" s="15">
        <f>+Tabla1[[#This Row],[PAX x Coche]]/AW65-1</f>
        <v>-1.4772952071606671E-3</v>
      </c>
      <c r="AY77" s="6">
        <v>149</v>
      </c>
      <c r="AZ77" s="9">
        <f>+Tabla1[[#This Row],[PAX Kilómetro]]/Tabla1[[#This Row],[Coches Kilómetro (CK) (5+6+7)]]</f>
        <v>43.514268447789576</v>
      </c>
      <c r="BA77" s="15">
        <f>+Tabla1[[#This Row],[Ocupación Media (PaxKm/CocheKm)]]/AZ65-1</f>
        <v>-1.4772952071606671E-3</v>
      </c>
      <c r="BB77" s="15">
        <f>+Tabla1[[#This Row],[Ocupación Media (PaxKm/CocheKm)]]/Tabla1[[#This Row],[Capacidad x Coche (4xm2)]]</f>
        <v>0.29204207011939315</v>
      </c>
      <c r="BC77" s="15">
        <f>+Tabla1[[#This Row],[% de Ocupación Media PAX]]/BB65-1</f>
        <v>-1.4772952071606671E-3</v>
      </c>
      <c r="BD77" s="35">
        <f>+Tabla1[[#This Row],[Pasajeros Pagos (PAX)]]*Tabla1[[#This Row],[PAX Recorrido Medio]]</f>
        <v>38332872.899999999</v>
      </c>
      <c r="BE77" s="36">
        <v>17.3</v>
      </c>
      <c r="BF77" s="34">
        <f>+Tabla1[[#This Row],[PAX Recorrido Medio]]/BE65-1</f>
        <v>0</v>
      </c>
      <c r="BG77" s="35">
        <f>+Tabla1[[#This Row],[Pasajeros Pagos (PAX)]]*CN77</f>
        <v>2185705.9859093889</v>
      </c>
      <c r="BH77" s="124">
        <f t="shared" si="2"/>
        <v>0.19999971116164383</v>
      </c>
      <c r="BI77" s="89">
        <f t="shared" si="3"/>
        <v>2769715.25</v>
      </c>
      <c r="BJ77" s="34">
        <f>+(Tabla1[[#This Row],[Variación % TC]]*0.2)-(Tabla1[[#This Row],[Vaciación % PAX Recorrido Medio]]*0.1)-(Tabla1[[#This Row],[Variación % Ocupación PAX]]*0.5)+(Tabla1[[#This Row],[Variación % RA]]*0.1)+(Tabla1[[#This Row],[Variación % Velocidad Comercial TE]]*0.1)</f>
        <v>8.8466922187810278E-3</v>
      </c>
      <c r="BK77" s="85"/>
      <c r="BL77" s="10"/>
      <c r="BN77" s="47"/>
      <c r="BO77" s="81">
        <v>25.78</v>
      </c>
      <c r="BP77" s="75">
        <v>25.677</v>
      </c>
      <c r="BQ77" s="75">
        <f>+Tabla1[[#This Row],[Km. Línea (entre cabeceras) en Servicio]]*2</f>
        <v>51.353999999999999</v>
      </c>
      <c r="BR77" s="35">
        <v>23</v>
      </c>
      <c r="BS77" s="35">
        <v>397</v>
      </c>
      <c r="BT77" s="71">
        <f>+Tabla1[[#This Row],[Recaudación Vta. Boletos $]]/Tabla1[[#This Row],[Km. Línea (entre cabeceras) en Servicio]]</f>
        <v>0</v>
      </c>
      <c r="BU77" s="72">
        <f>+Tabla1[[#This Row],[Recaudación/Km. Línea (PESOS)]]/CP77</f>
        <v>0</v>
      </c>
      <c r="BV77" s="71">
        <f>+Tabla1[[#This Row],[Recaudación Vta. Boletos $]]/Tabla1[[#This Row],[Trenes Corridos (TC)]]</f>
        <v>0</v>
      </c>
      <c r="BW77" s="72">
        <f>+Tabla1[[#This Row],[Recaudación/Trenes Corridos (PESOS)]]/CP77</f>
        <v>0</v>
      </c>
      <c r="BX77" s="71">
        <f>+Tabla1[[#This Row],[Recaudación Vta. Boletos $]]/Tabla1[[#This Row],[Coches Kilómetro (CK) (5+6+7)]]</f>
        <v>0</v>
      </c>
      <c r="BY77" s="72">
        <f>+Tabla1[[#This Row],[Recaudación/Coche Kilómetro (PESOS)]]/CP77</f>
        <v>0</v>
      </c>
      <c r="BZ77" s="73">
        <f>+Tabla1[[#This Row],[Recaudación Vta. Boletos $]]/Tabla1[[#This Row],[PAX Kilómetro]]</f>
        <v>0</v>
      </c>
      <c r="CA77" s="74">
        <f>+Tabla1[[#This Row],[Recaudación/Pasajeros Kilómetro (PESOS)]]/CP77</f>
        <v>0</v>
      </c>
      <c r="CB77" s="71">
        <f>+Tabla1[[#This Row],[Recaudación Vta. Boletos $]]/Tabla1[[#This Row],[Personal]]</f>
        <v>0</v>
      </c>
      <c r="CC77" s="72">
        <f>+Tabla1[[#This Row],[Recaudación/Personal (PESOS)]]/CP77</f>
        <v>0</v>
      </c>
      <c r="CD77" s="35">
        <f>+Tabla1[[#This Row],[Pasajeros Pagos (PAX)]]/Tabla1[[#This Row],[Personal]]</f>
        <v>5581.2921914357685</v>
      </c>
      <c r="CE77" s="75">
        <f>+Tabla1[[#This Row],[Trenes Corridos (TC)]]/Tabla1[[#This Row],[Personal]]</f>
        <v>14.403022670025189</v>
      </c>
      <c r="CF77" s="35">
        <f>+Tabla1[[#This Row],[Pasajeros Pagos (PAX)]]/Tabla1[[#This Row],[Km. Línea (entre cabeceras) en Servicio]]</f>
        <v>86294.076410795649</v>
      </c>
      <c r="CG77" s="35">
        <f>+Tabla1[[#This Row],[Pasajeros Pagos (PAX)]]/Tabla1[[#This Row],[Cantidad de Estaciones en Servicio]]</f>
        <v>96337.956521739135</v>
      </c>
      <c r="CH77" s="35">
        <f>+Tabla1[[#This Row],[PAX Kilómetro]]/Tabla1[[#This Row],[Km. Línea (entre cabeceras) en Servicio]]</f>
        <v>1492887.5219067647</v>
      </c>
      <c r="CI77" s="35">
        <f>+Tabla1[[#This Row],[Coches Kilómetro (CK) (5+6+7)]]/Tabla1[[#This Row],[Km. Línea (entre cabeceras) en Servicio]]</f>
        <v>34308</v>
      </c>
      <c r="CJ77" s="35">
        <f>+[1]!Urq_InfraMR[[#This Row],[Total Coches Eléctricos]]</f>
        <v>128</v>
      </c>
      <c r="CK77" s="35">
        <f>+Tabla1[[#This Row],[Pasajeros Pagos (PAX)]]/Tabla1[[#This Row],[Coches en Servicio]]</f>
        <v>17310.7265625</v>
      </c>
      <c r="CM77" s="12">
        <f>+Tabla1[[#This Row],[PAX x Tren]]</f>
        <v>387.50839454354667</v>
      </c>
      <c r="CN77" s="11">
        <v>0.98643046282691815</v>
      </c>
      <c r="CP77" s="10">
        <v>0.99939999999999996</v>
      </c>
      <c r="CQ77" s="68">
        <v>675.28660869139605</v>
      </c>
      <c r="EA77" s="2">
        <v>1999</v>
      </c>
      <c r="EB77" s="2" t="s">
        <v>0</v>
      </c>
    </row>
    <row r="78" spans="1:132" ht="12.75" customHeight="1" x14ac:dyDescent="0.2">
      <c r="A78" s="132" t="s">
        <v>201</v>
      </c>
      <c r="B78" s="2" t="s">
        <v>1</v>
      </c>
      <c r="C78" s="95">
        <v>36281</v>
      </c>
      <c r="D78" s="4" t="s">
        <v>240</v>
      </c>
      <c r="E78" s="4" t="s">
        <v>237</v>
      </c>
      <c r="F78" s="4" t="s">
        <v>238</v>
      </c>
      <c r="G78" s="4" t="s">
        <v>239</v>
      </c>
      <c r="J78" s="6">
        <f>+Tabla1[[#This Row],[Trenes Corridos (TC)]]*Tabla1[[#This Row],[Km. Línea (entre cabeceras) en Servicio]]</f>
        <v>146487.285</v>
      </c>
      <c r="K78" s="7">
        <f>+Tabla1[[#This Row],[TK Remolcados (1)]]+Tabla1[[#This Row],[TK Coche Motor (2)]]+Tabla1[[#This Row],[TK Eléctricos (3)]]</f>
        <v>146487.285</v>
      </c>
      <c r="L78" s="15">
        <f>Tabla1[[#This Row],[Trenes Kilómetro (TK) (1+2+3)]]/K66-1</f>
        <v>4.4106881405563847E-2</v>
      </c>
      <c r="M78" s="6"/>
      <c r="N78" s="6"/>
      <c r="O78" s="6"/>
      <c r="P78" s="6">
        <f>Tabla1[[#This Row],[TK Eléctricos (3)]]*Tabla1[[#This Row],[Form. Media Trenes Eléctricos]]</f>
        <v>878923.71</v>
      </c>
      <c r="Q78" s="7">
        <f>+Tabla1[[#This Row],[CK Eléctricos (7)]]+Tabla1[[#This Row],[CK Coche Motor (6)]]+Tabla1[[#This Row],[CK Remolcados (5)]]</f>
        <v>878923.71</v>
      </c>
      <c r="R78" s="15">
        <f>Tabla1[[#This Row],[Coches Kilómetro (CK) (5+6+7)]]/Q66-1</f>
        <v>4.4106881405563847E-2</v>
      </c>
      <c r="S78" s="128"/>
      <c r="T78" s="15"/>
      <c r="U78" s="9">
        <v>32.340000000000003</v>
      </c>
      <c r="V78" s="15">
        <f>Tabla1[[#This Row],[Velocidad Comercial Trenes Eléctricos]]/U66-1</f>
        <v>5.2844264843021627E-3</v>
      </c>
      <c r="W78" s="6"/>
      <c r="X78" s="6"/>
      <c r="Y78" s="9">
        <v>6</v>
      </c>
      <c r="AB78" s="6">
        <f>Tabla1[[#This Row],[Asientos Prom. x C. Eléctricos]]*Tabla1[[#This Row],[Trenes Corridos (TC)]]*Tabla1[[#This Row],[Form. Media Trenes Eléctricos]]</f>
        <v>1608810</v>
      </c>
      <c r="AE78" s="6">
        <v>47</v>
      </c>
      <c r="AF78" s="6">
        <v>5773</v>
      </c>
      <c r="AG78" s="6">
        <f>+Tabla1[[#This Row],[Trenes Programados]]-Tabla1[[#This Row],[Trenes Corridos (TC)]]</f>
        <v>68</v>
      </c>
      <c r="AH78" s="7">
        <v>5705</v>
      </c>
      <c r="AI78" s="15">
        <f>Tabla1[[#This Row],[Trenes Corridos (TC)]]/AH66-1</f>
        <v>4.4106881405563625E-2</v>
      </c>
      <c r="AJ78" s="6">
        <v>5150</v>
      </c>
      <c r="AK78" s="6">
        <f>+Tabla1[[#This Row],[Trenes Corridos (TC)]]-Tabla1[[#This Row],[Trenes Puntuales]]</f>
        <v>555</v>
      </c>
      <c r="AL78" s="92">
        <f>+Tabla1[[#This Row],[Trenes Puntuales]]/Tabla1[[#This Row],[Trenes Programados]]</f>
        <v>0.89208383855880824</v>
      </c>
      <c r="AM78" s="92">
        <v>0.95</v>
      </c>
      <c r="AN78" s="92" t="str">
        <f>+IF(Tabla1[[#This Row],[Regularidad Absoluta]]&gt;=Tabla1[[#This Row],[RA 95%]],Tabla1[[#This Row],[Regularidad Absoluta]],"")</f>
        <v/>
      </c>
      <c r="AO78" s="92">
        <f>+Tabla1[[#This Row],[Trenes Puntuales]]/Tabla1[[#This Row],[Trenes Corridos (TC)]]</f>
        <v>0.90271691498685369</v>
      </c>
      <c r="AP78" s="92">
        <f>+Tabla1[[#This Row],[Trenes Corridos (TC)]]/Tabla1[[#This Row],[Trenes Programados]]</f>
        <v>0.9882210289277672</v>
      </c>
      <c r="AQ78" s="92">
        <f>Tabla1[[#This Row],[Regularidad Relativa]]/AO66-1</f>
        <v>-6.1916085300842805E-2</v>
      </c>
      <c r="AR78" s="7">
        <v>2233891</v>
      </c>
      <c r="AS78" s="15">
        <f>+Tabla1[[#This Row],[Pasajeros Pagos (PAX)]]/AR66-1</f>
        <v>3.283741772498372E-2</v>
      </c>
      <c r="AT78" s="6">
        <f>+Tabla1[[#This Row],[Pasajeros Pagos (PAX)]]/Tabla1[[#This Row],[Indice Dia Habil]]</f>
        <v>85985.026943802921</v>
      </c>
      <c r="AU78" s="15">
        <f>+Tabla1[[#This Row],[PAX Día Habil]]/AT66-1</f>
        <v>3.2837417724983498E-2</v>
      </c>
      <c r="AV78" s="6">
        <f>+Tabla1[[#This Row],[Pasajeros Pagos (PAX)]]/Tabla1[[#This Row],[Trenes Corridos (TC)]]</f>
        <v>391.56722173531989</v>
      </c>
      <c r="AW78" s="6">
        <f>+Tabla1[[#This Row],[PAX x Tren]]/Tabla1[[#This Row],[Form. Media Trenes Eléctricos]]</f>
        <v>65.26120362255331</v>
      </c>
      <c r="AX78" s="15">
        <f>+Tabla1[[#This Row],[PAX x Coche]]/AW66-1</f>
        <v>-1.0793400447097201E-2</v>
      </c>
      <c r="AY78" s="6">
        <v>149</v>
      </c>
      <c r="AZ78" s="9">
        <f>+Tabla1[[#This Row],[PAX Kilómetro]]/Tabla1[[#This Row],[Coches Kilómetro (CK) (5+6+7)]]</f>
        <v>43.970044112247244</v>
      </c>
      <c r="BA78" s="15">
        <f>+Tabla1[[#This Row],[Ocupación Media (PaxKm/CocheKm)]]/AZ66-1</f>
        <v>-1.079340044709709E-2</v>
      </c>
      <c r="BB78" s="15">
        <f>+Tabla1[[#This Row],[Ocupación Media (PaxKm/CocheKm)]]/Tabla1[[#This Row],[Capacidad x Coche (4xm2)]]</f>
        <v>0.29510096719629025</v>
      </c>
      <c r="BC78" s="15">
        <f>+Tabla1[[#This Row],[% de Ocupación Media PAX]]/BB66-1</f>
        <v>-1.079340044709709E-2</v>
      </c>
      <c r="BD78" s="35">
        <f>+Tabla1[[#This Row],[Pasajeros Pagos (PAX)]]*Tabla1[[#This Row],[PAX Recorrido Medio]]</f>
        <v>38646314.300000004</v>
      </c>
      <c r="BE78" s="36">
        <v>17.3</v>
      </c>
      <c r="BF78" s="34">
        <f>+Tabla1[[#This Row],[PAX Recorrido Medio]]/BE66-1</f>
        <v>0</v>
      </c>
      <c r="BG78" s="35">
        <f>+Tabla1[[#This Row],[Pasajeros Pagos (PAX)]]*CN78</f>
        <v>2130480.5857450324</v>
      </c>
      <c r="BH78" s="124">
        <f t="shared" si="2"/>
        <v>0.19999971350427159</v>
      </c>
      <c r="BI78" s="89">
        <f t="shared" si="3"/>
        <v>2792362.75</v>
      </c>
      <c r="BJ78" s="34">
        <f>+(Tabla1[[#This Row],[Variación % TC]]*0.2)-(Tabla1[[#This Row],[Vaciación % PAX Recorrido Medio]]*0.1)-(Tabla1[[#This Row],[Variación % Ocupación PAX]]*0.5)+(Tabla1[[#This Row],[Variación % RA]]*0.1)+(Tabla1[[#This Row],[Variación % Velocidad Comercial TE]]*0.1)</f>
        <v>8.5549106230072072E-3</v>
      </c>
      <c r="BK78" s="85"/>
      <c r="BL78" s="10"/>
      <c r="BN78" s="47"/>
      <c r="BO78" s="81">
        <v>25.98</v>
      </c>
      <c r="BP78" s="75">
        <v>25.677</v>
      </c>
      <c r="BQ78" s="75">
        <f>+Tabla1[[#This Row],[Km. Línea (entre cabeceras) en Servicio]]*2</f>
        <v>51.353999999999999</v>
      </c>
      <c r="BR78" s="35">
        <v>23</v>
      </c>
      <c r="BS78" s="35">
        <v>397</v>
      </c>
      <c r="BT78" s="71">
        <f>+Tabla1[[#This Row],[Recaudación Vta. Boletos $]]/Tabla1[[#This Row],[Km. Línea (entre cabeceras) en Servicio]]</f>
        <v>0</v>
      </c>
      <c r="BU78" s="72">
        <f>+Tabla1[[#This Row],[Recaudación/Km. Línea (PESOS)]]/CP78</f>
        <v>0</v>
      </c>
      <c r="BV78" s="71">
        <f>+Tabla1[[#This Row],[Recaudación Vta. Boletos $]]/Tabla1[[#This Row],[Trenes Corridos (TC)]]</f>
        <v>0</v>
      </c>
      <c r="BW78" s="72">
        <f>+Tabla1[[#This Row],[Recaudación/Trenes Corridos (PESOS)]]/CP78</f>
        <v>0</v>
      </c>
      <c r="BX78" s="71">
        <f>+Tabla1[[#This Row],[Recaudación Vta. Boletos $]]/Tabla1[[#This Row],[Coches Kilómetro (CK) (5+6+7)]]</f>
        <v>0</v>
      </c>
      <c r="BY78" s="72">
        <f>+Tabla1[[#This Row],[Recaudación/Coche Kilómetro (PESOS)]]/CP78</f>
        <v>0</v>
      </c>
      <c r="BZ78" s="73">
        <f>+Tabla1[[#This Row],[Recaudación Vta. Boletos $]]/Tabla1[[#This Row],[PAX Kilómetro]]</f>
        <v>0</v>
      </c>
      <c r="CA78" s="74">
        <f>+Tabla1[[#This Row],[Recaudación/Pasajeros Kilómetro (PESOS)]]/CP78</f>
        <v>0</v>
      </c>
      <c r="CB78" s="71">
        <f>+Tabla1[[#This Row],[Recaudación Vta. Boletos $]]/Tabla1[[#This Row],[Personal]]</f>
        <v>0</v>
      </c>
      <c r="CC78" s="72">
        <f>+Tabla1[[#This Row],[Recaudación/Personal (PESOS)]]/CP78</f>
        <v>0</v>
      </c>
      <c r="CD78" s="35">
        <f>+Tabla1[[#This Row],[Pasajeros Pagos (PAX)]]/Tabla1[[#This Row],[Personal]]</f>
        <v>5626.9294710327458</v>
      </c>
      <c r="CE78" s="75">
        <f>+Tabla1[[#This Row],[Trenes Corridos (TC)]]/Tabla1[[#This Row],[Personal]]</f>
        <v>14.370277078085643</v>
      </c>
      <c r="CF78" s="35">
        <f>+Tabla1[[#This Row],[Pasajeros Pagos (PAX)]]/Tabla1[[#This Row],[Km. Línea (entre cabeceras) en Servicio]]</f>
        <v>86999.688437122721</v>
      </c>
      <c r="CG78" s="35">
        <f>+Tabla1[[#This Row],[Pasajeros Pagos (PAX)]]/Tabla1[[#This Row],[Cantidad de Estaciones en Servicio]]</f>
        <v>97125.695652173919</v>
      </c>
      <c r="CH78" s="35">
        <f>+Tabla1[[#This Row],[PAX Kilómetro]]/Tabla1[[#This Row],[Km. Línea (entre cabeceras) en Servicio]]</f>
        <v>1505094.6099622231</v>
      </c>
      <c r="CI78" s="35">
        <f>+Tabla1[[#This Row],[Coches Kilómetro (CK) (5+6+7)]]/Tabla1[[#This Row],[Km. Línea (entre cabeceras) en Servicio]]</f>
        <v>34230</v>
      </c>
      <c r="CJ78" s="35">
        <f>+[1]!Urq_InfraMR[[#This Row],[Total Coches Eléctricos]]</f>
        <v>128</v>
      </c>
      <c r="CK78" s="35">
        <f>+Tabla1[[#This Row],[Pasajeros Pagos (PAX)]]/Tabla1[[#This Row],[Coches en Servicio]]</f>
        <v>17452.2734375</v>
      </c>
      <c r="CM78" s="12">
        <f>+Tabla1[[#This Row],[PAX x Tren]]</f>
        <v>391.56722173531989</v>
      </c>
      <c r="CN78" s="11">
        <v>0.95370838852255202</v>
      </c>
      <c r="CP78" s="10">
        <v>1.0014000000000001</v>
      </c>
      <c r="CQ78" s="68">
        <v>671.81027163383965</v>
      </c>
      <c r="EA78" s="2">
        <v>1999</v>
      </c>
      <c r="EB78" s="2" t="s">
        <v>1</v>
      </c>
    </row>
    <row r="79" spans="1:132" ht="12.75" customHeight="1" x14ac:dyDescent="0.2">
      <c r="A79" s="132" t="s">
        <v>201</v>
      </c>
      <c r="B79" s="2" t="s">
        <v>2</v>
      </c>
      <c r="C79" s="95">
        <v>36312</v>
      </c>
      <c r="D79" s="4" t="s">
        <v>240</v>
      </c>
      <c r="E79" s="4" t="s">
        <v>237</v>
      </c>
      <c r="F79" s="4" t="s">
        <v>238</v>
      </c>
      <c r="G79" s="4" t="s">
        <v>239</v>
      </c>
      <c r="J79" s="6">
        <f>+Tabla1[[#This Row],[Trenes Corridos (TC)]]*Tabla1[[#This Row],[Km. Línea (entre cabeceras) en Servicio]]</f>
        <v>144843.95699999999</v>
      </c>
      <c r="K79" s="7">
        <f>+Tabla1[[#This Row],[TK Remolcados (1)]]+Tabla1[[#This Row],[TK Coche Motor (2)]]+Tabla1[[#This Row],[TK Eléctricos (3)]]</f>
        <v>144843.95699999999</v>
      </c>
      <c r="L79" s="15">
        <f>Tabla1[[#This Row],[Trenes Kilómetro (TK) (1+2+3)]]/K67-1</f>
        <v>3.9815668202764831E-2</v>
      </c>
      <c r="M79" s="6"/>
      <c r="N79" s="6"/>
      <c r="O79" s="6"/>
      <c r="P79" s="6">
        <f>Tabla1[[#This Row],[TK Eléctricos (3)]]*Tabla1[[#This Row],[Form. Media Trenes Eléctricos]]</f>
        <v>869063.74199999997</v>
      </c>
      <c r="Q79" s="7">
        <f>+Tabla1[[#This Row],[CK Eléctricos (7)]]+Tabla1[[#This Row],[CK Coche Motor (6)]]+Tabla1[[#This Row],[CK Remolcados (5)]]</f>
        <v>869063.74199999997</v>
      </c>
      <c r="R79" s="15">
        <f>Tabla1[[#This Row],[Coches Kilómetro (CK) (5+6+7)]]/Q67-1</f>
        <v>3.9815668202764831E-2</v>
      </c>
      <c r="S79" s="128"/>
      <c r="T79" s="15"/>
      <c r="U79" s="9">
        <v>32.799999999999997</v>
      </c>
      <c r="V79" s="15">
        <f>Tabla1[[#This Row],[Velocidad Comercial Trenes Eléctricos]]/U67-1</f>
        <v>1.8633540372670732E-2</v>
      </c>
      <c r="W79" s="6"/>
      <c r="X79" s="6"/>
      <c r="Y79" s="9">
        <v>6</v>
      </c>
      <c r="AB79" s="6">
        <f>Tabla1[[#This Row],[Asientos Prom. x C. Eléctricos]]*Tabla1[[#This Row],[Trenes Corridos (TC)]]*Tabla1[[#This Row],[Form. Media Trenes Eléctricos]]</f>
        <v>1590762</v>
      </c>
      <c r="AE79" s="6">
        <v>47</v>
      </c>
      <c r="AF79" s="6">
        <v>5694</v>
      </c>
      <c r="AG79" s="6">
        <f>+Tabla1[[#This Row],[Trenes Programados]]-Tabla1[[#This Row],[Trenes Corridos (TC)]]</f>
        <v>53</v>
      </c>
      <c r="AH79" s="7">
        <v>5641</v>
      </c>
      <c r="AI79" s="15">
        <f>Tabla1[[#This Row],[Trenes Corridos (TC)]]/AH67-1</f>
        <v>3.9815668202765053E-2</v>
      </c>
      <c r="AJ79" s="6">
        <v>5155</v>
      </c>
      <c r="AK79" s="6">
        <f>+Tabla1[[#This Row],[Trenes Corridos (TC)]]-Tabla1[[#This Row],[Trenes Puntuales]]</f>
        <v>486</v>
      </c>
      <c r="AL79" s="92">
        <f>+Tabla1[[#This Row],[Trenes Puntuales]]/Tabla1[[#This Row],[Trenes Programados]]</f>
        <v>0.90533895328415881</v>
      </c>
      <c r="AM79" s="92">
        <v>0.95</v>
      </c>
      <c r="AN79" s="92" t="str">
        <f>+IF(Tabla1[[#This Row],[Regularidad Absoluta]]&gt;=Tabla1[[#This Row],[RA 95%]],Tabla1[[#This Row],[Regularidad Absoluta]],"")</f>
        <v/>
      </c>
      <c r="AO79" s="92">
        <f>+Tabla1[[#This Row],[Trenes Puntuales]]/Tabla1[[#This Row],[Trenes Corridos (TC)]]</f>
        <v>0.91384506293210421</v>
      </c>
      <c r="AP79" s="92">
        <f>+Tabla1[[#This Row],[Trenes Corridos (TC)]]/Tabla1[[#This Row],[Trenes Programados]]</f>
        <v>0.99069195644538111</v>
      </c>
      <c r="AQ79" s="92">
        <f>Tabla1[[#This Row],[Regularidad Relativa]]/AO67-1</f>
        <v>-5.8562577590834608E-2</v>
      </c>
      <c r="AR79" s="7">
        <v>2183762</v>
      </c>
      <c r="AS79" s="15">
        <f>+Tabla1[[#This Row],[Pasajeros Pagos (PAX)]]/AR67-1</f>
        <v>3.6346310271482052E-2</v>
      </c>
      <c r="AT79" s="6">
        <f>+Tabla1[[#This Row],[Pasajeros Pagos (PAX)]]/Tabla1[[#This Row],[Indice Dia Habil]]</f>
        <v>84707.602792862686</v>
      </c>
      <c r="AU79" s="15">
        <f>+Tabla1[[#This Row],[PAX Día Habil]]/AT67-1</f>
        <v>3.6346310271482052E-2</v>
      </c>
      <c r="AV79" s="6">
        <f>+Tabla1[[#This Row],[Pasajeros Pagos (PAX)]]/Tabla1[[#This Row],[Trenes Corridos (TC)]]</f>
        <v>387.12320510547778</v>
      </c>
      <c r="AW79" s="6">
        <f>+Tabla1[[#This Row],[PAX x Tren]]/Tabla1[[#This Row],[Form. Media Trenes Eléctricos]]</f>
        <v>64.520534184246301</v>
      </c>
      <c r="AX79" s="15">
        <f>+Tabla1[[#This Row],[PAX x Coche]]/AW67-1</f>
        <v>-3.3365124582892536E-3</v>
      </c>
      <c r="AY79" s="6">
        <v>149</v>
      </c>
      <c r="AZ79" s="9">
        <f>+Tabla1[[#This Row],[PAX Kilómetro]]/Tabla1[[#This Row],[Coches Kilómetro (CK) (5+6+7)]]</f>
        <v>43.47101458065432</v>
      </c>
      <c r="BA79" s="15">
        <f>+Tabla1[[#This Row],[Ocupación Media (PaxKm/CocheKm)]]/AZ67-1</f>
        <v>-3.3365124582891426E-3</v>
      </c>
      <c r="BB79" s="15">
        <f>+Tabla1[[#This Row],[Ocupación Media (PaxKm/CocheKm)]]/Tabla1[[#This Row],[Capacidad x Coche (4xm2)]]</f>
        <v>0.29175177570908939</v>
      </c>
      <c r="BC79" s="15">
        <f>+Tabla1[[#This Row],[% de Ocupación Media PAX]]/BB67-1</f>
        <v>-3.3365124582892536E-3</v>
      </c>
      <c r="BD79" s="35">
        <f>+Tabla1[[#This Row],[Pasajeros Pagos (PAX)]]*Tabla1[[#This Row],[PAX Recorrido Medio]]</f>
        <v>37779082.600000001</v>
      </c>
      <c r="BE79" s="36">
        <v>17.3</v>
      </c>
      <c r="BF79" s="34">
        <f>+Tabla1[[#This Row],[PAX Recorrido Medio]]/BE67-1</f>
        <v>0</v>
      </c>
      <c r="BG79" s="35">
        <f>+Tabla1[[#This Row],[Pasajeros Pagos (PAX)]]*CN79</f>
        <v>2187503.5261884276</v>
      </c>
      <c r="BH79" s="124">
        <f t="shared" si="2"/>
        <v>0.19999970692766222</v>
      </c>
      <c r="BI79" s="89">
        <f t="shared" si="3"/>
        <v>2729701.5</v>
      </c>
      <c r="BJ79" s="34">
        <f>+(Tabla1[[#This Row],[Variación % TC]]*0.2)-(Tabla1[[#This Row],[Vaciación % PAX Recorrido Medio]]*0.1)-(Tabla1[[#This Row],[Variación % Ocupación PAX]]*0.5)+(Tabla1[[#This Row],[Variación % RA]]*0.1)+(Tabla1[[#This Row],[Variación % Velocidad Comercial TE]]*0.1)</f>
        <v>5.6384861478812496E-3</v>
      </c>
      <c r="BK79" s="85"/>
      <c r="BL79" s="10"/>
      <c r="BN79" s="47"/>
      <c r="BO79" s="81">
        <v>25.78</v>
      </c>
      <c r="BP79" s="75">
        <v>25.677</v>
      </c>
      <c r="BQ79" s="75">
        <f>+Tabla1[[#This Row],[Km. Línea (entre cabeceras) en Servicio]]*2</f>
        <v>51.353999999999999</v>
      </c>
      <c r="BR79" s="35">
        <v>23</v>
      </c>
      <c r="BS79" s="35">
        <v>397</v>
      </c>
      <c r="BT79" s="71">
        <f>+Tabla1[[#This Row],[Recaudación Vta. Boletos $]]/Tabla1[[#This Row],[Km. Línea (entre cabeceras) en Servicio]]</f>
        <v>0</v>
      </c>
      <c r="BU79" s="72">
        <f>+Tabla1[[#This Row],[Recaudación/Km. Línea (PESOS)]]/CP79</f>
        <v>0</v>
      </c>
      <c r="BV79" s="71">
        <f>+Tabla1[[#This Row],[Recaudación Vta. Boletos $]]/Tabla1[[#This Row],[Trenes Corridos (TC)]]</f>
        <v>0</v>
      </c>
      <c r="BW79" s="72">
        <f>+Tabla1[[#This Row],[Recaudación/Trenes Corridos (PESOS)]]/CP79</f>
        <v>0</v>
      </c>
      <c r="BX79" s="71">
        <f>+Tabla1[[#This Row],[Recaudación Vta. Boletos $]]/Tabla1[[#This Row],[Coches Kilómetro (CK) (5+6+7)]]</f>
        <v>0</v>
      </c>
      <c r="BY79" s="72">
        <f>+Tabla1[[#This Row],[Recaudación/Coche Kilómetro (PESOS)]]/CP79</f>
        <v>0</v>
      </c>
      <c r="BZ79" s="73">
        <f>+Tabla1[[#This Row],[Recaudación Vta. Boletos $]]/Tabla1[[#This Row],[PAX Kilómetro]]</f>
        <v>0</v>
      </c>
      <c r="CA79" s="74">
        <f>+Tabla1[[#This Row],[Recaudación/Pasajeros Kilómetro (PESOS)]]/CP79</f>
        <v>0</v>
      </c>
      <c r="CB79" s="71">
        <f>+Tabla1[[#This Row],[Recaudación Vta. Boletos $]]/Tabla1[[#This Row],[Personal]]</f>
        <v>0</v>
      </c>
      <c r="CC79" s="72">
        <f>+Tabla1[[#This Row],[Recaudación/Personal (PESOS)]]/CP79</f>
        <v>0</v>
      </c>
      <c r="CD79" s="35">
        <f>+Tabla1[[#This Row],[Pasajeros Pagos (PAX)]]/Tabla1[[#This Row],[Personal]]</f>
        <v>5500.6599496221661</v>
      </c>
      <c r="CE79" s="75">
        <f>+Tabla1[[#This Row],[Trenes Corridos (TC)]]/Tabla1[[#This Row],[Personal]]</f>
        <v>14.209068010075567</v>
      </c>
      <c r="CF79" s="35">
        <f>+Tabla1[[#This Row],[Pasajeros Pagos (PAX)]]/Tabla1[[#This Row],[Km. Línea (entre cabeceras) en Servicio]]</f>
        <v>85047.396502706702</v>
      </c>
      <c r="CG79" s="35">
        <f>+Tabla1[[#This Row],[Pasajeros Pagos (PAX)]]/Tabla1[[#This Row],[Cantidad de Estaciones en Servicio]]</f>
        <v>94946.173913043473</v>
      </c>
      <c r="CH79" s="35">
        <f>+Tabla1[[#This Row],[PAX Kilómetro]]/Tabla1[[#This Row],[Km. Línea (entre cabeceras) en Servicio]]</f>
        <v>1471319.9594968259</v>
      </c>
      <c r="CI79" s="35">
        <f>+Tabla1[[#This Row],[Coches Kilómetro (CK) (5+6+7)]]/Tabla1[[#This Row],[Km. Línea (entre cabeceras) en Servicio]]</f>
        <v>33846</v>
      </c>
      <c r="CJ79" s="35">
        <f>+[1]!Urq_InfraMR[[#This Row],[Total Coches Eléctricos]]</f>
        <v>128</v>
      </c>
      <c r="CK79" s="35">
        <f>+Tabla1[[#This Row],[Pasajeros Pagos (PAX)]]/Tabla1[[#This Row],[Coches en Servicio]]</f>
        <v>17060.640625</v>
      </c>
      <c r="CM79" s="12">
        <f>+Tabla1[[#This Row],[PAX x Tren]]</f>
        <v>387.12320510547778</v>
      </c>
      <c r="CN79" s="11">
        <v>1.0017133397267777</v>
      </c>
      <c r="CP79" s="10">
        <v>1.0048999999999999</v>
      </c>
      <c r="CQ79" s="68">
        <v>684.82671241866376</v>
      </c>
      <c r="EA79" s="2">
        <v>1999</v>
      </c>
      <c r="EB79" s="2" t="s">
        <v>2</v>
      </c>
    </row>
    <row r="80" spans="1:132" ht="12.75" customHeight="1" x14ac:dyDescent="0.2">
      <c r="A80" s="132" t="s">
        <v>201</v>
      </c>
      <c r="B80" s="2" t="s">
        <v>3</v>
      </c>
      <c r="C80" s="95">
        <v>36342</v>
      </c>
      <c r="D80" s="4" t="s">
        <v>240</v>
      </c>
      <c r="E80" s="4" t="s">
        <v>237</v>
      </c>
      <c r="F80" s="4" t="s">
        <v>238</v>
      </c>
      <c r="G80" s="4" t="s">
        <v>239</v>
      </c>
      <c r="J80" s="6">
        <f>+Tabla1[[#This Row],[Trenes Corridos (TC)]]*Tabla1[[#This Row],[Km. Línea (entre cabeceras) en Servicio]]</f>
        <v>151930.80900000001</v>
      </c>
      <c r="K80" s="7">
        <f>+Tabla1[[#This Row],[TK Remolcados (1)]]+Tabla1[[#This Row],[TK Coche Motor (2)]]+Tabla1[[#This Row],[TK Eléctricos (3)]]</f>
        <v>151930.80900000001</v>
      </c>
      <c r="L80" s="15">
        <f>Tabla1[[#This Row],[Trenes Kilómetro (TK) (1+2+3)]]/K68-1</f>
        <v>1.3184931506849518E-2</v>
      </c>
      <c r="M80" s="6"/>
      <c r="N80" s="6"/>
      <c r="O80" s="6"/>
      <c r="P80" s="6">
        <f>Tabla1[[#This Row],[TK Eléctricos (3)]]*Tabla1[[#This Row],[Form. Media Trenes Eléctricos]]</f>
        <v>911584.85400000005</v>
      </c>
      <c r="Q80" s="7">
        <f>+Tabla1[[#This Row],[CK Eléctricos (7)]]+Tabla1[[#This Row],[CK Coche Motor (6)]]+Tabla1[[#This Row],[CK Remolcados (5)]]</f>
        <v>911584.85400000005</v>
      </c>
      <c r="R80" s="15">
        <f>Tabla1[[#This Row],[Coches Kilómetro (CK) (5+6+7)]]/Q68-1</f>
        <v>1.3184931506849518E-2</v>
      </c>
      <c r="S80" s="128"/>
      <c r="T80" s="15"/>
      <c r="U80" s="9">
        <v>33.07</v>
      </c>
      <c r="V80" s="15">
        <f>Tabla1[[#This Row],[Velocidad Comercial Trenes Eléctricos]]/U68-1</f>
        <v>2.6699782676187445E-2</v>
      </c>
      <c r="W80" s="6"/>
      <c r="X80" s="6"/>
      <c r="Y80" s="9">
        <v>6</v>
      </c>
      <c r="AB80" s="6">
        <f>Tabla1[[#This Row],[Asientos Prom. x C. Eléctricos]]*Tabla1[[#This Row],[Trenes Corridos (TC)]]*Tabla1[[#This Row],[Form. Media Trenes Eléctricos]]</f>
        <v>1668594</v>
      </c>
      <c r="AE80" s="6">
        <v>47</v>
      </c>
      <c r="AF80" s="6">
        <v>5988</v>
      </c>
      <c r="AG80" s="6">
        <f>+Tabla1[[#This Row],[Trenes Programados]]-Tabla1[[#This Row],[Trenes Corridos (TC)]]</f>
        <v>71</v>
      </c>
      <c r="AH80" s="7">
        <v>5917</v>
      </c>
      <c r="AI80" s="15">
        <f>Tabla1[[#This Row],[Trenes Corridos (TC)]]/AH68-1</f>
        <v>1.3184931506849296E-2</v>
      </c>
      <c r="AJ80" s="6">
        <v>5739</v>
      </c>
      <c r="AK80" s="6">
        <f>+Tabla1[[#This Row],[Trenes Corridos (TC)]]-Tabla1[[#This Row],[Trenes Puntuales]]</f>
        <v>178</v>
      </c>
      <c r="AL80" s="92">
        <f>+Tabla1[[#This Row],[Trenes Puntuales]]/Tabla1[[#This Row],[Trenes Programados]]</f>
        <v>0.95841683366733466</v>
      </c>
      <c r="AM80" s="92">
        <v>0.95</v>
      </c>
      <c r="AN80" s="92">
        <f>+IF(Tabla1[[#This Row],[Regularidad Absoluta]]&gt;=Tabla1[[#This Row],[RA 95%]],Tabla1[[#This Row],[Regularidad Absoluta]],"")</f>
        <v>0.95841683366733466</v>
      </c>
      <c r="AO80" s="92">
        <f>+Tabla1[[#This Row],[Trenes Puntuales]]/Tabla1[[#This Row],[Trenes Corridos (TC)]]</f>
        <v>0.96991718776406965</v>
      </c>
      <c r="AP80" s="92">
        <f>+Tabla1[[#This Row],[Trenes Corridos (TC)]]/Tabla1[[#This Row],[Trenes Programados]]</f>
        <v>0.98814295257181028</v>
      </c>
      <c r="AQ80" s="92">
        <f>Tabla1[[#This Row],[Regularidad Relativa]]/AO68-1</f>
        <v>-7.479170046930661E-3</v>
      </c>
      <c r="AR80" s="7">
        <v>2205510</v>
      </c>
      <c r="AS80" s="15">
        <f>+Tabla1[[#This Row],[Pasajeros Pagos (PAX)]]/AR68-1</f>
        <v>-1.8582414319954221E-3</v>
      </c>
      <c r="AT80" s="6">
        <f>+Tabla1[[#This Row],[Pasajeros Pagos (PAX)]]/Tabla1[[#This Row],[Indice Dia Habil]]</f>
        <v>80817.51557347014</v>
      </c>
      <c r="AU80" s="15">
        <f>+Tabla1[[#This Row],[PAX Día Habil]]/AT68-1</f>
        <v>-1.8582414319954221E-3</v>
      </c>
      <c r="AV80" s="6">
        <f>+Tabla1[[#This Row],[Pasajeros Pagos (PAX)]]/Tabla1[[#This Row],[Trenes Corridos (TC)]]</f>
        <v>372.74125401385839</v>
      </c>
      <c r="AW80" s="6">
        <f>+Tabla1[[#This Row],[PAX x Tren]]/Tabla1[[#This Row],[Form. Media Trenes Eléctricos]]</f>
        <v>62.123542335643066</v>
      </c>
      <c r="AX80" s="15">
        <f>+Tabla1[[#This Row],[PAX x Coche]]/AW68-1</f>
        <v>-1.4847410843815023E-2</v>
      </c>
      <c r="AY80" s="6">
        <v>149</v>
      </c>
      <c r="AZ80" s="9">
        <f>+Tabla1[[#This Row],[PAX Kilómetro]]/Tabla1[[#This Row],[Coches Kilómetro (CK) (5+6+7)]]</f>
        <v>41.856030003763095</v>
      </c>
      <c r="BA80" s="15">
        <f>+Tabla1[[#This Row],[Ocupación Media (PaxKm/CocheKm)]]/AZ68-1</f>
        <v>-1.4847410843815134E-2</v>
      </c>
      <c r="BB80" s="15">
        <f>+Tabla1[[#This Row],[Ocupación Media (PaxKm/CocheKm)]]/Tabla1[[#This Row],[Capacidad x Coche (4xm2)]]</f>
        <v>0.28091295304538988</v>
      </c>
      <c r="BC80" s="15">
        <f>+Tabla1[[#This Row],[% de Ocupación Media PAX]]/BB68-1</f>
        <v>-1.4847410843815134E-2</v>
      </c>
      <c r="BD80" s="35">
        <f>+Tabla1[[#This Row],[Pasajeros Pagos (PAX)]]*Tabla1[[#This Row],[PAX Recorrido Medio]]</f>
        <v>38155323</v>
      </c>
      <c r="BE80" s="36">
        <v>17.3</v>
      </c>
      <c r="BF80" s="34">
        <f>+Tabla1[[#This Row],[PAX Recorrido Medio]]/BE68-1</f>
        <v>0</v>
      </c>
      <c r="BG80" s="35">
        <f>+Tabla1[[#This Row],[Pasajeros Pagos (PAX)]]*CN80</f>
        <v>2159496.2877866812</v>
      </c>
      <c r="BH80" s="124">
        <f t="shared" si="2"/>
        <v>0.19999970981757864</v>
      </c>
      <c r="BI80" s="89">
        <f t="shared" si="3"/>
        <v>2756886.5</v>
      </c>
      <c r="BJ80" s="34">
        <f>+(Tabla1[[#This Row],[Variación % TC]]*0.2)-(Tabla1[[#This Row],[Vaciación % PAX Recorrido Medio]]*0.1)-(Tabla1[[#This Row],[Variación % Ocupación PAX]]*0.5)+(Tabla1[[#This Row],[Variación % RA]]*0.1)+(Tabla1[[#This Row],[Variación % Velocidad Comercial TE]]*0.1)</f>
        <v>1.1982752986203105E-2</v>
      </c>
      <c r="BK80" s="85"/>
      <c r="BL80" s="10"/>
      <c r="BN80" s="47"/>
      <c r="BO80" s="81">
        <v>27.29</v>
      </c>
      <c r="BP80" s="75">
        <v>25.677</v>
      </c>
      <c r="BQ80" s="75">
        <f>+Tabla1[[#This Row],[Km. Línea (entre cabeceras) en Servicio]]*2</f>
        <v>51.353999999999999</v>
      </c>
      <c r="BR80" s="35">
        <v>23</v>
      </c>
      <c r="BS80" s="35">
        <v>397</v>
      </c>
      <c r="BT80" s="71">
        <f>+Tabla1[[#This Row],[Recaudación Vta. Boletos $]]/Tabla1[[#This Row],[Km. Línea (entre cabeceras) en Servicio]]</f>
        <v>0</v>
      </c>
      <c r="BU80" s="72">
        <f>+Tabla1[[#This Row],[Recaudación/Km. Línea (PESOS)]]/CP80</f>
        <v>0</v>
      </c>
      <c r="BV80" s="71">
        <f>+Tabla1[[#This Row],[Recaudación Vta. Boletos $]]/Tabla1[[#This Row],[Trenes Corridos (TC)]]</f>
        <v>0</v>
      </c>
      <c r="BW80" s="72">
        <f>+Tabla1[[#This Row],[Recaudación/Trenes Corridos (PESOS)]]/CP80</f>
        <v>0</v>
      </c>
      <c r="BX80" s="71">
        <f>+Tabla1[[#This Row],[Recaudación Vta. Boletos $]]/Tabla1[[#This Row],[Coches Kilómetro (CK) (5+6+7)]]</f>
        <v>0</v>
      </c>
      <c r="BY80" s="72">
        <f>+Tabla1[[#This Row],[Recaudación/Coche Kilómetro (PESOS)]]/CP80</f>
        <v>0</v>
      </c>
      <c r="BZ80" s="73">
        <f>+Tabla1[[#This Row],[Recaudación Vta. Boletos $]]/Tabla1[[#This Row],[PAX Kilómetro]]</f>
        <v>0</v>
      </c>
      <c r="CA80" s="74">
        <f>+Tabla1[[#This Row],[Recaudación/Pasajeros Kilómetro (PESOS)]]/CP80</f>
        <v>0</v>
      </c>
      <c r="CB80" s="71">
        <f>+Tabla1[[#This Row],[Recaudación Vta. Boletos $]]/Tabla1[[#This Row],[Personal]]</f>
        <v>0</v>
      </c>
      <c r="CC80" s="72">
        <f>+Tabla1[[#This Row],[Recaudación/Personal (PESOS)]]/CP80</f>
        <v>0</v>
      </c>
      <c r="CD80" s="35">
        <f>+Tabla1[[#This Row],[Pasajeros Pagos (PAX)]]/Tabla1[[#This Row],[Personal]]</f>
        <v>5555.4408060453397</v>
      </c>
      <c r="CE80" s="75">
        <f>+Tabla1[[#This Row],[Trenes Corridos (TC)]]/Tabla1[[#This Row],[Personal]]</f>
        <v>14.904282115869018</v>
      </c>
      <c r="CF80" s="35">
        <f>+Tabla1[[#This Row],[Pasajeros Pagos (PAX)]]/Tabla1[[#This Row],[Km. Línea (entre cabeceras) en Servicio]]</f>
        <v>85894.380184601003</v>
      </c>
      <c r="CG80" s="35">
        <f>+Tabla1[[#This Row],[Pasajeros Pagos (PAX)]]/Tabla1[[#This Row],[Cantidad de Estaciones en Servicio]]</f>
        <v>95891.739130434784</v>
      </c>
      <c r="CH80" s="35">
        <f>+Tabla1[[#This Row],[PAX Kilómetro]]/Tabla1[[#This Row],[Km. Línea (entre cabeceras) en Servicio]]</f>
        <v>1485972.7771935975</v>
      </c>
      <c r="CI80" s="35">
        <f>+Tabla1[[#This Row],[Coches Kilómetro (CK) (5+6+7)]]/Tabla1[[#This Row],[Km. Línea (entre cabeceras) en Servicio]]</f>
        <v>35502</v>
      </c>
      <c r="CJ80" s="35">
        <f>+[1]!Urq_InfraMR[[#This Row],[Total Coches Eléctricos]]</f>
        <v>128</v>
      </c>
      <c r="CK80" s="35">
        <f>+Tabla1[[#This Row],[Pasajeros Pagos (PAX)]]/Tabla1[[#This Row],[Coches en Servicio]]</f>
        <v>17230.546875</v>
      </c>
      <c r="CM80" s="12">
        <f>+Tabla1[[#This Row],[PAX x Tren]]</f>
        <v>372.74125401385839</v>
      </c>
      <c r="CN80" s="11">
        <v>0.97913692877687308</v>
      </c>
      <c r="CP80" s="10">
        <v>0.99970000000000003</v>
      </c>
      <c r="CQ80" s="68">
        <v>697.84315320348787</v>
      </c>
      <c r="EA80" s="2">
        <v>1999</v>
      </c>
      <c r="EB80" s="2" t="s">
        <v>3</v>
      </c>
    </row>
    <row r="81" spans="1:132" ht="12.75" customHeight="1" x14ac:dyDescent="0.2">
      <c r="A81" s="132" t="s">
        <v>201</v>
      </c>
      <c r="B81" s="2" t="s">
        <v>4</v>
      </c>
      <c r="C81" s="95">
        <v>36373</v>
      </c>
      <c r="D81" s="4" t="s">
        <v>240</v>
      </c>
      <c r="E81" s="4" t="s">
        <v>237</v>
      </c>
      <c r="F81" s="4" t="s">
        <v>238</v>
      </c>
      <c r="G81" s="4" t="s">
        <v>239</v>
      </c>
      <c r="J81" s="6">
        <f>+Tabla1[[#This Row],[Trenes Corridos (TC)]]*Tabla1[[#This Row],[Km. Línea (entre cabeceras) en Servicio]]</f>
        <v>146127.807</v>
      </c>
      <c r="K81" s="7">
        <f>+Tabla1[[#This Row],[TK Remolcados (1)]]+Tabla1[[#This Row],[TK Coche Motor (2)]]+Tabla1[[#This Row],[TK Eléctricos (3)]]</f>
        <v>146127.807</v>
      </c>
      <c r="L81" s="15">
        <f>Tabla1[[#This Row],[Trenes Kilómetro (TK) (1+2+3)]]/K69-1</f>
        <v>1.788588803434088E-2</v>
      </c>
      <c r="M81" s="6"/>
      <c r="N81" s="6"/>
      <c r="O81" s="6"/>
      <c r="P81" s="6">
        <f>Tabla1[[#This Row],[TK Eléctricos (3)]]*Tabla1[[#This Row],[Form. Media Trenes Eléctricos]]</f>
        <v>876766.84199999995</v>
      </c>
      <c r="Q81" s="7">
        <f>+Tabla1[[#This Row],[CK Eléctricos (7)]]+Tabla1[[#This Row],[CK Coche Motor (6)]]+Tabla1[[#This Row],[CK Remolcados (5)]]</f>
        <v>876766.84199999995</v>
      </c>
      <c r="R81" s="15">
        <f>Tabla1[[#This Row],[Coches Kilómetro (CK) (5+6+7)]]/Q69-1</f>
        <v>1.788588803434088E-2</v>
      </c>
      <c r="S81" s="128"/>
      <c r="T81" s="15"/>
      <c r="U81" s="9">
        <v>33.06</v>
      </c>
      <c r="V81" s="15">
        <f>Tabla1[[#This Row],[Velocidad Comercial Trenes Eléctricos]]/U69-1</f>
        <v>2.5116279069767433E-2</v>
      </c>
      <c r="W81" s="6"/>
      <c r="X81" s="6"/>
      <c r="Y81" s="9">
        <v>6</v>
      </c>
      <c r="AB81" s="6">
        <f>Tabla1[[#This Row],[Asientos Prom. x C. Eléctricos]]*Tabla1[[#This Row],[Trenes Corridos (TC)]]*Tabla1[[#This Row],[Form. Media Trenes Eléctricos]]</f>
        <v>1604862</v>
      </c>
      <c r="AE81" s="6">
        <v>47</v>
      </c>
      <c r="AF81" s="6">
        <v>5927</v>
      </c>
      <c r="AG81" s="6">
        <f>+Tabla1[[#This Row],[Trenes Programados]]-Tabla1[[#This Row],[Trenes Corridos (TC)]]</f>
        <v>236</v>
      </c>
      <c r="AH81" s="7">
        <v>5691</v>
      </c>
      <c r="AI81" s="15">
        <f>Tabla1[[#This Row],[Trenes Corridos (TC)]]/AH69-1</f>
        <v>1.788588803434088E-2</v>
      </c>
      <c r="AJ81" s="6">
        <v>5551</v>
      </c>
      <c r="AK81" s="6">
        <f>+Tabla1[[#This Row],[Trenes Corridos (TC)]]-Tabla1[[#This Row],[Trenes Puntuales]]</f>
        <v>140</v>
      </c>
      <c r="AL81" s="92">
        <f>+Tabla1[[#This Row],[Trenes Puntuales]]/Tabla1[[#This Row],[Trenes Programados]]</f>
        <v>0.93656149822844614</v>
      </c>
      <c r="AM81" s="92">
        <v>0.95</v>
      </c>
      <c r="AN81" s="92" t="str">
        <f>+IF(Tabla1[[#This Row],[Regularidad Absoluta]]&gt;=Tabla1[[#This Row],[RA 95%]],Tabla1[[#This Row],[Regularidad Absoluta]],"")</f>
        <v/>
      </c>
      <c r="AO81" s="92">
        <f>+Tabla1[[#This Row],[Trenes Puntuales]]/Tabla1[[#This Row],[Trenes Corridos (TC)]]</f>
        <v>0.97539975399753998</v>
      </c>
      <c r="AP81" s="92">
        <f>+Tabla1[[#This Row],[Trenes Corridos (TC)]]/Tabla1[[#This Row],[Trenes Programados]]</f>
        <v>0.96018221697317363</v>
      </c>
      <c r="AQ81" s="92">
        <f>Tabla1[[#This Row],[Regularidad Relativa]]/AO69-1</f>
        <v>-3.2059907511888808E-3</v>
      </c>
      <c r="AR81" s="7">
        <v>2188074</v>
      </c>
      <c r="AS81" s="15">
        <f>+Tabla1[[#This Row],[Pasajeros Pagos (PAX)]]/AR69-1</f>
        <v>-3.3274436896773008E-3</v>
      </c>
      <c r="AT81" s="6">
        <f>+Tabla1[[#This Row],[Pasajeros Pagos (PAX)]]/Tabla1[[#This Row],[Indice Dia Habil]]</f>
        <v>82600</v>
      </c>
      <c r="AU81" s="15">
        <f>+Tabla1[[#This Row],[PAX Día Habil]]/AT69-1</f>
        <v>-3.3274436896773008E-3</v>
      </c>
      <c r="AV81" s="6">
        <f>+Tabla1[[#This Row],[Pasajeros Pagos (PAX)]]/Tabla1[[#This Row],[Trenes Corridos (TC)]]</f>
        <v>384.47970479704799</v>
      </c>
      <c r="AW81" s="6">
        <f>+Tabla1[[#This Row],[PAX x Tren]]/Tabla1[[#This Row],[Form. Media Trenes Eléctricos]]</f>
        <v>64.079950799507998</v>
      </c>
      <c r="AX81" s="15">
        <f>+Tabla1[[#This Row],[PAX x Coche]]/AW69-1</f>
        <v>-2.0840579453344721E-2</v>
      </c>
      <c r="AY81" s="6">
        <v>149</v>
      </c>
      <c r="AZ81" s="9">
        <f>+Tabla1[[#This Row],[PAX Kilómetro]]/Tabla1[[#This Row],[Coches Kilómetro (CK) (5+6+7)]]</f>
        <v>43.174169444697142</v>
      </c>
      <c r="BA81" s="15">
        <f>+Tabla1[[#This Row],[Ocupación Media (PaxKm/CocheKm)]]/AZ69-1</f>
        <v>-2.0840579453344721E-2</v>
      </c>
      <c r="BB81" s="15">
        <f>+Tabla1[[#This Row],[Ocupación Media (PaxKm/CocheKm)]]/Tabla1[[#This Row],[Capacidad x Coche (4xm2)]]</f>
        <v>0.28975952647447745</v>
      </c>
      <c r="BC81" s="15">
        <f>+Tabla1[[#This Row],[% de Ocupación Media PAX]]/BB69-1</f>
        <v>-2.0840579453344721E-2</v>
      </c>
      <c r="BD81" s="35">
        <f>+Tabla1[[#This Row],[Pasajeros Pagos (PAX)]]*Tabla1[[#This Row],[PAX Recorrido Medio]]</f>
        <v>37853680.200000003</v>
      </c>
      <c r="BE81" s="36">
        <v>17.3</v>
      </c>
      <c r="BF81" s="34">
        <f>+Tabla1[[#This Row],[PAX Recorrido Medio]]/BE69-1</f>
        <v>0</v>
      </c>
      <c r="BG81" s="35">
        <f>+Tabla1[[#This Row],[Pasajeros Pagos (PAX)]]*CN81</f>
        <v>2084886.8170590603</v>
      </c>
      <c r="BH81" s="124">
        <f t="shared" si="2"/>
        <v>0.19999970750521512</v>
      </c>
      <c r="BI81" s="89">
        <f t="shared" si="3"/>
        <v>2735091.5</v>
      </c>
      <c r="BJ81" s="34">
        <f>+(Tabla1[[#This Row],[Variación % TC]]*0.2)-(Tabla1[[#This Row],[Vaciación % PAX Recorrido Medio]]*0.1)-(Tabla1[[#This Row],[Variación % Ocupación PAX]]*0.5)+(Tabla1[[#This Row],[Variación % RA]]*0.1)+(Tabla1[[#This Row],[Variación % Velocidad Comercial TE]]*0.1)</f>
        <v>1.6188496165398393E-2</v>
      </c>
      <c r="BK81" s="85"/>
      <c r="BL81" s="10"/>
      <c r="BN81" s="47"/>
      <c r="BO81" s="81">
        <v>26.49</v>
      </c>
      <c r="BP81" s="75">
        <v>25.677</v>
      </c>
      <c r="BQ81" s="75">
        <f>+Tabla1[[#This Row],[Km. Línea (entre cabeceras) en Servicio]]*2</f>
        <v>51.353999999999999</v>
      </c>
      <c r="BR81" s="35">
        <v>23</v>
      </c>
      <c r="BS81" s="35">
        <v>397</v>
      </c>
      <c r="BT81" s="71">
        <f>+Tabla1[[#This Row],[Recaudación Vta. Boletos $]]/Tabla1[[#This Row],[Km. Línea (entre cabeceras) en Servicio]]</f>
        <v>0</v>
      </c>
      <c r="BU81" s="72">
        <f>+Tabla1[[#This Row],[Recaudación/Km. Línea (PESOS)]]/CP81</f>
        <v>0</v>
      </c>
      <c r="BV81" s="71">
        <f>+Tabla1[[#This Row],[Recaudación Vta. Boletos $]]/Tabla1[[#This Row],[Trenes Corridos (TC)]]</f>
        <v>0</v>
      </c>
      <c r="BW81" s="72">
        <f>+Tabla1[[#This Row],[Recaudación/Trenes Corridos (PESOS)]]/CP81</f>
        <v>0</v>
      </c>
      <c r="BX81" s="71">
        <f>+Tabla1[[#This Row],[Recaudación Vta. Boletos $]]/Tabla1[[#This Row],[Coches Kilómetro (CK) (5+6+7)]]</f>
        <v>0</v>
      </c>
      <c r="BY81" s="72">
        <f>+Tabla1[[#This Row],[Recaudación/Coche Kilómetro (PESOS)]]/CP81</f>
        <v>0</v>
      </c>
      <c r="BZ81" s="73">
        <f>+Tabla1[[#This Row],[Recaudación Vta. Boletos $]]/Tabla1[[#This Row],[PAX Kilómetro]]</f>
        <v>0</v>
      </c>
      <c r="CA81" s="74">
        <f>+Tabla1[[#This Row],[Recaudación/Pasajeros Kilómetro (PESOS)]]/CP81</f>
        <v>0</v>
      </c>
      <c r="CB81" s="71">
        <f>+Tabla1[[#This Row],[Recaudación Vta. Boletos $]]/Tabla1[[#This Row],[Personal]]</f>
        <v>0</v>
      </c>
      <c r="CC81" s="72">
        <f>+Tabla1[[#This Row],[Recaudación/Personal (PESOS)]]/CP81</f>
        <v>0</v>
      </c>
      <c r="CD81" s="35">
        <f>+Tabla1[[#This Row],[Pasajeros Pagos (PAX)]]/Tabla1[[#This Row],[Personal]]</f>
        <v>5511.5214105793448</v>
      </c>
      <c r="CE81" s="75">
        <f>+Tabla1[[#This Row],[Trenes Corridos (TC)]]/Tabla1[[#This Row],[Personal]]</f>
        <v>14.335012594458439</v>
      </c>
      <c r="CF81" s="35">
        <f>+Tabla1[[#This Row],[Pasajeros Pagos (PAX)]]/Tabla1[[#This Row],[Km. Línea (entre cabeceras) en Servicio]]</f>
        <v>85215.328893562328</v>
      </c>
      <c r="CG81" s="35">
        <f>+Tabla1[[#This Row],[Pasajeros Pagos (PAX)]]/Tabla1[[#This Row],[Cantidad de Estaciones en Servicio]]</f>
        <v>95133.65217391304</v>
      </c>
      <c r="CH81" s="35">
        <f>+Tabla1[[#This Row],[PAX Kilómetro]]/Tabla1[[#This Row],[Km. Línea (entre cabeceras) en Servicio]]</f>
        <v>1474225.1898586284</v>
      </c>
      <c r="CI81" s="35">
        <f>+Tabla1[[#This Row],[Coches Kilómetro (CK) (5+6+7)]]/Tabla1[[#This Row],[Km. Línea (entre cabeceras) en Servicio]]</f>
        <v>34146</v>
      </c>
      <c r="CJ81" s="35">
        <f>+[1]!Urq_InfraMR[[#This Row],[Total Coches Eléctricos]]</f>
        <v>128</v>
      </c>
      <c r="CK81" s="35">
        <f>+Tabla1[[#This Row],[Pasajeros Pagos (PAX)]]/Tabla1[[#This Row],[Coches en Servicio]]</f>
        <v>17094.328125</v>
      </c>
      <c r="CM81" s="12">
        <f>+Tabla1[[#This Row],[PAX x Tren]]</f>
        <v>384.47970479704799</v>
      </c>
      <c r="CN81" s="11">
        <v>0.95284109086761248</v>
      </c>
      <c r="CP81" s="10">
        <v>1.0004</v>
      </c>
      <c r="CQ81" s="68">
        <v>710.8595939883121</v>
      </c>
      <c r="EA81" s="2">
        <v>1999</v>
      </c>
      <c r="EB81" s="2" t="s">
        <v>4</v>
      </c>
    </row>
    <row r="82" spans="1:132" ht="12.75" customHeight="1" x14ac:dyDescent="0.2">
      <c r="A82" s="132" t="s">
        <v>201</v>
      </c>
      <c r="B82" s="2" t="s">
        <v>11</v>
      </c>
      <c r="C82" s="95">
        <v>36404</v>
      </c>
      <c r="D82" s="4" t="s">
        <v>240</v>
      </c>
      <c r="E82" s="4" t="s">
        <v>237</v>
      </c>
      <c r="F82" s="4" t="s">
        <v>238</v>
      </c>
      <c r="G82" s="4" t="s">
        <v>239</v>
      </c>
      <c r="J82" s="6">
        <f>+Tabla1[[#This Row],[Trenes Corridos (TC)]]*Tabla1[[#This Row],[Km. Línea (entre cabeceras) en Servicio]]</f>
        <v>152290.28700000001</v>
      </c>
      <c r="K82" s="7">
        <f>+Tabla1[[#This Row],[TK Remolcados (1)]]+Tabla1[[#This Row],[TK Coche Motor (2)]]+Tabla1[[#This Row],[TK Eléctricos (3)]]</f>
        <v>152290.28700000001</v>
      </c>
      <c r="L82" s="15">
        <f>Tabla1[[#This Row],[Trenes Kilómetro (TK) (1+2+3)]]/K70-1</f>
        <v>5.4246482454654021E-3</v>
      </c>
      <c r="M82" s="6"/>
      <c r="N82" s="6"/>
      <c r="O82" s="6"/>
      <c r="P82" s="6">
        <f>Tabla1[[#This Row],[TK Eléctricos (3)]]*Tabla1[[#This Row],[Form. Media Trenes Eléctricos]]</f>
        <v>913741.72200000007</v>
      </c>
      <c r="Q82" s="7">
        <f>+Tabla1[[#This Row],[CK Eléctricos (7)]]+Tabla1[[#This Row],[CK Coche Motor (6)]]+Tabla1[[#This Row],[CK Remolcados (5)]]</f>
        <v>913741.72200000007</v>
      </c>
      <c r="R82" s="15">
        <f>Tabla1[[#This Row],[Coches Kilómetro (CK) (5+6+7)]]/Q70-1</f>
        <v>5.4246482454656242E-3</v>
      </c>
      <c r="S82" s="128"/>
      <c r="T82" s="15"/>
      <c r="U82" s="9">
        <v>33.119999999999997</v>
      </c>
      <c r="V82" s="15">
        <f>Tabla1[[#This Row],[Velocidad Comercial Trenes Eléctricos]]/U70-1</f>
        <v>1.782421634910869E-2</v>
      </c>
      <c r="W82" s="6"/>
      <c r="X82" s="6"/>
      <c r="Y82" s="9">
        <v>6</v>
      </c>
      <c r="AB82" s="6">
        <f>Tabla1[[#This Row],[Asientos Prom. x C. Eléctricos]]*Tabla1[[#This Row],[Trenes Corridos (TC)]]*Tabla1[[#This Row],[Form. Media Trenes Eléctricos]]</f>
        <v>1672542</v>
      </c>
      <c r="AE82" s="6">
        <v>47</v>
      </c>
      <c r="AF82" s="6">
        <v>6002</v>
      </c>
      <c r="AG82" s="6">
        <f>+Tabla1[[#This Row],[Trenes Programados]]-Tabla1[[#This Row],[Trenes Corridos (TC)]]</f>
        <v>71</v>
      </c>
      <c r="AH82" s="7">
        <v>5931</v>
      </c>
      <c r="AI82" s="15">
        <f>Tabla1[[#This Row],[Trenes Corridos (TC)]]/AH70-1</f>
        <v>5.4246482454654021E-3</v>
      </c>
      <c r="AJ82" s="6">
        <v>5840</v>
      </c>
      <c r="AK82" s="6">
        <f>+Tabla1[[#This Row],[Trenes Corridos (TC)]]-Tabla1[[#This Row],[Trenes Puntuales]]</f>
        <v>91</v>
      </c>
      <c r="AL82" s="92">
        <f>+Tabla1[[#This Row],[Trenes Puntuales]]/Tabla1[[#This Row],[Trenes Programados]]</f>
        <v>0.97300899700099963</v>
      </c>
      <c r="AM82" s="92">
        <v>0.95</v>
      </c>
      <c r="AN82" s="92">
        <f>+IF(Tabla1[[#This Row],[Regularidad Absoluta]]&gt;=Tabla1[[#This Row],[RA 95%]],Tabla1[[#This Row],[Regularidad Absoluta]],"")</f>
        <v>0.97300899700099963</v>
      </c>
      <c r="AO82" s="92">
        <f>+Tabla1[[#This Row],[Trenes Puntuales]]/Tabla1[[#This Row],[Trenes Corridos (TC)]]</f>
        <v>0.98465688754004388</v>
      </c>
      <c r="AP82" s="92">
        <f>+Tabla1[[#This Row],[Trenes Corridos (TC)]]/Tabla1[[#This Row],[Trenes Programados]]</f>
        <v>0.98817060979673443</v>
      </c>
      <c r="AQ82" s="92">
        <f>Tabla1[[#This Row],[Regularidad Relativa]]/AO70-1</f>
        <v>1.4583577222483601E-2</v>
      </c>
      <c r="AR82" s="7">
        <v>2286892</v>
      </c>
      <c r="AS82" s="15">
        <f>+Tabla1[[#This Row],[Pasajeros Pagos (PAX)]]/AR70-1</f>
        <v>1.9042785330972922E-2</v>
      </c>
      <c r="AT82" s="6">
        <f>+Tabla1[[#This Row],[Pasajeros Pagos (PAX)]]/Tabla1[[#This Row],[Indice Dia Habil]]</f>
        <v>85331.791044776124</v>
      </c>
      <c r="AU82" s="15">
        <f>+Tabla1[[#This Row],[PAX Día Habil]]/AT70-1</f>
        <v>1.9042785330972922E-2</v>
      </c>
      <c r="AV82" s="6">
        <f>+Tabla1[[#This Row],[Pasajeros Pagos (PAX)]]/Tabla1[[#This Row],[Trenes Corridos (TC)]]</f>
        <v>385.58286966784692</v>
      </c>
      <c r="AW82" s="6">
        <f>+Tabla1[[#This Row],[PAX x Tren]]/Tabla1[[#This Row],[Form. Media Trenes Eléctricos]]</f>
        <v>64.263811611307815</v>
      </c>
      <c r="AX82" s="15">
        <f>+Tabla1[[#This Row],[PAX x Coche]]/AW70-1</f>
        <v>1.3544662058237789E-2</v>
      </c>
      <c r="AY82" s="6">
        <v>149</v>
      </c>
      <c r="AZ82" s="9">
        <f>+Tabla1[[#This Row],[PAX Kilómetro]]/Tabla1[[#This Row],[Coches Kilómetro (CK) (5+6+7)]]</f>
        <v>43.298046534860973</v>
      </c>
      <c r="BA82" s="15">
        <f>+Tabla1[[#This Row],[Ocupación Media (PaxKm/CocheKm)]]/AZ70-1</f>
        <v>1.3544662058237567E-2</v>
      </c>
      <c r="BB82" s="15">
        <f>+Tabla1[[#This Row],[Ocupación Media (PaxKm/CocheKm)]]/Tabla1[[#This Row],[Capacidad x Coche (4xm2)]]</f>
        <v>0.29059091634134881</v>
      </c>
      <c r="BC82" s="15">
        <f>+Tabla1[[#This Row],[% de Ocupación Media PAX]]/BB70-1</f>
        <v>1.3544662058237567E-2</v>
      </c>
      <c r="BD82" s="35">
        <f>+Tabla1[[#This Row],[Pasajeros Pagos (PAX)]]*Tabla1[[#This Row],[PAX Recorrido Medio]]</f>
        <v>39563231.600000001</v>
      </c>
      <c r="BE82" s="36">
        <v>17.3</v>
      </c>
      <c r="BF82" s="34">
        <f>+Tabla1[[#This Row],[PAX Recorrido Medio]]/BE70-1</f>
        <v>0</v>
      </c>
      <c r="BG82" s="35">
        <f>+Tabla1[[#This Row],[Pasajeros Pagos (PAX)]]*CN82</f>
        <v>2141842.1004830385</v>
      </c>
      <c r="BH82" s="124">
        <f t="shared" si="2"/>
        <v>0.19999972014409784</v>
      </c>
      <c r="BI82" s="89">
        <f t="shared" si="3"/>
        <v>2858614</v>
      </c>
      <c r="BJ82" s="34">
        <f>+(Tabla1[[#This Row],[Variación % TC]]*0.2)-(Tabla1[[#This Row],[Vaciación % PAX Recorrido Medio]]*0.1)-(Tabla1[[#This Row],[Variación % Ocupación PAX]]*0.5)+(Tabla1[[#This Row],[Variación % RA]]*0.1)+(Tabla1[[#This Row],[Variación % Velocidad Comercial TE]]*0.1)</f>
        <v>-2.4466220228664733E-3</v>
      </c>
      <c r="BK82" s="85"/>
      <c r="BL82" s="10"/>
      <c r="BN82" s="47"/>
      <c r="BO82" s="81">
        <v>26.8</v>
      </c>
      <c r="BP82" s="75">
        <v>25.677</v>
      </c>
      <c r="BQ82" s="75">
        <f>+Tabla1[[#This Row],[Km. Línea (entre cabeceras) en Servicio]]*2</f>
        <v>51.353999999999999</v>
      </c>
      <c r="BR82" s="35">
        <v>23</v>
      </c>
      <c r="BS82" s="35">
        <v>397</v>
      </c>
      <c r="BT82" s="71">
        <f>+Tabla1[[#This Row],[Recaudación Vta. Boletos $]]/Tabla1[[#This Row],[Km. Línea (entre cabeceras) en Servicio]]</f>
        <v>0</v>
      </c>
      <c r="BU82" s="72">
        <f>+Tabla1[[#This Row],[Recaudación/Km. Línea (PESOS)]]/CP82</f>
        <v>0</v>
      </c>
      <c r="BV82" s="71">
        <f>+Tabla1[[#This Row],[Recaudación Vta. Boletos $]]/Tabla1[[#This Row],[Trenes Corridos (TC)]]</f>
        <v>0</v>
      </c>
      <c r="BW82" s="72">
        <f>+Tabla1[[#This Row],[Recaudación/Trenes Corridos (PESOS)]]/CP82</f>
        <v>0</v>
      </c>
      <c r="BX82" s="71">
        <f>+Tabla1[[#This Row],[Recaudación Vta. Boletos $]]/Tabla1[[#This Row],[Coches Kilómetro (CK) (5+6+7)]]</f>
        <v>0</v>
      </c>
      <c r="BY82" s="72">
        <f>+Tabla1[[#This Row],[Recaudación/Coche Kilómetro (PESOS)]]/CP82</f>
        <v>0</v>
      </c>
      <c r="BZ82" s="73">
        <f>+Tabla1[[#This Row],[Recaudación Vta. Boletos $]]/Tabla1[[#This Row],[PAX Kilómetro]]</f>
        <v>0</v>
      </c>
      <c r="CA82" s="74">
        <f>+Tabla1[[#This Row],[Recaudación/Pasajeros Kilómetro (PESOS)]]/CP82</f>
        <v>0</v>
      </c>
      <c r="CB82" s="71">
        <f>+Tabla1[[#This Row],[Recaudación Vta. Boletos $]]/Tabla1[[#This Row],[Personal]]</f>
        <v>0</v>
      </c>
      <c r="CC82" s="72">
        <f>+Tabla1[[#This Row],[Recaudación/Personal (PESOS)]]/CP82</f>
        <v>0</v>
      </c>
      <c r="CD82" s="35">
        <f>+Tabla1[[#This Row],[Pasajeros Pagos (PAX)]]/Tabla1[[#This Row],[Personal]]</f>
        <v>5760.4332493702768</v>
      </c>
      <c r="CE82" s="75">
        <f>+Tabla1[[#This Row],[Trenes Corridos (TC)]]/Tabla1[[#This Row],[Personal]]</f>
        <v>14.939546599496222</v>
      </c>
      <c r="CF82" s="35">
        <f>+Tabla1[[#This Row],[Pasajeros Pagos (PAX)]]/Tabla1[[#This Row],[Km. Línea (entre cabeceras) en Servicio]]</f>
        <v>89063.831444483396</v>
      </c>
      <c r="CG82" s="35">
        <f>+Tabla1[[#This Row],[Pasajeros Pagos (PAX)]]/Tabla1[[#This Row],[Cantidad de Estaciones en Servicio]]</f>
        <v>99430.086956521744</v>
      </c>
      <c r="CH82" s="35">
        <f>+Tabla1[[#This Row],[PAX Kilómetro]]/Tabla1[[#This Row],[Km. Línea (entre cabeceras) en Servicio]]</f>
        <v>1540804.2839895627</v>
      </c>
      <c r="CI82" s="35">
        <f>+Tabla1[[#This Row],[Coches Kilómetro (CK) (5+6+7)]]/Tabla1[[#This Row],[Km. Línea (entre cabeceras) en Servicio]]</f>
        <v>35586</v>
      </c>
      <c r="CJ82" s="35">
        <f>+[1]!Urq_InfraMR[[#This Row],[Total Coches Eléctricos]]</f>
        <v>128</v>
      </c>
      <c r="CK82" s="35">
        <f>+Tabla1[[#This Row],[Pasajeros Pagos (PAX)]]/Tabla1[[#This Row],[Coches en Servicio]]</f>
        <v>17866.34375</v>
      </c>
      <c r="CM82" s="12">
        <f>+Tabla1[[#This Row],[PAX x Tren]]</f>
        <v>385.58286966784692</v>
      </c>
      <c r="CN82" s="11">
        <v>0.93657334954297722</v>
      </c>
      <c r="CP82" s="10">
        <v>0.999</v>
      </c>
      <c r="CQ82" s="68">
        <v>688.60523924771167</v>
      </c>
      <c r="EA82" s="2">
        <v>1999</v>
      </c>
      <c r="EB82" s="2" t="s">
        <v>11</v>
      </c>
    </row>
    <row r="83" spans="1:132" ht="12.75" customHeight="1" x14ac:dyDescent="0.2">
      <c r="A83" s="132" t="s">
        <v>201</v>
      </c>
      <c r="B83" s="2" t="s">
        <v>5</v>
      </c>
      <c r="C83" s="95">
        <v>36434</v>
      </c>
      <c r="D83" s="4" t="s">
        <v>240</v>
      </c>
      <c r="E83" s="4" t="s">
        <v>237</v>
      </c>
      <c r="F83" s="4" t="s">
        <v>238</v>
      </c>
      <c r="G83" s="4" t="s">
        <v>239</v>
      </c>
      <c r="J83" s="6">
        <f>+Tabla1[[#This Row],[Trenes Corridos (TC)]]*Tabla1[[#This Row],[Km. Línea (entre cabeceras) en Servicio]]</f>
        <v>145871.03700000001</v>
      </c>
      <c r="K83" s="7">
        <f>+Tabla1[[#This Row],[TK Remolcados (1)]]+Tabla1[[#This Row],[TK Coche Motor (2)]]+Tabla1[[#This Row],[TK Eléctricos (3)]]</f>
        <v>145871.03700000001</v>
      </c>
      <c r="L83" s="15">
        <f>Tabla1[[#This Row],[Trenes Kilómetro (TK) (1+2+3)]]/K71-1</f>
        <v>-3.5974885457322081E-2</v>
      </c>
      <c r="M83" s="6"/>
      <c r="N83" s="6"/>
      <c r="O83" s="6"/>
      <c r="P83" s="6">
        <f>Tabla1[[#This Row],[TK Eléctricos (3)]]*Tabla1[[#This Row],[Form. Media Trenes Eléctricos]]</f>
        <v>875226.22200000007</v>
      </c>
      <c r="Q83" s="7">
        <f>+Tabla1[[#This Row],[CK Eléctricos (7)]]+Tabla1[[#This Row],[CK Coche Motor (6)]]+Tabla1[[#This Row],[CK Remolcados (5)]]</f>
        <v>875226.22200000007</v>
      </c>
      <c r="R83" s="15">
        <f>Tabla1[[#This Row],[Coches Kilómetro (CK) (5+6+7)]]/Q71-1</f>
        <v>-3.5974885457322081E-2</v>
      </c>
      <c r="S83" s="128"/>
      <c r="T83" s="15"/>
      <c r="U83" s="9">
        <v>33.03</v>
      </c>
      <c r="V83" s="15">
        <f>Tabla1[[#This Row],[Velocidad Comercial Trenes Eléctricos]]/U71-1</f>
        <v>1.3812154696132728E-2</v>
      </c>
      <c r="W83" s="6"/>
      <c r="X83" s="6"/>
      <c r="Y83" s="9">
        <v>6</v>
      </c>
      <c r="AB83" s="6">
        <f>Tabla1[[#This Row],[Asientos Prom. x C. Eléctricos]]*Tabla1[[#This Row],[Trenes Corridos (TC)]]*Tabla1[[#This Row],[Form. Media Trenes Eléctricos]]</f>
        <v>1602042</v>
      </c>
      <c r="AE83" s="6">
        <v>47</v>
      </c>
      <c r="AF83" s="6">
        <v>5834</v>
      </c>
      <c r="AG83" s="6">
        <f>+Tabla1[[#This Row],[Trenes Programados]]-Tabla1[[#This Row],[Trenes Corridos (TC)]]</f>
        <v>153</v>
      </c>
      <c r="AH83" s="7">
        <v>5681</v>
      </c>
      <c r="AI83" s="15">
        <f>Tabla1[[#This Row],[Trenes Corridos (TC)]]/AH71-1</f>
        <v>-3.5974885457322192E-2</v>
      </c>
      <c r="AJ83" s="6">
        <v>5530</v>
      </c>
      <c r="AK83" s="6">
        <f>+Tabla1[[#This Row],[Trenes Corridos (TC)]]-Tabla1[[#This Row],[Trenes Puntuales]]</f>
        <v>151</v>
      </c>
      <c r="AL83" s="92">
        <f>+Tabla1[[#This Row],[Trenes Puntuales]]/Tabla1[[#This Row],[Trenes Programados]]</f>
        <v>0.94789166952348303</v>
      </c>
      <c r="AM83" s="92">
        <v>0.95</v>
      </c>
      <c r="AN83" s="92" t="str">
        <f>+IF(Tabla1[[#This Row],[Regularidad Absoluta]]&gt;=Tabla1[[#This Row],[RA 95%]],Tabla1[[#This Row],[Regularidad Absoluta]],"")</f>
        <v/>
      </c>
      <c r="AO83" s="92">
        <f>+Tabla1[[#This Row],[Trenes Puntuales]]/Tabla1[[#This Row],[Trenes Corridos (TC)]]</f>
        <v>0.9734201725048407</v>
      </c>
      <c r="AP83" s="92">
        <f>+Tabla1[[#This Row],[Trenes Corridos (TC)]]/Tabla1[[#This Row],[Trenes Programados]]</f>
        <v>0.97377442577991091</v>
      </c>
      <c r="AQ83" s="92">
        <f>Tabla1[[#This Row],[Regularidad Relativa]]/AO71-1</f>
        <v>-9.4344540543902511E-3</v>
      </c>
      <c r="AR83" s="7">
        <v>2237256</v>
      </c>
      <c r="AS83" s="15">
        <f>+Tabla1[[#This Row],[Pasajeros Pagos (PAX)]]/AR71-1</f>
        <v>-3.0653746417360406E-2</v>
      </c>
      <c r="AT83" s="6">
        <f>+Tabla1[[#This Row],[Pasajeros Pagos (PAX)]]/Tabla1[[#This Row],[Indice Dia Habil]]</f>
        <v>82861.333333333328</v>
      </c>
      <c r="AU83" s="15">
        <f>+Tabla1[[#This Row],[PAX Día Habil]]/AT71-1</f>
        <v>-3.0653746417360517E-2</v>
      </c>
      <c r="AV83" s="6">
        <f>+Tabla1[[#This Row],[Pasajeros Pagos (PAX)]]/Tabla1[[#This Row],[Trenes Corridos (TC)]]</f>
        <v>393.81376518218622</v>
      </c>
      <c r="AW83" s="6">
        <f>+Tabla1[[#This Row],[PAX x Tren]]/Tabla1[[#This Row],[Form. Media Trenes Eléctricos]]</f>
        <v>65.635627530364374</v>
      </c>
      <c r="AX83" s="15">
        <f>+Tabla1[[#This Row],[PAX x Coche]]/AW71-1</f>
        <v>5.5197099740356137E-3</v>
      </c>
      <c r="AY83" s="6">
        <v>149</v>
      </c>
      <c r="AZ83" s="9">
        <f>+Tabla1[[#This Row],[PAX Kilómetro]]/Tabla1[[#This Row],[Coches Kilómetro (CK) (5+6+7)]]</f>
        <v>44.222313988211383</v>
      </c>
      <c r="BA83" s="15">
        <f>+Tabla1[[#This Row],[Ocupación Media (PaxKm/CocheKm)]]/AZ71-1</f>
        <v>5.5197099740353917E-3</v>
      </c>
      <c r="BB83" s="15">
        <f>+Tabla1[[#This Row],[Ocupación Media (PaxKm/CocheKm)]]/Tabla1[[#This Row],[Capacidad x Coche (4xm2)]]</f>
        <v>0.29679405361215694</v>
      </c>
      <c r="BC83" s="15">
        <f>+Tabla1[[#This Row],[% de Ocupación Media PAX]]/BB71-1</f>
        <v>5.5197099740353917E-3</v>
      </c>
      <c r="BD83" s="35">
        <f>+Tabla1[[#This Row],[Pasajeros Pagos (PAX)]]*Tabla1[[#This Row],[PAX Recorrido Medio]]</f>
        <v>38704528.800000004</v>
      </c>
      <c r="BE83" s="36">
        <v>17.3</v>
      </c>
      <c r="BF83" s="34">
        <f>+Tabla1[[#This Row],[PAX Recorrido Medio]]/BE71-1</f>
        <v>0</v>
      </c>
      <c r="BG83" s="35">
        <f>+Tabla1[[#This Row],[Pasajeros Pagos (PAX)]]*CN83</f>
        <v>2073467.9996044629</v>
      </c>
      <c r="BH83" s="124">
        <f t="shared" si="2"/>
        <v>0.19999971393518268</v>
      </c>
      <c r="BI83" s="89">
        <f t="shared" si="3"/>
        <v>2796569</v>
      </c>
      <c r="BJ83" s="34">
        <f>+(Tabla1[[#This Row],[Variación % TC]]*0.2)-(Tabla1[[#This Row],[Vaciación % PAX Recorrido Medio]]*0.1)-(Tabla1[[#This Row],[Variación % Ocupación PAX]]*0.5)+(Tabla1[[#This Row],[Variación % RA]]*0.1)+(Tabla1[[#This Row],[Variación % Velocidad Comercial TE]]*0.1)</f>
        <v>-9.5170620143078862E-3</v>
      </c>
      <c r="BK83" s="85"/>
      <c r="BL83" s="10"/>
      <c r="BN83" s="47"/>
      <c r="BO83" s="81">
        <v>27</v>
      </c>
      <c r="BP83" s="75">
        <v>25.677</v>
      </c>
      <c r="BQ83" s="75">
        <f>+Tabla1[[#This Row],[Km. Línea (entre cabeceras) en Servicio]]*2</f>
        <v>51.353999999999999</v>
      </c>
      <c r="BR83" s="35">
        <v>23</v>
      </c>
      <c r="BS83" s="35">
        <v>397</v>
      </c>
      <c r="BT83" s="71">
        <f>+Tabla1[[#This Row],[Recaudación Vta. Boletos $]]/Tabla1[[#This Row],[Km. Línea (entre cabeceras) en Servicio]]</f>
        <v>0</v>
      </c>
      <c r="BU83" s="72">
        <f>+Tabla1[[#This Row],[Recaudación/Km. Línea (PESOS)]]/CP83</f>
        <v>0</v>
      </c>
      <c r="BV83" s="71">
        <f>+Tabla1[[#This Row],[Recaudación Vta. Boletos $]]/Tabla1[[#This Row],[Trenes Corridos (TC)]]</f>
        <v>0</v>
      </c>
      <c r="BW83" s="72">
        <f>+Tabla1[[#This Row],[Recaudación/Trenes Corridos (PESOS)]]/CP83</f>
        <v>0</v>
      </c>
      <c r="BX83" s="71">
        <f>+Tabla1[[#This Row],[Recaudación Vta. Boletos $]]/Tabla1[[#This Row],[Coches Kilómetro (CK) (5+6+7)]]</f>
        <v>0</v>
      </c>
      <c r="BY83" s="72">
        <f>+Tabla1[[#This Row],[Recaudación/Coche Kilómetro (PESOS)]]/CP83</f>
        <v>0</v>
      </c>
      <c r="BZ83" s="73">
        <f>+Tabla1[[#This Row],[Recaudación Vta. Boletos $]]/Tabla1[[#This Row],[PAX Kilómetro]]</f>
        <v>0</v>
      </c>
      <c r="CA83" s="74">
        <f>+Tabla1[[#This Row],[Recaudación/Pasajeros Kilómetro (PESOS)]]/CP83</f>
        <v>0</v>
      </c>
      <c r="CB83" s="71">
        <f>+Tabla1[[#This Row],[Recaudación Vta. Boletos $]]/Tabla1[[#This Row],[Personal]]</f>
        <v>0</v>
      </c>
      <c r="CC83" s="72">
        <f>+Tabla1[[#This Row],[Recaudación/Personal (PESOS)]]/CP83</f>
        <v>0</v>
      </c>
      <c r="CD83" s="35">
        <f>+Tabla1[[#This Row],[Pasajeros Pagos (PAX)]]/Tabla1[[#This Row],[Personal]]</f>
        <v>5635.4055415617131</v>
      </c>
      <c r="CE83" s="75">
        <f>+Tabla1[[#This Row],[Trenes Corridos (TC)]]/Tabla1[[#This Row],[Personal]]</f>
        <v>14.309823677581864</v>
      </c>
      <c r="CF83" s="35">
        <f>+Tabla1[[#This Row],[Pasajeros Pagos (PAX)]]/Tabla1[[#This Row],[Km. Línea (entre cabeceras) en Servicio]]</f>
        <v>87130.739572379956</v>
      </c>
      <c r="CG83" s="35">
        <f>+Tabla1[[#This Row],[Pasajeros Pagos (PAX)]]/Tabla1[[#This Row],[Cantidad de Estaciones en Servicio]]</f>
        <v>97272</v>
      </c>
      <c r="CH83" s="35">
        <f>+Tabla1[[#This Row],[PAX Kilómetro]]/Tabla1[[#This Row],[Km. Línea (entre cabeceras) en Servicio]]</f>
        <v>1507361.7946021734</v>
      </c>
      <c r="CI83" s="35">
        <f>+Tabla1[[#This Row],[Coches Kilómetro (CK) (5+6+7)]]/Tabla1[[#This Row],[Km. Línea (entre cabeceras) en Servicio]]</f>
        <v>34086</v>
      </c>
      <c r="CJ83" s="35">
        <f>+[1]!Urq_InfraMR[[#This Row],[Total Coches Eléctricos]]</f>
        <v>128</v>
      </c>
      <c r="CK83" s="35">
        <f>+Tabla1[[#This Row],[Pasajeros Pagos (PAX)]]/Tabla1[[#This Row],[Coches en Servicio]]</f>
        <v>17478.5625</v>
      </c>
      <c r="CM83" s="12">
        <f>+Tabla1[[#This Row],[PAX x Tren]]</f>
        <v>393.81376518218622</v>
      </c>
      <c r="CN83" s="11">
        <v>0.92679067554381922</v>
      </c>
      <c r="CP83" s="10">
        <v>1</v>
      </c>
      <c r="CQ83" s="68">
        <v>666.35088450711123</v>
      </c>
      <c r="EA83" s="2">
        <v>1999</v>
      </c>
      <c r="EB83" s="2" t="s">
        <v>5</v>
      </c>
    </row>
    <row r="84" spans="1:132" ht="12.75" customHeight="1" x14ac:dyDescent="0.2">
      <c r="A84" s="132" t="s">
        <v>201</v>
      </c>
      <c r="B84" s="2" t="s">
        <v>6</v>
      </c>
      <c r="C84" s="95">
        <v>36465</v>
      </c>
      <c r="D84" s="4" t="s">
        <v>240</v>
      </c>
      <c r="E84" s="4" t="s">
        <v>237</v>
      </c>
      <c r="F84" s="4" t="s">
        <v>238</v>
      </c>
      <c r="G84" s="4" t="s">
        <v>239</v>
      </c>
      <c r="J84" s="6">
        <f>+Tabla1[[#This Row],[Trenes Corridos (TC)]]*Tabla1[[#This Row],[Km. Línea (entre cabeceras) en Servicio]]</f>
        <v>145716.97500000001</v>
      </c>
      <c r="K84" s="7">
        <f>+Tabla1[[#This Row],[TK Remolcados (1)]]+Tabla1[[#This Row],[TK Coche Motor (2)]]+Tabla1[[#This Row],[TK Eléctricos (3)]]</f>
        <v>145716.97500000001</v>
      </c>
      <c r="L84" s="15">
        <f>Tabla1[[#This Row],[Trenes Kilómetro (TK) (1+2+3)]]/K72-1</f>
        <v>-2.4243466299862404E-2</v>
      </c>
      <c r="M84" s="6"/>
      <c r="N84" s="6"/>
      <c r="O84" s="6"/>
      <c r="P84" s="6">
        <f>Tabla1[[#This Row],[TK Eléctricos (3)]]*Tabla1[[#This Row],[Form. Media Trenes Eléctricos]]</f>
        <v>874301.85000000009</v>
      </c>
      <c r="Q84" s="7">
        <f>+Tabla1[[#This Row],[CK Eléctricos (7)]]+Tabla1[[#This Row],[CK Coche Motor (6)]]+Tabla1[[#This Row],[CK Remolcados (5)]]</f>
        <v>874301.85000000009</v>
      </c>
      <c r="R84" s="15">
        <f>Tabla1[[#This Row],[Coches Kilómetro (CK) (5+6+7)]]/Q72-1</f>
        <v>-2.4243466299862293E-2</v>
      </c>
      <c r="S84" s="128"/>
      <c r="T84" s="15"/>
      <c r="U84" s="9">
        <v>33.03</v>
      </c>
      <c r="V84" s="15">
        <f>Tabla1[[#This Row],[Velocidad Comercial Trenes Eléctricos]]/U72-1</f>
        <v>1.3190184049079789E-2</v>
      </c>
      <c r="W84" s="6"/>
      <c r="X84" s="6"/>
      <c r="Y84" s="9">
        <v>6</v>
      </c>
      <c r="AB84" s="6">
        <f>Tabla1[[#This Row],[Asientos Prom. x C. Eléctricos]]*Tabla1[[#This Row],[Trenes Corridos (TC)]]*Tabla1[[#This Row],[Form. Media Trenes Eléctricos]]</f>
        <v>1600350</v>
      </c>
      <c r="AE84" s="6">
        <v>47</v>
      </c>
      <c r="AF84" s="6">
        <v>6032</v>
      </c>
      <c r="AG84" s="6">
        <f>+Tabla1[[#This Row],[Trenes Programados]]-Tabla1[[#This Row],[Trenes Corridos (TC)]]</f>
        <v>357</v>
      </c>
      <c r="AH84" s="7">
        <v>5675</v>
      </c>
      <c r="AI84" s="15">
        <f>Tabla1[[#This Row],[Trenes Corridos (TC)]]/AH72-1</f>
        <v>-2.4243466299862404E-2</v>
      </c>
      <c r="AJ84" s="6">
        <v>5422</v>
      </c>
      <c r="AK84" s="6">
        <f>+Tabla1[[#This Row],[Trenes Corridos (TC)]]-Tabla1[[#This Row],[Trenes Puntuales]]</f>
        <v>253</v>
      </c>
      <c r="AL84" s="92">
        <f>+Tabla1[[#This Row],[Trenes Puntuales]]/Tabla1[[#This Row],[Trenes Programados]]</f>
        <v>0.89887267904509283</v>
      </c>
      <c r="AM84" s="92">
        <v>0.95</v>
      </c>
      <c r="AN84" s="92" t="str">
        <f>+IF(Tabla1[[#This Row],[Regularidad Absoluta]]&gt;=Tabla1[[#This Row],[RA 95%]],Tabla1[[#This Row],[Regularidad Absoluta]],"")</f>
        <v/>
      </c>
      <c r="AO84" s="92">
        <f>+Tabla1[[#This Row],[Trenes Puntuales]]/Tabla1[[#This Row],[Trenes Corridos (TC)]]</f>
        <v>0.95541850220264313</v>
      </c>
      <c r="AP84" s="92">
        <f>+Tabla1[[#This Row],[Trenes Corridos (TC)]]/Tabla1[[#This Row],[Trenes Programados]]</f>
        <v>0.94081564986737398</v>
      </c>
      <c r="AQ84" s="92">
        <f>Tabla1[[#This Row],[Regularidad Relativa]]/AO72-1</f>
        <v>-2.8376637732020926E-2</v>
      </c>
      <c r="AR84" s="7">
        <v>2251198</v>
      </c>
      <c r="AS84" s="15">
        <f>+Tabla1[[#This Row],[Pasajeros Pagos (PAX)]]/AR72-1</f>
        <v>7.8223595115782807E-3</v>
      </c>
      <c r="AT84" s="6">
        <f>+Tabla1[[#This Row],[Pasajeros Pagos (PAX)]]/Tabla1[[#This Row],[Indice Dia Habil]]</f>
        <v>85629.440852034997</v>
      </c>
      <c r="AU84" s="15">
        <f>+Tabla1[[#This Row],[PAX Día Habil]]/AT72-1</f>
        <v>7.8223595115780586E-3</v>
      </c>
      <c r="AV84" s="6">
        <f>+Tabla1[[#This Row],[Pasajeros Pagos (PAX)]]/Tabla1[[#This Row],[Trenes Corridos (TC)]]</f>
        <v>396.68687224669605</v>
      </c>
      <c r="AW84" s="6">
        <f>+Tabla1[[#This Row],[PAX x Tren]]/Tabla1[[#This Row],[Form. Media Trenes Eléctricos]]</f>
        <v>66.114478707782681</v>
      </c>
      <c r="AX84" s="15">
        <f>+Tabla1[[#This Row],[PAX x Coche]]/AW72-1</f>
        <v>3.2862527386667839E-2</v>
      </c>
      <c r="AY84" s="6">
        <v>149</v>
      </c>
      <c r="AZ84" s="9">
        <f>+Tabla1[[#This Row],[PAX Kilómetro]]/Tabla1[[#This Row],[Coches Kilómetro (CK) (5+6+7)]]</f>
        <v>44.544942230192007</v>
      </c>
      <c r="BA84" s="15">
        <f>+Tabla1[[#This Row],[Ocupación Media (PaxKm/CocheKm)]]/AZ72-1</f>
        <v>3.2862527386667395E-2</v>
      </c>
      <c r="BB84" s="15">
        <f>+Tabla1[[#This Row],[Ocupación Media (PaxKm/CocheKm)]]/Tabla1[[#This Row],[Capacidad x Coche (4xm2)]]</f>
        <v>0.29895934382679201</v>
      </c>
      <c r="BC84" s="15">
        <f>+Tabla1[[#This Row],[% de Ocupación Media PAX]]/BB72-1</f>
        <v>3.2862527386667617E-2</v>
      </c>
      <c r="BD84" s="35">
        <f>+Tabla1[[#This Row],[Pasajeros Pagos (PAX)]]*Tabla1[[#This Row],[PAX Recorrido Medio]]</f>
        <v>38945725.399999999</v>
      </c>
      <c r="BE84" s="36">
        <v>17.3</v>
      </c>
      <c r="BF84" s="34">
        <f>+Tabla1[[#This Row],[PAX Recorrido Medio]]/BE72-1</f>
        <v>0</v>
      </c>
      <c r="BG84" s="35">
        <f>+Tabla1[[#This Row],[Pasajeros Pagos (PAX)]]*CN84</f>
        <v>2141358.3693724447</v>
      </c>
      <c r="BH84" s="124">
        <f t="shared" ref="BH84:BH120" si="4">(+AR84/BI84-1)*-1</f>
        <v>0.19999971570682484</v>
      </c>
      <c r="BI84" s="89">
        <f t="shared" si="3"/>
        <v>2813996.5</v>
      </c>
      <c r="BJ84" s="34">
        <f>+(Tabla1[[#This Row],[Variación % TC]]*0.2)-(Tabla1[[#This Row],[Vaciación % PAX Recorrido Medio]]*0.1)-(Tabla1[[#This Row],[Variación % Ocupación PAX]]*0.5)+(Tabla1[[#This Row],[Variación % RA]]*0.1)+(Tabla1[[#This Row],[Variación % Velocidad Comercial TE]]*0.1)</f>
        <v>-2.2798602321600404E-2</v>
      </c>
      <c r="BK84" s="85"/>
      <c r="BL84" s="10"/>
      <c r="BN84" s="47"/>
      <c r="BO84" s="81">
        <v>26.29</v>
      </c>
      <c r="BP84" s="75">
        <v>25.677</v>
      </c>
      <c r="BQ84" s="75">
        <f>+Tabla1[[#This Row],[Km. Línea (entre cabeceras) en Servicio]]*2</f>
        <v>51.353999999999999</v>
      </c>
      <c r="BR84" s="35">
        <v>23</v>
      </c>
      <c r="BS84" s="35">
        <v>397</v>
      </c>
      <c r="BT84" s="71">
        <f>+Tabla1[[#This Row],[Recaudación Vta. Boletos $]]/Tabla1[[#This Row],[Km. Línea (entre cabeceras) en Servicio]]</f>
        <v>0</v>
      </c>
      <c r="BU84" s="72">
        <f>+Tabla1[[#This Row],[Recaudación/Km. Línea (PESOS)]]/CP84</f>
        <v>0</v>
      </c>
      <c r="BV84" s="71">
        <f>+Tabla1[[#This Row],[Recaudación Vta. Boletos $]]/Tabla1[[#This Row],[Trenes Corridos (TC)]]</f>
        <v>0</v>
      </c>
      <c r="BW84" s="72">
        <f>+Tabla1[[#This Row],[Recaudación/Trenes Corridos (PESOS)]]/CP84</f>
        <v>0</v>
      </c>
      <c r="BX84" s="71">
        <f>+Tabla1[[#This Row],[Recaudación Vta. Boletos $]]/Tabla1[[#This Row],[Coches Kilómetro (CK) (5+6+7)]]</f>
        <v>0</v>
      </c>
      <c r="BY84" s="72">
        <f>+Tabla1[[#This Row],[Recaudación/Coche Kilómetro (PESOS)]]/CP84</f>
        <v>0</v>
      </c>
      <c r="BZ84" s="73">
        <f>+Tabla1[[#This Row],[Recaudación Vta. Boletos $]]/Tabla1[[#This Row],[PAX Kilómetro]]</f>
        <v>0</v>
      </c>
      <c r="CA84" s="74">
        <f>+Tabla1[[#This Row],[Recaudación/Pasajeros Kilómetro (PESOS)]]/CP84</f>
        <v>0</v>
      </c>
      <c r="CB84" s="71">
        <f>+Tabla1[[#This Row],[Recaudación Vta. Boletos $]]/Tabla1[[#This Row],[Personal]]</f>
        <v>0</v>
      </c>
      <c r="CC84" s="72">
        <f>+Tabla1[[#This Row],[Recaudación/Personal (PESOS)]]/CP84</f>
        <v>0</v>
      </c>
      <c r="CD84" s="35">
        <f>+Tabla1[[#This Row],[Pasajeros Pagos (PAX)]]/Tabla1[[#This Row],[Personal]]</f>
        <v>5670.5239294710327</v>
      </c>
      <c r="CE84" s="75">
        <f>+Tabla1[[#This Row],[Trenes Corridos (TC)]]/Tabla1[[#This Row],[Personal]]</f>
        <v>14.294710327455919</v>
      </c>
      <c r="CF84" s="35">
        <f>+Tabla1[[#This Row],[Pasajeros Pagos (PAX)]]/Tabla1[[#This Row],[Km. Línea (entre cabeceras) en Servicio]]</f>
        <v>87673.715776765195</v>
      </c>
      <c r="CG84" s="35">
        <f>+Tabla1[[#This Row],[Pasajeros Pagos (PAX)]]/Tabla1[[#This Row],[Cantidad de Estaciones en Servicio]]</f>
        <v>97878.173913043473</v>
      </c>
      <c r="CH84" s="35">
        <f>+Tabla1[[#This Row],[PAX Kilómetro]]/Tabla1[[#This Row],[Km. Línea (entre cabeceras) en Servicio]]</f>
        <v>1516755.282938038</v>
      </c>
      <c r="CI84" s="35">
        <f>+Tabla1[[#This Row],[Coches Kilómetro (CK) (5+6+7)]]/Tabla1[[#This Row],[Km. Línea (entre cabeceras) en Servicio]]</f>
        <v>34050.000000000007</v>
      </c>
      <c r="CJ84" s="35">
        <f>+[1]!Urq_InfraMR[[#This Row],[Total Coches Eléctricos]]</f>
        <v>128</v>
      </c>
      <c r="CK84" s="35">
        <f>+Tabla1[[#This Row],[Pasajeros Pagos (PAX)]]/Tabla1[[#This Row],[Coches en Servicio]]</f>
        <v>17587.484375</v>
      </c>
      <c r="CM84" s="12">
        <f>+Tabla1[[#This Row],[PAX x Tren]]</f>
        <v>396.68687224669605</v>
      </c>
      <c r="CN84" s="11">
        <v>0.95120836522262586</v>
      </c>
      <c r="CP84" s="10">
        <v>1.0069999999999999</v>
      </c>
      <c r="CQ84" s="68">
        <v>664.8114019553268</v>
      </c>
      <c r="EA84" s="2">
        <v>1999</v>
      </c>
      <c r="EB84" s="2" t="s">
        <v>6</v>
      </c>
    </row>
    <row r="85" spans="1:132" ht="12.75" customHeight="1" x14ac:dyDescent="0.2">
      <c r="A85" s="132" t="s">
        <v>201</v>
      </c>
      <c r="B85" s="2" t="s">
        <v>7</v>
      </c>
      <c r="C85" s="95">
        <v>36495</v>
      </c>
      <c r="D85" s="4" t="s">
        <v>240</v>
      </c>
      <c r="E85" s="4" t="s">
        <v>237</v>
      </c>
      <c r="F85" s="4" t="s">
        <v>238</v>
      </c>
      <c r="G85" s="4" t="s">
        <v>239</v>
      </c>
      <c r="J85" s="6">
        <f>+Tabla1[[#This Row],[Trenes Corridos (TC)]]*Tabla1[[#This Row],[Km. Línea (entre cabeceras) en Servicio]]</f>
        <v>151622.685</v>
      </c>
      <c r="K85" s="7">
        <f>+Tabla1[[#This Row],[TK Remolcados (1)]]+Tabla1[[#This Row],[TK Coche Motor (2)]]+Tabla1[[#This Row],[TK Eléctricos (3)]]</f>
        <v>151622.685</v>
      </c>
      <c r="L85" s="15">
        <f>Tabla1[[#This Row],[Trenes Kilómetro (TK) (1+2+3)]]/K73-1</f>
        <v>5.0337958022056206E-2</v>
      </c>
      <c r="M85" s="6"/>
      <c r="N85" s="6"/>
      <c r="O85" s="6"/>
      <c r="P85" s="6">
        <f>Tabla1[[#This Row],[TK Eléctricos (3)]]*Tabla1[[#This Row],[Form. Media Trenes Eléctricos]]</f>
        <v>909736.11</v>
      </c>
      <c r="Q85" s="7">
        <f>+Tabla1[[#This Row],[CK Eléctricos (7)]]+Tabla1[[#This Row],[CK Coche Motor (6)]]+Tabla1[[#This Row],[CK Remolcados (5)]]</f>
        <v>909736.11</v>
      </c>
      <c r="R85" s="15">
        <f>Tabla1[[#This Row],[Coches Kilómetro (CK) (5+6+7)]]/Q73-1</f>
        <v>5.0337958022056206E-2</v>
      </c>
      <c r="S85" s="128"/>
      <c r="T85" s="15"/>
      <c r="U85" s="9">
        <v>33.28</v>
      </c>
      <c r="V85" s="15">
        <f>Tabla1[[#This Row],[Velocidad Comercial Trenes Eléctricos]]/U73-1</f>
        <v>1.5253203172666208E-2</v>
      </c>
      <c r="W85" s="6"/>
      <c r="X85" s="6"/>
      <c r="Y85" s="9">
        <v>6</v>
      </c>
      <c r="AB85" s="6">
        <f>Tabla1[[#This Row],[Asientos Prom. x C. Eléctricos]]*Tabla1[[#This Row],[Trenes Corridos (TC)]]*Tabla1[[#This Row],[Form. Media Trenes Eléctricos]]</f>
        <v>1665210</v>
      </c>
      <c r="AE85" s="6">
        <v>47</v>
      </c>
      <c r="AF85" s="6">
        <v>6045</v>
      </c>
      <c r="AG85" s="6">
        <f>+Tabla1[[#This Row],[Trenes Programados]]-Tabla1[[#This Row],[Trenes Corridos (TC)]]</f>
        <v>140</v>
      </c>
      <c r="AH85" s="7">
        <v>5905</v>
      </c>
      <c r="AI85" s="15">
        <f>Tabla1[[#This Row],[Trenes Corridos (TC)]]/AH73-1</f>
        <v>5.0337958022056206E-2</v>
      </c>
      <c r="AJ85" s="6">
        <v>5757</v>
      </c>
      <c r="AK85" s="6">
        <f>+Tabla1[[#This Row],[Trenes Corridos (TC)]]-Tabla1[[#This Row],[Trenes Puntuales]]</f>
        <v>148</v>
      </c>
      <c r="AL85" s="92">
        <f>+Tabla1[[#This Row],[Trenes Puntuales]]/Tabla1[[#This Row],[Trenes Programados]]</f>
        <v>0.95235732009925556</v>
      </c>
      <c r="AM85" s="92">
        <v>0.95</v>
      </c>
      <c r="AN85" s="92">
        <f>+IF(Tabla1[[#This Row],[Regularidad Absoluta]]&gt;=Tabla1[[#This Row],[RA 95%]],Tabla1[[#This Row],[Regularidad Absoluta]],"")</f>
        <v>0.95235732009925556</v>
      </c>
      <c r="AO85" s="92">
        <f>+Tabla1[[#This Row],[Trenes Puntuales]]/Tabla1[[#This Row],[Trenes Corridos (TC)]]</f>
        <v>0.97493649449618969</v>
      </c>
      <c r="AP85" s="92">
        <f>+Tabla1[[#This Row],[Trenes Corridos (TC)]]/Tabla1[[#This Row],[Trenes Programados]]</f>
        <v>0.97684036393713813</v>
      </c>
      <c r="AQ85" s="92">
        <f>Tabla1[[#This Row],[Regularidad Relativa]]/AO73-1</f>
        <v>8.1097980609854403E-3</v>
      </c>
      <c r="AR85" s="7">
        <v>2136822</v>
      </c>
      <c r="AS85" s="15">
        <f>+Tabla1[[#This Row],[Pasajeros Pagos (PAX)]]/AR73-1</f>
        <v>-7.6708740839811496E-3</v>
      </c>
      <c r="AT85" s="6">
        <f>+Tabla1[[#This Row],[Pasajeros Pagos (PAX)]]/Tabla1[[#This Row],[Indice Dia Habil]]</f>
        <v>81558.091603053443</v>
      </c>
      <c r="AU85" s="15">
        <f>+Tabla1[[#This Row],[PAX Día Habil]]/AT73-1</f>
        <v>-7.6708740839810385E-3</v>
      </c>
      <c r="AV85" s="6">
        <f>+Tabla1[[#This Row],[Pasajeros Pagos (PAX)]]/Tabla1[[#This Row],[Trenes Corridos (TC)]]</f>
        <v>361.86655376799325</v>
      </c>
      <c r="AW85" s="6">
        <f>+Tabla1[[#This Row],[PAX x Tren]]/Tabla1[[#This Row],[Form. Media Trenes Eléctricos]]</f>
        <v>60.311092294665542</v>
      </c>
      <c r="AX85" s="15">
        <f>+Tabla1[[#This Row],[PAX x Coche]]/AW73-1</f>
        <v>-5.5228730584274688E-2</v>
      </c>
      <c r="AY85" s="6">
        <v>149</v>
      </c>
      <c r="AZ85" s="9">
        <f>+Tabla1[[#This Row],[PAX Kilómetro]]/Tabla1[[#This Row],[Coches Kilómetro (CK) (5+6+7)]]</f>
        <v>40.634883230039094</v>
      </c>
      <c r="BA85" s="15">
        <f>+Tabla1[[#This Row],[Ocupación Media (PaxKm/CocheKm)]]/AZ73-1</f>
        <v>-5.5228730584274688E-2</v>
      </c>
      <c r="BB85" s="15">
        <f>+Tabla1[[#This Row],[Ocupación Media (PaxKm/CocheKm)]]/Tabla1[[#This Row],[Capacidad x Coche (4xm2)]]</f>
        <v>0.27271733711435636</v>
      </c>
      <c r="BC85" s="15">
        <f>+Tabla1[[#This Row],[% de Ocupación Media PAX]]/BB73-1</f>
        <v>-5.5228730584274466E-2</v>
      </c>
      <c r="BD85" s="35">
        <f>+Tabla1[[#This Row],[Pasajeros Pagos (PAX)]]*Tabla1[[#This Row],[PAX Recorrido Medio]]</f>
        <v>36967020.600000001</v>
      </c>
      <c r="BE85" s="36">
        <v>17.3</v>
      </c>
      <c r="BF85" s="34">
        <f>+Tabla1[[#This Row],[PAX Recorrido Medio]]/BE73-1</f>
        <v>0</v>
      </c>
      <c r="BG85" s="35">
        <f>+Tabla1[[#This Row],[Pasajeros Pagos (PAX)]]*CN85</f>
        <v>2173308.6277215155</v>
      </c>
      <c r="BH85" s="124">
        <f t="shared" si="4"/>
        <v>0.19999970048968063</v>
      </c>
      <c r="BI85" s="89">
        <f t="shared" si="3"/>
        <v>2671026.5</v>
      </c>
      <c r="BJ85" s="34">
        <f>+(Tabla1[[#This Row],[Variación % TC]]*0.2)-(Tabla1[[#This Row],[Vaciación % PAX Recorrido Medio]]*0.1)-(Tabla1[[#This Row],[Variación % Ocupación PAX]]*0.5)+(Tabla1[[#This Row],[Variación % RA]]*0.1)+(Tabla1[[#This Row],[Variación % Velocidad Comercial TE]]*0.1)</f>
        <v>4.0018257019913642E-2</v>
      </c>
      <c r="BK85" s="85"/>
      <c r="BL85" s="10"/>
      <c r="BN85" s="47"/>
      <c r="BO85" s="81">
        <v>26.2</v>
      </c>
      <c r="BP85" s="75">
        <v>25.677</v>
      </c>
      <c r="BQ85" s="75">
        <f>+Tabla1[[#This Row],[Km. Línea (entre cabeceras) en Servicio]]*2</f>
        <v>51.353999999999999</v>
      </c>
      <c r="BR85" s="35">
        <v>23</v>
      </c>
      <c r="BS85" s="35">
        <v>397</v>
      </c>
      <c r="BT85" s="71">
        <f>+Tabla1[[#This Row],[Recaudación Vta. Boletos $]]/Tabla1[[#This Row],[Km. Línea (entre cabeceras) en Servicio]]</f>
        <v>0</v>
      </c>
      <c r="BU85" s="72">
        <f>+Tabla1[[#This Row],[Recaudación/Km. Línea (PESOS)]]/CP85</f>
        <v>0</v>
      </c>
      <c r="BV85" s="71">
        <f>+Tabla1[[#This Row],[Recaudación Vta. Boletos $]]/Tabla1[[#This Row],[Trenes Corridos (TC)]]</f>
        <v>0</v>
      </c>
      <c r="BW85" s="72">
        <f>+Tabla1[[#This Row],[Recaudación/Trenes Corridos (PESOS)]]/CP85</f>
        <v>0</v>
      </c>
      <c r="BX85" s="71">
        <f>+Tabla1[[#This Row],[Recaudación Vta. Boletos $]]/Tabla1[[#This Row],[Coches Kilómetro (CK) (5+6+7)]]</f>
        <v>0</v>
      </c>
      <c r="BY85" s="72">
        <f>+Tabla1[[#This Row],[Recaudación/Coche Kilómetro (PESOS)]]/CP85</f>
        <v>0</v>
      </c>
      <c r="BZ85" s="73">
        <f>+Tabla1[[#This Row],[Recaudación Vta. Boletos $]]/Tabla1[[#This Row],[PAX Kilómetro]]</f>
        <v>0</v>
      </c>
      <c r="CA85" s="74">
        <f>+Tabla1[[#This Row],[Recaudación/Pasajeros Kilómetro (PESOS)]]/CP85</f>
        <v>0</v>
      </c>
      <c r="CB85" s="71">
        <f>+Tabla1[[#This Row],[Recaudación Vta. Boletos $]]/Tabla1[[#This Row],[Personal]]</f>
        <v>0</v>
      </c>
      <c r="CC85" s="72">
        <f>+Tabla1[[#This Row],[Recaudación/Personal (PESOS)]]/CP85</f>
        <v>0</v>
      </c>
      <c r="CD85" s="35">
        <f>+Tabla1[[#This Row],[Pasajeros Pagos (PAX)]]/Tabla1[[#This Row],[Personal]]</f>
        <v>5382.4231738035269</v>
      </c>
      <c r="CE85" s="75">
        <f>+Tabla1[[#This Row],[Trenes Corridos (TC)]]/Tabla1[[#This Row],[Personal]]</f>
        <v>14.874055415617129</v>
      </c>
      <c r="CF85" s="35">
        <f>+Tabla1[[#This Row],[Pasajeros Pagos (PAX)]]/Tabla1[[#This Row],[Km. Línea (entre cabeceras) en Servicio]]</f>
        <v>83219.301320247687</v>
      </c>
      <c r="CG85" s="35">
        <f>+Tabla1[[#This Row],[Pasajeros Pagos (PAX)]]/Tabla1[[#This Row],[Cantidad de Estaciones en Servicio]]</f>
        <v>92905.304347826081</v>
      </c>
      <c r="CH85" s="35">
        <f>+Tabla1[[#This Row],[PAX Kilómetro]]/Tabla1[[#This Row],[Km. Línea (entre cabeceras) en Servicio]]</f>
        <v>1439693.9128402851</v>
      </c>
      <c r="CI85" s="35">
        <f>+Tabla1[[#This Row],[Coches Kilómetro (CK) (5+6+7)]]/Tabla1[[#This Row],[Km. Línea (entre cabeceras) en Servicio]]</f>
        <v>35430</v>
      </c>
      <c r="CJ85" s="35">
        <f>+[1]!Urq_InfraMR[[#This Row],[Total Coches Eléctricos]]</f>
        <v>128</v>
      </c>
      <c r="CK85" s="35">
        <f>+Tabla1[[#This Row],[Pasajeros Pagos (PAX)]]/Tabla1[[#This Row],[Coches en Servicio]]</f>
        <v>16693.921875</v>
      </c>
      <c r="CM85" s="12">
        <f>+Tabla1[[#This Row],[PAX x Tren]]</f>
        <v>361.86655376799325</v>
      </c>
      <c r="CN85" s="11">
        <v>1.0170751834834701</v>
      </c>
      <c r="CP85" s="10">
        <v>1.0014000000000001</v>
      </c>
      <c r="CQ85" s="68">
        <v>663.27191940354237</v>
      </c>
      <c r="EA85" s="2">
        <v>1999</v>
      </c>
      <c r="EB85" s="2" t="s">
        <v>7</v>
      </c>
    </row>
    <row r="86" spans="1:132" ht="12.75" customHeight="1" x14ac:dyDescent="0.2">
      <c r="A86" s="132" t="s">
        <v>202</v>
      </c>
      <c r="B86" s="2" t="s">
        <v>8</v>
      </c>
      <c r="C86" s="95">
        <v>36526</v>
      </c>
      <c r="D86" s="4" t="s">
        <v>240</v>
      </c>
      <c r="E86" s="4" t="s">
        <v>237</v>
      </c>
      <c r="F86" s="4" t="s">
        <v>238</v>
      </c>
      <c r="G86" s="4" t="s">
        <v>239</v>
      </c>
      <c r="J86" s="6">
        <f>+Tabla1[[#This Row],[Trenes Corridos (TC)]]*Tabla1[[#This Row],[Km. Línea (entre cabeceras) en Servicio]]</f>
        <v>141942.45600000001</v>
      </c>
      <c r="K86" s="7">
        <f>+Tabla1[[#This Row],[TK Remolcados (1)]]+Tabla1[[#This Row],[TK Coche Motor (2)]]+Tabla1[[#This Row],[TK Eléctricos (3)]]</f>
        <v>141942.45600000001</v>
      </c>
      <c r="L86" s="15">
        <f>Tabla1[[#This Row],[Trenes Kilómetro (TK) (1+2+3)]]/K74-1</f>
        <v>-2.4355806565478089E-2</v>
      </c>
      <c r="M86" s="6"/>
      <c r="N86" s="6"/>
      <c r="O86" s="6"/>
      <c r="P86" s="6">
        <f>Tabla1[[#This Row],[TK Eléctricos (3)]]*Tabla1[[#This Row],[Form. Media Trenes Eléctricos]]</f>
        <v>851654.73600000003</v>
      </c>
      <c r="Q86" s="7">
        <f>+Tabla1[[#This Row],[CK Eléctricos (7)]]+Tabla1[[#This Row],[CK Coche Motor (6)]]+Tabla1[[#This Row],[CK Remolcados (5)]]</f>
        <v>851654.73600000003</v>
      </c>
      <c r="R86" s="15">
        <f>Tabla1[[#This Row],[Coches Kilómetro (CK) (5+6+7)]]/Q74-1</f>
        <v>-2.4355806565478089E-2</v>
      </c>
      <c r="S86" s="128"/>
      <c r="T86" s="15"/>
      <c r="U86" s="9">
        <v>34.340000000000003</v>
      </c>
      <c r="V86" s="15">
        <f>Tabla1[[#This Row],[Velocidad Comercial Trenes Eléctricos]]/U74-1</f>
        <v>4.2501517911354147E-2</v>
      </c>
      <c r="W86" s="6"/>
      <c r="X86" s="6"/>
      <c r="Y86" s="9">
        <v>6</v>
      </c>
      <c r="AB86" s="6">
        <f>Tabla1[[#This Row],[Asientos Prom. x C. Eléctricos]]*Tabla1[[#This Row],[Trenes Corridos (TC)]]*Tabla1[[#This Row],[Form. Media Trenes Eléctricos]]</f>
        <v>1558896</v>
      </c>
      <c r="AE86" s="6">
        <v>47</v>
      </c>
      <c r="AF86" s="6">
        <v>5952</v>
      </c>
      <c r="AG86" s="6">
        <f>+Tabla1[[#This Row],[Trenes Programados]]-Tabla1[[#This Row],[Trenes Corridos (TC)]]</f>
        <v>424</v>
      </c>
      <c r="AH86" s="7">
        <v>5528</v>
      </c>
      <c r="AI86" s="15">
        <f>Tabla1[[#This Row],[Trenes Corridos (TC)]]/AH74-1</f>
        <v>-2.4355806565478311E-2</v>
      </c>
      <c r="AJ86" s="6">
        <v>5370</v>
      </c>
      <c r="AK86" s="6">
        <f>+Tabla1[[#This Row],[Trenes Corridos (TC)]]-Tabla1[[#This Row],[Trenes Puntuales]]</f>
        <v>158</v>
      </c>
      <c r="AL86" s="92">
        <f>+Tabla1[[#This Row],[Trenes Puntuales]]/Tabla1[[#This Row],[Trenes Programados]]</f>
        <v>0.90221774193548387</v>
      </c>
      <c r="AM86" s="92">
        <v>0.95</v>
      </c>
      <c r="AN86" s="92" t="str">
        <f>+IF(Tabla1[[#This Row],[Regularidad Absoluta]]&gt;=Tabla1[[#This Row],[RA 95%]],Tabla1[[#This Row],[Regularidad Absoluta]],"")</f>
        <v/>
      </c>
      <c r="AO86" s="92">
        <f>+Tabla1[[#This Row],[Trenes Puntuales]]/Tabla1[[#This Row],[Trenes Corridos (TC)]]</f>
        <v>0.97141823444283648</v>
      </c>
      <c r="AP86" s="92">
        <f>+Tabla1[[#This Row],[Trenes Corridos (TC)]]/Tabla1[[#This Row],[Trenes Programados]]</f>
        <v>0.92876344086021501</v>
      </c>
      <c r="AQ86" s="92">
        <f>Tabla1[[#This Row],[Regularidad Relativa]]/AO74-1</f>
        <v>-1.9583947924276535E-2</v>
      </c>
      <c r="AR86" s="7">
        <v>1773711</v>
      </c>
      <c r="AS86" s="15">
        <f>+Tabla1[[#This Row],[Pasajeros Pagos (PAX)]]/AR74-1</f>
        <v>-2.8002900026358857E-2</v>
      </c>
      <c r="AT86" s="6">
        <f>+Tabla1[[#This Row],[Pasajeros Pagos (PAX)]]/Tabla1[[#This Row],[Indice Dia Habil]]</f>
        <v>66232.673637042564</v>
      </c>
      <c r="AU86" s="15">
        <f>+Tabla1[[#This Row],[PAX Día Habil]]/AT74-1</f>
        <v>-2.0017860370115548E-2</v>
      </c>
      <c r="AV86" s="6">
        <f>+Tabla1[[#This Row],[Pasajeros Pagos (PAX)]]/Tabla1[[#This Row],[Trenes Corridos (TC)]]</f>
        <v>320.85944283646887</v>
      </c>
      <c r="AW86" s="6">
        <f>+Tabla1[[#This Row],[PAX x Tren]]/Tabla1[[#This Row],[Form. Media Trenes Eléctricos]]</f>
        <v>53.476573806078143</v>
      </c>
      <c r="AX86" s="15">
        <f>+Tabla1[[#This Row],[PAX x Coche]]/AW74-1</f>
        <v>-3.7381388475669075E-3</v>
      </c>
      <c r="AY86" s="6">
        <v>149</v>
      </c>
      <c r="AZ86" s="9">
        <f>+Tabla1[[#This Row],[PAX Kilómetro]]/Tabla1[[#This Row],[Coches Kilómetro (CK) (5+6+7)]]</f>
        <v>36.030094124903684</v>
      </c>
      <c r="BA86" s="15">
        <f>+Tabla1[[#This Row],[Ocupación Media (PaxKm/CocheKm)]]/AZ74-1</f>
        <v>-3.7381388475669075E-3</v>
      </c>
      <c r="BB86" s="15">
        <f>+Tabla1[[#This Row],[Ocupación Media (PaxKm/CocheKm)]]/Tabla1[[#This Row],[Capacidad x Coche (4xm2)]]</f>
        <v>0.24181271224767573</v>
      </c>
      <c r="BC86" s="15">
        <f>+Tabla1[[#This Row],[% de Ocupación Media PAX]]/BB74-1</f>
        <v>-3.7381388475670185E-3</v>
      </c>
      <c r="BD86" s="35">
        <f>+Tabla1[[#This Row],[Pasajeros Pagos (PAX)]]*Tabla1[[#This Row],[PAX Recorrido Medio]]</f>
        <v>30685200.300000001</v>
      </c>
      <c r="BE86" s="36">
        <v>17.3</v>
      </c>
      <c r="BF86" s="34">
        <f>+Tabla1[[#This Row],[PAX Recorrido Medio]]/BE74-1</f>
        <v>0</v>
      </c>
      <c r="BG86" s="35">
        <f>+Tabla1[[#This Row],[Pasajeros Pagos (PAX)]]*CN86</f>
        <v>2038114.5100768148</v>
      </c>
      <c r="BH86" s="124">
        <f t="shared" si="4"/>
        <v>0.19999963917442654</v>
      </c>
      <c r="BI86" s="89">
        <f t="shared" si="3"/>
        <v>2217137.75</v>
      </c>
      <c r="BJ86" s="34">
        <f>+(Tabla1[[#This Row],[Variación % TC]]*0.2)-(Tabla1[[#This Row],[Vaciación % PAX Recorrido Medio]]*0.1)-(Tabla1[[#This Row],[Variación % Ocupación PAX]]*0.5)+(Tabla1[[#This Row],[Variación % RA]]*0.1)+(Tabla1[[#This Row],[Variación % Velocidad Comercial TE]]*0.1)</f>
        <v>-7.1033489060439228E-4</v>
      </c>
      <c r="BK86" s="85">
        <f>+'[2]DATOS UR#Bol por Estación'!$AI74</f>
        <v>801453.2</v>
      </c>
      <c r="BL86" s="10">
        <f>+Tabla1[[#This Row],[Recaudación Vta. Boletos $]]/Tabla1[[#This Row],[Pasajeros Pagos (PAX)]]</f>
        <v>0.45185106254626595</v>
      </c>
      <c r="BM86" s="15">
        <f>+(Tabla1[[#This Row],[Tarifa Media $]]*44)/CQ86</f>
        <v>3.0044540126555053E-2</v>
      </c>
      <c r="BN86" s="47">
        <f>+Tabla1[[#This Row],[Tarifa Media $]]/CP86</f>
        <v>0.4520318752963845</v>
      </c>
      <c r="BO86" s="81">
        <v>26.78</v>
      </c>
      <c r="BP86" s="75">
        <v>25.677</v>
      </c>
      <c r="BQ86" s="75">
        <f>+Tabla1[[#This Row],[Km. Línea (entre cabeceras) en Servicio]]*2</f>
        <v>51.353999999999999</v>
      </c>
      <c r="BR86" s="35">
        <v>23</v>
      </c>
      <c r="BS86" s="35">
        <v>390</v>
      </c>
      <c r="BT86" s="71">
        <f>+Tabla1[[#This Row],[Recaudación Vta. Boletos $]]/Tabla1[[#This Row],[Km. Línea (entre cabeceras) en Servicio]]</f>
        <v>31212.883124975659</v>
      </c>
      <c r="BU86" s="72">
        <f>+Tabla1[[#This Row],[Recaudación/Km. Línea (PESOS)]]/CP86</f>
        <v>31225.373274285372</v>
      </c>
      <c r="BV86" s="71">
        <f>+Tabla1[[#This Row],[Recaudación Vta. Boletos $]]/Tabla1[[#This Row],[Trenes Corridos (TC)]]</f>
        <v>144.98068017366134</v>
      </c>
      <c r="BW86" s="72">
        <f>+Tabla1[[#This Row],[Recaudación/Trenes Corridos (PESOS)]]/CP86</f>
        <v>145.0386956519221</v>
      </c>
      <c r="BX86" s="71">
        <f>+Tabla1[[#This Row],[Recaudación Vta. Boletos $]]/Tabla1[[#This Row],[Coches Kilómetro (CK) (5+6+7)]]</f>
        <v>0.94105412219535867</v>
      </c>
      <c r="BY86" s="72">
        <f>+Tabla1[[#This Row],[Recaudación/Coche Kilómetro (PESOS)]]/CP86</f>
        <v>0.94143069447314787</v>
      </c>
      <c r="BZ86" s="73">
        <f>+Tabla1[[#This Row],[Recaudación Vta. Boletos $]]/Tabla1[[#This Row],[PAX Kilómetro]]</f>
        <v>2.6118558528685894E-2</v>
      </c>
      <c r="CA86" s="74">
        <f>+Tabla1[[#This Row],[Recaudación/Pasajeros Kilómetro (PESOS)]]/CP86</f>
        <v>2.6129010132738988E-2</v>
      </c>
      <c r="CB86" s="71">
        <f>+Tabla1[[#This Row],[Recaudación Vta. Boletos $]]/Tabla1[[#This Row],[Personal]]</f>
        <v>2055.0082051282052</v>
      </c>
      <c r="CC86" s="72">
        <f>+Tabla1[[#This Row],[Recaudación/Personal (PESOS)]]/CP86</f>
        <v>2055.8305373431422</v>
      </c>
      <c r="CD86" s="35">
        <f>+Tabla1[[#This Row],[Pasajeros Pagos (PAX)]]/Tabla1[[#This Row],[Personal]]</f>
        <v>4547.9769230769234</v>
      </c>
      <c r="CE86" s="75">
        <f>+Tabla1[[#This Row],[Trenes Corridos (TC)]]/Tabla1[[#This Row],[Personal]]</f>
        <v>14.174358974358974</v>
      </c>
      <c r="CF86" s="35">
        <f>+Tabla1[[#This Row],[Pasajeros Pagos (PAX)]]/Tabla1[[#This Row],[Km. Línea (entre cabeceras) en Servicio]]</f>
        <v>69077.812828601469</v>
      </c>
      <c r="CG86" s="35">
        <f>+Tabla1[[#This Row],[Pasajeros Pagos (PAX)]]/Tabla1[[#This Row],[Cantidad de Estaciones en Servicio]]</f>
        <v>77117.869565217392</v>
      </c>
      <c r="CH86" s="35">
        <f>+Tabla1[[#This Row],[PAX Kilómetro]]/Tabla1[[#This Row],[Km. Línea (entre cabeceras) en Servicio]]</f>
        <v>1195046.1619348056</v>
      </c>
      <c r="CI86" s="35">
        <f>+Tabla1[[#This Row],[Coches Kilómetro (CK) (5+6+7)]]/Tabla1[[#This Row],[Km. Línea (entre cabeceras) en Servicio]]</f>
        <v>33168</v>
      </c>
      <c r="CJ86" s="35">
        <f>+[1]!Urq_InfraMR[[#This Row],[Total Coches Eléctricos]]</f>
        <v>128</v>
      </c>
      <c r="CK86" s="35">
        <f>+Tabla1[[#This Row],[Pasajeros Pagos (PAX)]]/Tabla1[[#This Row],[Coches en Servicio]]</f>
        <v>13857.1171875</v>
      </c>
      <c r="CM86" s="12">
        <f>+Tabla1[[#This Row],[PAX x Tren]]</f>
        <v>320.85944283646887</v>
      </c>
      <c r="CN86" s="11">
        <v>1.1490679767317307</v>
      </c>
      <c r="CP86" s="10">
        <v>0.99960000000000004</v>
      </c>
      <c r="CQ86" s="68">
        <v>661.73243685175794</v>
      </c>
      <c r="EA86" s="2">
        <v>2000</v>
      </c>
      <c r="EB86" s="2" t="s">
        <v>8</v>
      </c>
    </row>
    <row r="87" spans="1:132" ht="12.75" customHeight="1" x14ac:dyDescent="0.2">
      <c r="A87" s="132" t="s">
        <v>202</v>
      </c>
      <c r="B87" s="2" t="s">
        <v>9</v>
      </c>
      <c r="C87" s="95">
        <v>36557</v>
      </c>
      <c r="D87" s="4" t="s">
        <v>240</v>
      </c>
      <c r="E87" s="4" t="s">
        <v>237</v>
      </c>
      <c r="F87" s="4" t="s">
        <v>238</v>
      </c>
      <c r="G87" s="4" t="s">
        <v>239</v>
      </c>
      <c r="J87" s="6">
        <f>+Tabla1[[#This Row],[Trenes Corridos (TC)]]*Tabla1[[#This Row],[Km. Línea (entre cabeceras) en Servicio]]</f>
        <v>143970.93899999998</v>
      </c>
      <c r="K87" s="7">
        <f>+Tabla1[[#This Row],[TK Remolcados (1)]]+Tabla1[[#This Row],[TK Coche Motor (2)]]+Tabla1[[#This Row],[TK Eléctricos (3)]]</f>
        <v>143970.93899999998</v>
      </c>
      <c r="L87" s="15">
        <f>Tabla1[[#This Row],[Trenes Kilómetro (TK) (1+2+3)]]/K75-1</f>
        <v>2.2242479489516631E-2</v>
      </c>
      <c r="M87" s="6"/>
      <c r="N87" s="6"/>
      <c r="O87" s="6"/>
      <c r="P87" s="6">
        <f>Tabla1[[#This Row],[TK Eléctricos (3)]]*Tabla1[[#This Row],[Form. Media Trenes Eléctricos]]</f>
        <v>863825.63399999985</v>
      </c>
      <c r="Q87" s="7">
        <f>+Tabla1[[#This Row],[CK Eléctricos (7)]]+Tabla1[[#This Row],[CK Coche Motor (6)]]+Tabla1[[#This Row],[CK Remolcados (5)]]</f>
        <v>863825.63399999985</v>
      </c>
      <c r="R87" s="15">
        <f>Tabla1[[#This Row],[Coches Kilómetro (CK) (5+6+7)]]/Q75-1</f>
        <v>2.2242479489516631E-2</v>
      </c>
      <c r="S87" s="128"/>
      <c r="T87" s="15"/>
      <c r="U87" s="9">
        <v>34.5</v>
      </c>
      <c r="V87" s="15">
        <f>Tabla1[[#This Row],[Velocidad Comercial Trenes Eléctricos]]/U75-1</f>
        <v>4.4504995458673813E-2</v>
      </c>
      <c r="W87" s="6"/>
      <c r="X87" s="6"/>
      <c r="Y87" s="9">
        <v>6</v>
      </c>
      <c r="AB87" s="6">
        <f>Tabla1[[#This Row],[Asientos Prom. x C. Eléctricos]]*Tabla1[[#This Row],[Trenes Corridos (TC)]]*Tabla1[[#This Row],[Form. Media Trenes Eléctricos]]</f>
        <v>1581174</v>
      </c>
      <c r="AE87" s="6">
        <v>47</v>
      </c>
      <c r="AF87" s="6">
        <v>5794</v>
      </c>
      <c r="AG87" s="6">
        <f>+Tabla1[[#This Row],[Trenes Programados]]-Tabla1[[#This Row],[Trenes Corridos (TC)]]</f>
        <v>187</v>
      </c>
      <c r="AH87" s="7">
        <v>5607</v>
      </c>
      <c r="AI87" s="15">
        <f>Tabla1[[#This Row],[Trenes Corridos (TC)]]/AH75-1</f>
        <v>2.2242479489516853E-2</v>
      </c>
      <c r="AJ87" s="6">
        <v>5414</v>
      </c>
      <c r="AK87" s="6">
        <f>+Tabla1[[#This Row],[Trenes Corridos (TC)]]-Tabla1[[#This Row],[Trenes Puntuales]]</f>
        <v>193</v>
      </c>
      <c r="AL87" s="92">
        <f>+Tabla1[[#This Row],[Trenes Puntuales]]/Tabla1[[#This Row],[Trenes Programados]]</f>
        <v>0.93441491197790816</v>
      </c>
      <c r="AM87" s="92">
        <v>0.95</v>
      </c>
      <c r="AN87" s="92" t="str">
        <f>+IF(Tabla1[[#This Row],[Regularidad Absoluta]]&gt;=Tabla1[[#This Row],[RA 95%]],Tabla1[[#This Row],[Regularidad Absoluta]],"")</f>
        <v/>
      </c>
      <c r="AO87" s="92">
        <f>+Tabla1[[#This Row],[Trenes Puntuales]]/Tabla1[[#This Row],[Trenes Corridos (TC)]]</f>
        <v>0.96557874085963968</v>
      </c>
      <c r="AP87" s="92">
        <f>+Tabla1[[#This Row],[Trenes Corridos (TC)]]/Tabla1[[#This Row],[Trenes Programados]]</f>
        <v>0.96772523299965485</v>
      </c>
      <c r="AQ87" s="92">
        <f>Tabla1[[#This Row],[Regularidad Relativa]]/AO75-1</f>
        <v>-9.500767979217617E-3</v>
      </c>
      <c r="AR87" s="7">
        <v>1851305</v>
      </c>
      <c r="AS87" s="15">
        <f>+Tabla1[[#This Row],[Pasajeros Pagos (PAX)]]/AR75-1</f>
        <v>4.0838448118731607E-2</v>
      </c>
      <c r="AT87" s="6">
        <f>+Tabla1[[#This Row],[Pasajeros Pagos (PAX)]]/Tabla1[[#This Row],[Indice Dia Habil]]</f>
        <v>71756.007751937985</v>
      </c>
      <c r="AU87" s="15">
        <f>+Tabla1[[#This Row],[PAX Día Habil]]/AT75-1</f>
        <v>4.9587261025374474E-4</v>
      </c>
      <c r="AV87" s="6">
        <f>+Tabla1[[#This Row],[Pasajeros Pagos (PAX)]]/Tabla1[[#This Row],[Trenes Corridos (TC)]]</f>
        <v>330.17745675049048</v>
      </c>
      <c r="AW87" s="6">
        <f>+Tabla1[[#This Row],[PAX x Tren]]/Tabla1[[#This Row],[Form. Media Trenes Eléctricos]]</f>
        <v>55.029576125081746</v>
      </c>
      <c r="AX87" s="15">
        <f>+Tabla1[[#This Row],[PAX x Coche]]/AW75-1</f>
        <v>1.819134794564703E-2</v>
      </c>
      <c r="AY87" s="6">
        <v>149</v>
      </c>
      <c r="AZ87" s="9">
        <f>+Tabla1[[#This Row],[PAX Kilómetro]]/Tabla1[[#This Row],[Coches Kilómetro (CK) (5+6+7)]]</f>
        <v>37.07643677080322</v>
      </c>
      <c r="BA87" s="15">
        <f>+Tabla1[[#This Row],[Ocupación Media (PaxKm/CocheKm)]]/AZ75-1</f>
        <v>1.8191347945647252E-2</v>
      </c>
      <c r="BB87" s="15">
        <f>+Tabla1[[#This Row],[Ocupación Media (PaxKm/CocheKm)]]/Tabla1[[#This Row],[Capacidad x Coche (4xm2)]]</f>
        <v>0.2488351461127733</v>
      </c>
      <c r="BC87" s="15">
        <f>+Tabla1[[#This Row],[% de Ocupación Media PAX]]/BB75-1</f>
        <v>1.8191347945647252E-2</v>
      </c>
      <c r="BD87" s="35">
        <f>+Tabla1[[#This Row],[Pasajeros Pagos (PAX)]]*Tabla1[[#This Row],[PAX Recorrido Medio]]</f>
        <v>32027576.5</v>
      </c>
      <c r="BE87" s="36">
        <v>17.3</v>
      </c>
      <c r="BF87" s="34">
        <f>+Tabla1[[#This Row],[PAX Recorrido Medio]]/BE75-1</f>
        <v>0</v>
      </c>
      <c r="BG87" s="35">
        <f>+Tabla1[[#This Row],[Pasajeros Pagos (PAX)]]*CN87</f>
        <v>2146731.7272137613</v>
      </c>
      <c r="BH87" s="124">
        <f t="shared" si="4"/>
        <v>0.19999965429776478</v>
      </c>
      <c r="BI87" s="89">
        <f t="shared" si="3"/>
        <v>2314130.25</v>
      </c>
      <c r="BJ87" s="34">
        <f>+(Tabla1[[#This Row],[Variación % TC]]*0.2)-(Tabla1[[#This Row],[Vaciación % PAX Recorrido Medio]]*0.1)-(Tabla1[[#This Row],[Variación % Ocupación PAX]]*0.5)+(Tabla1[[#This Row],[Variación % RA]]*0.1)+(Tabla1[[#This Row],[Variación % Velocidad Comercial TE]]*0.1)</f>
        <v>-1.146755326974635E-3</v>
      </c>
      <c r="BK87" s="85">
        <f>+'[2]DATOS UR#Bol por Estación'!$AI75</f>
        <v>860438.65</v>
      </c>
      <c r="BL87" s="10">
        <f>+Tabla1[[#This Row],[Recaudación Vta. Boletos $]]/Tabla1[[#This Row],[Pasajeros Pagos (PAX)]]</f>
        <v>0.46477411879728087</v>
      </c>
      <c r="BM87" s="15">
        <f>+(Tabla1[[#This Row],[Tarifa Media $]]*44)/CQ87</f>
        <v>3.0975885298206943E-2</v>
      </c>
      <c r="BN87" s="47">
        <f>+Tabla1[[#This Row],[Tarifa Media $]]/CP87</f>
        <v>0.46537911164241597</v>
      </c>
      <c r="BO87" s="81">
        <v>25.8</v>
      </c>
      <c r="BP87" s="75">
        <v>25.677</v>
      </c>
      <c r="BQ87" s="75">
        <f>+Tabla1[[#This Row],[Km. Línea (entre cabeceras) en Servicio]]*2</f>
        <v>51.353999999999999</v>
      </c>
      <c r="BR87" s="35">
        <v>23</v>
      </c>
      <c r="BS87" s="35">
        <v>390</v>
      </c>
      <c r="BT87" s="71">
        <f>+Tabla1[[#This Row],[Recaudación Vta. Boletos $]]/Tabla1[[#This Row],[Km. Línea (entre cabeceras) en Servicio]]</f>
        <v>33510.092689955993</v>
      </c>
      <c r="BU87" s="72">
        <f>+Tabla1[[#This Row],[Recaudación/Km. Línea (PESOS)]]/CP87</f>
        <v>33553.71251622709</v>
      </c>
      <c r="BV87" s="71">
        <f>+Tabla1[[#This Row],[Recaudación Vta. Boletos $]]/Tabla1[[#This Row],[Trenes Corridos (TC)]]</f>
        <v>153.45793650793652</v>
      </c>
      <c r="BW87" s="72">
        <f>+Tabla1[[#This Row],[Recaudación/Trenes Corridos (PESOS)]]/CP87</f>
        <v>153.65769150689547</v>
      </c>
      <c r="BX87" s="71">
        <f>+Tabla1[[#This Row],[Recaudación Vta. Boletos $]]/Tabla1[[#This Row],[Coches Kilómetro (CK) (5+6+7)]]</f>
        <v>0.99607908834064562</v>
      </c>
      <c r="BY87" s="72">
        <f>+Tabla1[[#This Row],[Recaudación/Coche Kilómetro (PESOS)]]/CP87</f>
        <v>0.99737567672038208</v>
      </c>
      <c r="BZ87" s="73">
        <f>+Tabla1[[#This Row],[Recaudación Vta. Boletos $]]/Tabla1[[#This Row],[PAX Kilómetro]]</f>
        <v>2.6865555999842822E-2</v>
      </c>
      <c r="CA87" s="74">
        <f>+Tabla1[[#This Row],[Recaudación/Pasajeros Kilómetro (PESOS)]]/CP87</f>
        <v>2.6900526684532713E-2</v>
      </c>
      <c r="CB87" s="71">
        <f>+Tabla1[[#This Row],[Recaudación Vta. Boletos $]]/Tabla1[[#This Row],[Personal]]</f>
        <v>2206.2529487179486</v>
      </c>
      <c r="CC87" s="72">
        <f>+Tabla1[[#This Row],[Recaudación/Personal (PESOS)]]/CP87</f>
        <v>2209.1248109722123</v>
      </c>
      <c r="CD87" s="35">
        <f>+Tabla1[[#This Row],[Pasajeros Pagos (PAX)]]/Tabla1[[#This Row],[Personal]]</f>
        <v>4746.9358974358975</v>
      </c>
      <c r="CE87" s="75">
        <f>+Tabla1[[#This Row],[Trenes Corridos (TC)]]/Tabla1[[#This Row],[Personal]]</f>
        <v>14.376923076923077</v>
      </c>
      <c r="CF87" s="35">
        <f>+Tabla1[[#This Row],[Pasajeros Pagos (PAX)]]/Tabla1[[#This Row],[Km. Línea (entre cabeceras) en Servicio]]</f>
        <v>72099.739066090275</v>
      </c>
      <c r="CG87" s="35">
        <f>+Tabla1[[#This Row],[Pasajeros Pagos (PAX)]]/Tabla1[[#This Row],[Cantidad de Estaciones en Servicio]]</f>
        <v>80491.521739130432</v>
      </c>
      <c r="CH87" s="35">
        <f>+Tabla1[[#This Row],[PAX Kilómetro]]/Tabla1[[#This Row],[Km. Línea (entre cabeceras) en Servicio]]</f>
        <v>1247325.4858433618</v>
      </c>
      <c r="CI87" s="35">
        <f>+Tabla1[[#This Row],[Coches Kilómetro (CK) (5+6+7)]]/Tabla1[[#This Row],[Km. Línea (entre cabeceras) en Servicio]]</f>
        <v>33641.999999999993</v>
      </c>
      <c r="CJ87" s="35">
        <f>+[1]!Urq_InfraMR[[#This Row],[Total Coches Eléctricos]]</f>
        <v>128</v>
      </c>
      <c r="CK87" s="35">
        <f>+Tabla1[[#This Row],[Pasajeros Pagos (PAX)]]/Tabla1[[#This Row],[Coches en Servicio]]</f>
        <v>14463.3203125</v>
      </c>
      <c r="CM87" s="12">
        <f>+Tabla1[[#This Row],[PAX x Tren]]</f>
        <v>330.17745675049048</v>
      </c>
      <c r="CN87" s="11">
        <v>1.1595775559477024</v>
      </c>
      <c r="CP87" s="10">
        <v>0.99870000000000003</v>
      </c>
      <c r="CQ87" s="68">
        <v>660.19295429997351</v>
      </c>
      <c r="EA87" s="2">
        <v>2000</v>
      </c>
      <c r="EB87" s="2" t="s">
        <v>9</v>
      </c>
    </row>
    <row r="88" spans="1:132" ht="12.75" customHeight="1" x14ac:dyDescent="0.2">
      <c r="A88" s="132" t="s">
        <v>202</v>
      </c>
      <c r="B88" s="2" t="s">
        <v>10</v>
      </c>
      <c r="C88" s="95">
        <v>36586</v>
      </c>
      <c r="D88" s="4" t="s">
        <v>240</v>
      </c>
      <c r="E88" s="4" t="s">
        <v>237</v>
      </c>
      <c r="F88" s="4" t="s">
        <v>238</v>
      </c>
      <c r="G88" s="4" t="s">
        <v>239</v>
      </c>
      <c r="J88" s="6">
        <f>+Tabla1[[#This Row],[Trenes Corridos (TC)]]*Tabla1[[#This Row],[Km. Línea (entre cabeceras) en Servicio]]</f>
        <v>156912.147</v>
      </c>
      <c r="K88" s="7">
        <f>+Tabla1[[#This Row],[TK Remolcados (1)]]+Tabla1[[#This Row],[TK Coche Motor (2)]]+Tabla1[[#This Row],[TK Eléctricos (3)]]</f>
        <v>156912.147</v>
      </c>
      <c r="L88" s="15">
        <f>Tabla1[[#This Row],[Trenes Kilómetro (TK) (1+2+3)]]/K76-1</f>
        <v>-1.2283820914821386E-2</v>
      </c>
      <c r="M88" s="6"/>
      <c r="N88" s="6"/>
      <c r="O88" s="6"/>
      <c r="P88" s="6">
        <f>Tabla1[[#This Row],[TK Eléctricos (3)]]*Tabla1[[#This Row],[Form. Media Trenes Eléctricos]]</f>
        <v>941472.88199999998</v>
      </c>
      <c r="Q88" s="7">
        <f>+Tabla1[[#This Row],[CK Eléctricos (7)]]+Tabla1[[#This Row],[CK Coche Motor (6)]]+Tabla1[[#This Row],[CK Remolcados (5)]]</f>
        <v>941472.88199999998</v>
      </c>
      <c r="R88" s="15">
        <f>Tabla1[[#This Row],[Coches Kilómetro (CK) (5+6+7)]]/Q76-1</f>
        <v>-1.2283820914821386E-2</v>
      </c>
      <c r="S88" s="128"/>
      <c r="T88" s="15"/>
      <c r="U88" s="9">
        <v>34.75</v>
      </c>
      <c r="V88" s="15">
        <f>Tabla1[[#This Row],[Velocidad Comercial Trenes Eléctricos]]/U76-1</f>
        <v>4.9531863485351879E-2</v>
      </c>
      <c r="W88" s="6"/>
      <c r="X88" s="6"/>
      <c r="Y88" s="9">
        <v>6</v>
      </c>
      <c r="AB88" s="6">
        <f>Tabla1[[#This Row],[Asientos Prom. x C. Eléctricos]]*Tabla1[[#This Row],[Trenes Corridos (TC)]]*Tabla1[[#This Row],[Form. Media Trenes Eléctricos]]</f>
        <v>1723302</v>
      </c>
      <c r="AE88" s="6">
        <v>47</v>
      </c>
      <c r="AF88" s="6">
        <v>6262</v>
      </c>
      <c r="AG88" s="6">
        <f>+Tabla1[[#This Row],[Trenes Programados]]-Tabla1[[#This Row],[Trenes Corridos (TC)]]</f>
        <v>151</v>
      </c>
      <c r="AH88" s="7">
        <v>6111</v>
      </c>
      <c r="AI88" s="15">
        <f>Tabla1[[#This Row],[Trenes Corridos (TC)]]/AH76-1</f>
        <v>-1.2283820914821386E-2</v>
      </c>
      <c r="AJ88" s="6">
        <v>6021</v>
      </c>
      <c r="AK88" s="6">
        <f>+Tabla1[[#This Row],[Trenes Corridos (TC)]]-Tabla1[[#This Row],[Trenes Puntuales]]</f>
        <v>90</v>
      </c>
      <c r="AL88" s="92">
        <f>+Tabla1[[#This Row],[Trenes Puntuales]]/Tabla1[[#This Row],[Trenes Programados]]</f>
        <v>0.9615138933248164</v>
      </c>
      <c r="AM88" s="92">
        <v>0.95</v>
      </c>
      <c r="AN88" s="92">
        <f>+IF(Tabla1[[#This Row],[Regularidad Absoluta]]&gt;=Tabla1[[#This Row],[RA 95%]],Tabla1[[#This Row],[Regularidad Absoluta]],"")</f>
        <v>0.9615138933248164</v>
      </c>
      <c r="AO88" s="92">
        <f>+Tabla1[[#This Row],[Trenes Puntuales]]/Tabla1[[#This Row],[Trenes Corridos (TC)]]</f>
        <v>0.98527245949926368</v>
      </c>
      <c r="AP88" s="92">
        <f>+Tabla1[[#This Row],[Trenes Corridos (TC)]]/Tabla1[[#This Row],[Trenes Programados]]</f>
        <v>0.97588629830725004</v>
      </c>
      <c r="AQ88" s="92">
        <f>Tabla1[[#This Row],[Regularidad Relativa]]/AO76-1</f>
        <v>1.4449662378090977E-4</v>
      </c>
      <c r="AR88" s="7">
        <v>2302217</v>
      </c>
      <c r="AS88" s="15">
        <f>+Tabla1[[#This Row],[Pasajeros Pagos (PAX)]]/AR76-1</f>
        <v>1.1823417856428708E-2</v>
      </c>
      <c r="AT88" s="6">
        <f>+Tabla1[[#This Row],[Pasajeros Pagos (PAX)]]/Tabla1[[#This Row],[Indice Dia Habil]]</f>
        <v>82813.561151079135</v>
      </c>
      <c r="AU88" s="15">
        <f>+Tabla1[[#This Row],[PAX Día Habil]]/AT76-1</f>
        <v>-6.7388103128799282E-3</v>
      </c>
      <c r="AV88" s="6">
        <f>+Tabla1[[#This Row],[Pasajeros Pagos (PAX)]]/Tabla1[[#This Row],[Trenes Corridos (TC)]]</f>
        <v>376.73326787759777</v>
      </c>
      <c r="AW88" s="6">
        <f>+Tabla1[[#This Row],[PAX x Tren]]/Tabla1[[#This Row],[Form. Media Trenes Eléctricos]]</f>
        <v>62.788877979599626</v>
      </c>
      <c r="AX88" s="15">
        <f>+Tabla1[[#This Row],[PAX x Coche]]/AW76-1</f>
        <v>2.4407050610002257E-2</v>
      </c>
      <c r="AY88" s="6">
        <v>149</v>
      </c>
      <c r="AZ88" s="9">
        <f>+Tabla1[[#This Row],[PAX Kilómetro]]/Tabla1[[#This Row],[Coches Kilómetro (CK) (5+6+7)]]</f>
        <v>42.304303035676817</v>
      </c>
      <c r="BA88" s="15">
        <f>+Tabla1[[#This Row],[Ocupación Media (PaxKm/CocheKm)]]/AZ76-1</f>
        <v>2.4407050610002257E-2</v>
      </c>
      <c r="BB88" s="15">
        <f>+Tabla1[[#This Row],[Ocupación Media (PaxKm/CocheKm)]]/Tabla1[[#This Row],[Capacidad x Coche (4xm2)]]</f>
        <v>0.28392149688373702</v>
      </c>
      <c r="BC88" s="15">
        <f>+Tabla1[[#This Row],[% de Ocupación Media PAX]]/BB76-1</f>
        <v>2.4407050610002257E-2</v>
      </c>
      <c r="BD88" s="35">
        <f>+Tabla1[[#This Row],[Pasajeros Pagos (PAX)]]*Tabla1[[#This Row],[PAX Recorrido Medio]]</f>
        <v>39828354.100000001</v>
      </c>
      <c r="BE88" s="36">
        <v>17.3</v>
      </c>
      <c r="BF88" s="34">
        <f>+Tabla1[[#This Row],[PAX Recorrido Medio]]/BE76-1</f>
        <v>0</v>
      </c>
      <c r="BG88" s="35">
        <f>+Tabla1[[#This Row],[Pasajeros Pagos (PAX)]]*CN88</f>
        <v>2236825.2396101514</v>
      </c>
      <c r="BH88" s="124">
        <f t="shared" si="4"/>
        <v>0.19999972200699478</v>
      </c>
      <c r="BI88" s="89">
        <f t="shared" si="3"/>
        <v>2877770.25</v>
      </c>
      <c r="BJ88" s="34">
        <f>+(Tabla1[[#This Row],[Variación % TC]]*0.2)-(Tabla1[[#This Row],[Vaciación % PAX Recorrido Medio]]*0.1)-(Tabla1[[#This Row],[Variación % Ocupación PAX]]*0.5)+(Tabla1[[#This Row],[Variación % RA]]*0.1)+(Tabla1[[#This Row],[Variación % Velocidad Comercial TE]]*0.1)</f>
        <v>-9.692653477052126E-3</v>
      </c>
      <c r="BK88" s="85">
        <f>+'[2]DATOS UR#Bol por Estación'!$AI76</f>
        <v>1042583.75</v>
      </c>
      <c r="BL88" s="10">
        <f>+Tabla1[[#This Row],[Recaudación Vta. Boletos $]]/Tabla1[[#This Row],[Pasajeros Pagos (PAX)]]</f>
        <v>0.45286076421119292</v>
      </c>
      <c r="BM88" s="15">
        <f>+(Tabla1[[#This Row],[Tarifa Media $]]*44)/CQ88</f>
        <v>3.0252438467234532E-2</v>
      </c>
      <c r="BN88" s="47">
        <f>+Tabla1[[#This Row],[Tarifa Media $]]/CP88</f>
        <v>0.45326870604663488</v>
      </c>
      <c r="BO88" s="81">
        <v>27.8</v>
      </c>
      <c r="BP88" s="75">
        <v>25.677</v>
      </c>
      <c r="BQ88" s="75">
        <f>+Tabla1[[#This Row],[Km. Línea (entre cabeceras) en Servicio]]*2</f>
        <v>51.353999999999999</v>
      </c>
      <c r="BR88" s="35">
        <v>23</v>
      </c>
      <c r="BS88" s="35">
        <v>390</v>
      </c>
      <c r="BT88" s="71">
        <f>+Tabla1[[#This Row],[Recaudación Vta. Boletos $]]/Tabla1[[#This Row],[Km. Línea (entre cabeceras) en Servicio]]</f>
        <v>40603.799119834875</v>
      </c>
      <c r="BU88" s="72">
        <f>+Tabla1[[#This Row],[Recaudación/Km. Línea (PESOS)]]/CP88</f>
        <v>40640.37545774685</v>
      </c>
      <c r="BV88" s="71">
        <f>+Tabla1[[#This Row],[Recaudación Vta. Boletos $]]/Tabla1[[#This Row],[Trenes Corridos (TC)]]</f>
        <v>170.60771559482899</v>
      </c>
      <c r="BW88" s="72">
        <f>+Tabla1[[#This Row],[Recaudación/Trenes Corridos (PESOS)]]/CP88</f>
        <v>170.76140085559902</v>
      </c>
      <c r="BX88" s="71">
        <f>+Tabla1[[#This Row],[Recaudación Vta. Boletos $]]/Tabla1[[#This Row],[Coches Kilómetro (CK) (5+6+7)]]</f>
        <v>1.1073964741132076</v>
      </c>
      <c r="BY88" s="72">
        <f>+Tabla1[[#This Row],[Recaudación/Coche Kilómetro (PESOS)]]/CP88</f>
        <v>1.1083940287390728</v>
      </c>
      <c r="BZ88" s="73">
        <f>+Tabla1[[#This Row],[Recaudación Vta. Boletos $]]/Tabla1[[#This Row],[PAX Kilómetro]]</f>
        <v>2.6176922786774158E-2</v>
      </c>
      <c r="CA88" s="74">
        <f>+Tabla1[[#This Row],[Recaudación/Pasajeros Kilómetro (PESOS)]]/CP88</f>
        <v>2.6200503239689879E-2</v>
      </c>
      <c r="CB88" s="71">
        <f>+Tabla1[[#This Row],[Recaudación Vta. Boletos $]]/Tabla1[[#This Row],[Personal]]</f>
        <v>2673.2916666666665</v>
      </c>
      <c r="CC88" s="72">
        <f>+Tabla1[[#This Row],[Recaudación/Personal (PESOS)]]/CP88</f>
        <v>2675.6997964835018</v>
      </c>
      <c r="CD88" s="35">
        <f>+Tabla1[[#This Row],[Pasajeros Pagos (PAX)]]/Tabla1[[#This Row],[Personal]]</f>
        <v>5903.1205128205129</v>
      </c>
      <c r="CE88" s="75">
        <f>+Tabla1[[#This Row],[Trenes Corridos (TC)]]/Tabla1[[#This Row],[Personal]]</f>
        <v>15.669230769230769</v>
      </c>
      <c r="CF88" s="35">
        <f>+Tabla1[[#This Row],[Pasajeros Pagos (PAX)]]/Tabla1[[#This Row],[Km. Línea (entre cabeceras) en Servicio]]</f>
        <v>89660.66908127896</v>
      </c>
      <c r="CG88" s="35">
        <f>+Tabla1[[#This Row],[Pasajeros Pagos (PAX)]]/Tabla1[[#This Row],[Cantidad de Estaciones en Servicio]]</f>
        <v>100096.39130434782</v>
      </c>
      <c r="CH88" s="35">
        <f>+Tabla1[[#This Row],[PAX Kilómetro]]/Tabla1[[#This Row],[Km. Línea (entre cabeceras) en Servicio]]</f>
        <v>1551129.5751061263</v>
      </c>
      <c r="CI88" s="35">
        <f>+Tabla1[[#This Row],[Coches Kilómetro (CK) (5+6+7)]]/Tabla1[[#This Row],[Km. Línea (entre cabeceras) en Servicio]]</f>
        <v>36666</v>
      </c>
      <c r="CJ88" s="35">
        <f>+[1]!Urq_InfraMR[[#This Row],[Total Coches Eléctricos]]</f>
        <v>128</v>
      </c>
      <c r="CK88" s="35">
        <f>+Tabla1[[#This Row],[Pasajeros Pagos (PAX)]]/Tabla1[[#This Row],[Coches en Servicio]]</f>
        <v>17986.0703125</v>
      </c>
      <c r="CM88" s="12">
        <f>+Tabla1[[#This Row],[PAX x Tren]]</f>
        <v>376.73326787759777</v>
      </c>
      <c r="CN88" s="11">
        <v>0.97159617864438996</v>
      </c>
      <c r="CP88" s="10">
        <v>0.99909999999999999</v>
      </c>
      <c r="CQ88" s="68">
        <v>658.65347174818908</v>
      </c>
      <c r="EA88" s="2">
        <v>2000</v>
      </c>
      <c r="EB88" s="2" t="s">
        <v>10</v>
      </c>
    </row>
    <row r="89" spans="1:132" ht="12.75" customHeight="1" x14ac:dyDescent="0.2">
      <c r="A89" s="132" t="s">
        <v>202</v>
      </c>
      <c r="B89" s="2" t="s">
        <v>0</v>
      </c>
      <c r="C89" s="95">
        <v>36617</v>
      </c>
      <c r="D89" s="4" t="s">
        <v>240</v>
      </c>
      <c r="E89" s="4" t="s">
        <v>237</v>
      </c>
      <c r="F89" s="4" t="s">
        <v>238</v>
      </c>
      <c r="G89" s="4" t="s">
        <v>239</v>
      </c>
      <c r="J89" s="6">
        <f>+Tabla1[[#This Row],[Trenes Corridos (TC)]]*Tabla1[[#This Row],[Km. Línea (entre cabeceras) en Servicio]]</f>
        <v>137628.72</v>
      </c>
      <c r="K89" s="7">
        <f>+Tabla1[[#This Row],[TK Remolcados (1)]]+Tabla1[[#This Row],[TK Coche Motor (2)]]+Tabla1[[#This Row],[TK Eléctricos (3)]]</f>
        <v>137628.72</v>
      </c>
      <c r="L89" s="15">
        <f>Tabla1[[#This Row],[Trenes Kilómetro (TK) (1+2+3)]]/K77-1</f>
        <v>-6.2609303952431028E-2</v>
      </c>
      <c r="M89" s="6"/>
      <c r="N89" s="6"/>
      <c r="O89" s="6"/>
      <c r="P89" s="6">
        <f>Tabla1[[#This Row],[TK Eléctricos (3)]]*Tabla1[[#This Row],[Form. Media Trenes Eléctricos]]</f>
        <v>825772.32000000007</v>
      </c>
      <c r="Q89" s="7">
        <f>+Tabla1[[#This Row],[CK Eléctricos (7)]]+Tabla1[[#This Row],[CK Coche Motor (6)]]+Tabla1[[#This Row],[CK Remolcados (5)]]</f>
        <v>825772.32000000007</v>
      </c>
      <c r="R89" s="15">
        <f>Tabla1[[#This Row],[Coches Kilómetro (CK) (5+6+7)]]/Q77-1</f>
        <v>-6.2609303952430917E-2</v>
      </c>
      <c r="S89" s="128"/>
      <c r="T89" s="15"/>
      <c r="U89" s="9">
        <v>34.28</v>
      </c>
      <c r="V89" s="15">
        <f>Tabla1[[#This Row],[Velocidad Comercial Trenes Eléctricos]]/U77-1</f>
        <v>3.7530266343825724E-2</v>
      </c>
      <c r="W89" s="6"/>
      <c r="X89" s="6"/>
      <c r="Y89" s="9">
        <v>6</v>
      </c>
      <c r="AB89" s="6">
        <f>Tabla1[[#This Row],[Asientos Prom. x C. Eléctricos]]*Tabla1[[#This Row],[Trenes Corridos (TC)]]*Tabla1[[#This Row],[Form. Media Trenes Eléctricos]]</f>
        <v>1511520</v>
      </c>
      <c r="AE89" s="6">
        <v>47</v>
      </c>
      <c r="AF89" s="6">
        <v>5532</v>
      </c>
      <c r="AG89" s="6">
        <f>+Tabla1[[#This Row],[Trenes Programados]]-Tabla1[[#This Row],[Trenes Corridos (TC)]]</f>
        <v>172</v>
      </c>
      <c r="AH89" s="7">
        <v>5360</v>
      </c>
      <c r="AI89" s="15">
        <f>Tabla1[[#This Row],[Trenes Corridos (TC)]]/AH77-1</f>
        <v>-6.2609303952430917E-2</v>
      </c>
      <c r="AJ89" s="6">
        <v>5157</v>
      </c>
      <c r="AK89" s="6">
        <f>+Tabla1[[#This Row],[Trenes Corridos (TC)]]-Tabla1[[#This Row],[Trenes Puntuales]]</f>
        <v>203</v>
      </c>
      <c r="AL89" s="92">
        <f>+Tabla1[[#This Row],[Trenes Puntuales]]/Tabla1[[#This Row],[Trenes Programados]]</f>
        <v>0.93221258134490237</v>
      </c>
      <c r="AM89" s="92">
        <v>0.95</v>
      </c>
      <c r="AN89" s="92" t="str">
        <f>+IF(Tabla1[[#This Row],[Regularidad Absoluta]]&gt;=Tabla1[[#This Row],[RA 95%]],Tabla1[[#This Row],[Regularidad Absoluta]],"")</f>
        <v/>
      </c>
      <c r="AO89" s="92">
        <f>+Tabla1[[#This Row],[Trenes Puntuales]]/Tabla1[[#This Row],[Trenes Corridos (TC)]]</f>
        <v>0.96212686567164174</v>
      </c>
      <c r="AP89" s="92">
        <f>+Tabla1[[#This Row],[Trenes Corridos (TC)]]/Tabla1[[#This Row],[Trenes Programados]]</f>
        <v>0.96890817064352852</v>
      </c>
      <c r="AQ89" s="92">
        <f>Tabla1[[#This Row],[Regularidad Relativa]]/AO77-1</f>
        <v>-2.0573007315213165E-2</v>
      </c>
      <c r="AR89" s="7">
        <v>2083071</v>
      </c>
      <c r="AS89" s="15">
        <f>+Tabla1[[#This Row],[Pasajeros Pagos (PAX)]]/AR77-1</f>
        <v>-5.9889708918738571E-2</v>
      </c>
      <c r="AT89" s="6">
        <f>+Tabla1[[#This Row],[Pasajeros Pagos (PAX)]]/Tabla1[[#This Row],[Indice Dia Habil]]</f>
        <v>82661.547619047618</v>
      </c>
      <c r="AU89" s="15">
        <f>+Tabla1[[#This Row],[PAX Día Habil]]/AT77-1</f>
        <v>-3.825224983829667E-2</v>
      </c>
      <c r="AV89" s="6">
        <f>+Tabla1[[#This Row],[Pasajeros Pagos (PAX)]]/Tabla1[[#This Row],[Trenes Corridos (TC)]]</f>
        <v>388.63264925373136</v>
      </c>
      <c r="AW89" s="6">
        <f>+Tabla1[[#This Row],[PAX x Tren]]/Tabla1[[#This Row],[Form. Media Trenes Eléctricos]]</f>
        <v>64.772108208955231</v>
      </c>
      <c r="AX89" s="15">
        <f>+Tabla1[[#This Row],[PAX x Coche]]/AW77-1</f>
        <v>2.9012396273606633E-3</v>
      </c>
      <c r="AY89" s="6">
        <v>149</v>
      </c>
      <c r="AZ89" s="9">
        <f>+Tabla1[[#This Row],[PAX Kilómetro]]/Tabla1[[#This Row],[Coches Kilómetro (CK) (5+6+7)]]</f>
        <v>43.640513767765917</v>
      </c>
      <c r="BA89" s="15">
        <f>+Tabla1[[#This Row],[Ocupación Media (PaxKm/CocheKm)]]/AZ77-1</f>
        <v>2.9012396273606633E-3</v>
      </c>
      <c r="BB89" s="15">
        <f>+Tabla1[[#This Row],[Ocupación Media (PaxKm/CocheKm)]]/Tabla1[[#This Row],[Capacidad x Coche (4xm2)]]</f>
        <v>0.29288935414607997</v>
      </c>
      <c r="BC89" s="15">
        <f>+Tabla1[[#This Row],[% de Ocupación Media PAX]]/BB77-1</f>
        <v>2.9012396273606633E-3</v>
      </c>
      <c r="BD89" s="35">
        <f>+Tabla1[[#This Row],[Pasajeros Pagos (PAX)]]*Tabla1[[#This Row],[PAX Recorrido Medio]]</f>
        <v>36037128.300000004</v>
      </c>
      <c r="BE89" s="36">
        <v>17.3</v>
      </c>
      <c r="BF89" s="34">
        <f>+Tabla1[[#This Row],[PAX Recorrido Medio]]/BE77-1</f>
        <v>0</v>
      </c>
      <c r="BG89" s="35">
        <f>+Tabla1[[#This Row],[Pasajeros Pagos (PAX)]]*CN89</f>
        <v>2054804.6906313312</v>
      </c>
      <c r="BH89" s="124">
        <f t="shared" si="4"/>
        <v>0.19999969276119456</v>
      </c>
      <c r="BI89" s="89">
        <f t="shared" si="3"/>
        <v>2603837.75</v>
      </c>
      <c r="BJ89" s="34">
        <f>+(Tabla1[[#This Row],[Variación % TC]]*0.2)-(Tabla1[[#This Row],[Vaciación % PAX Recorrido Medio]]*0.1)-(Tabla1[[#This Row],[Variación % Ocupación PAX]]*0.5)+(Tabla1[[#This Row],[Variación % RA]]*0.1)+(Tabla1[[#This Row],[Variación % Velocidad Comercial TE]]*0.1)</f>
        <v>-1.2276754701305259E-2</v>
      </c>
      <c r="BK89" s="85">
        <f>+'[2]DATOS UR#Bol por Estación'!$AI77</f>
        <v>916633.85</v>
      </c>
      <c r="BL89" s="10">
        <f>+Tabla1[[#This Row],[Recaudación Vta. Boletos $]]/Tabla1[[#This Row],[Pasajeros Pagos (PAX)]]</f>
        <v>0.44003965779370935</v>
      </c>
      <c r="BM89" s="15">
        <f>+(Tabla1[[#This Row],[Tarifa Media $]]*44)/CQ89</f>
        <v>2.9464819287443572E-2</v>
      </c>
      <c r="BN89" s="47">
        <f>+Tabla1[[#This Row],[Tarifa Media $]]/CP89</f>
        <v>0.44061245398388837</v>
      </c>
      <c r="BO89" s="81">
        <v>25.2</v>
      </c>
      <c r="BP89" s="75">
        <v>25.677</v>
      </c>
      <c r="BQ89" s="75">
        <f>+Tabla1[[#This Row],[Km. Línea (entre cabeceras) en Servicio]]*2</f>
        <v>51.353999999999999</v>
      </c>
      <c r="BR89" s="35">
        <v>23</v>
      </c>
      <c r="BS89" s="35">
        <v>390</v>
      </c>
      <c r="BT89" s="71">
        <f>+Tabla1[[#This Row],[Recaudación Vta. Boletos $]]/Tabla1[[#This Row],[Km. Línea (entre cabeceras) en Servicio]]</f>
        <v>35698.634965143901</v>
      </c>
      <c r="BU89" s="72">
        <f>+Tabla1[[#This Row],[Recaudación/Km. Línea (PESOS)]]/CP89</f>
        <v>35745.103599823669</v>
      </c>
      <c r="BV89" s="71">
        <f>+Tabla1[[#This Row],[Recaudación Vta. Boletos $]]/Tabla1[[#This Row],[Trenes Corridos (TC)]]</f>
        <v>171.01377798507463</v>
      </c>
      <c r="BW89" s="72">
        <f>+Tabla1[[#This Row],[Recaudación/Trenes Corridos (PESOS)]]/CP89</f>
        <v>171.23638528594634</v>
      </c>
      <c r="BX89" s="71">
        <f>+Tabla1[[#This Row],[Recaudación Vta. Boletos $]]/Tabla1[[#This Row],[Coches Kilómetro (CK) (5+6+7)]]</f>
        <v>1.1100321817519869</v>
      </c>
      <c r="BY89" s="72">
        <f>+Tabla1[[#This Row],[Recaudación/Coche Kilómetro (PESOS)]]/CP89</f>
        <v>1.1114771019845668</v>
      </c>
      <c r="BZ89" s="73">
        <f>+Tabla1[[#This Row],[Recaudación Vta. Boletos $]]/Tabla1[[#This Row],[PAX Kilómetro]]</f>
        <v>2.5435818369578575E-2</v>
      </c>
      <c r="CA89" s="74">
        <f>+Tabla1[[#This Row],[Recaudación/Pasajeros Kilómetro (PESOS)]]/CP89</f>
        <v>2.5468927975947304E-2</v>
      </c>
      <c r="CB89" s="71">
        <f>+Tabla1[[#This Row],[Recaudación Vta. Boletos $]]/Tabla1[[#This Row],[Personal]]</f>
        <v>2350.3432051282052</v>
      </c>
      <c r="CC89" s="72">
        <f>+Tabla1[[#This Row],[Recaudación/Personal (PESOS)]]/CP89</f>
        <v>2353.4026285453142</v>
      </c>
      <c r="CD89" s="35">
        <f>+Tabla1[[#This Row],[Pasajeros Pagos (PAX)]]/Tabla1[[#This Row],[Personal]]</f>
        <v>5341.207692307692</v>
      </c>
      <c r="CE89" s="75">
        <f>+Tabla1[[#This Row],[Trenes Corridos (TC)]]/Tabla1[[#This Row],[Personal]]</f>
        <v>13.743589743589743</v>
      </c>
      <c r="CF89" s="35">
        <f>+Tabla1[[#This Row],[Pasajeros Pagos (PAX)]]/Tabla1[[#This Row],[Km. Línea (entre cabeceras) en Servicio]]</f>
        <v>81125.949293141719</v>
      </c>
      <c r="CG89" s="35">
        <f>+Tabla1[[#This Row],[Pasajeros Pagos (PAX)]]/Tabla1[[#This Row],[Cantidad de Estaciones en Servicio]]</f>
        <v>90568.304347826081</v>
      </c>
      <c r="CH89" s="35">
        <f>+Tabla1[[#This Row],[PAX Kilómetro]]/Tabla1[[#This Row],[Km. Línea (entre cabeceras) en Servicio]]</f>
        <v>1403478.9227713519</v>
      </c>
      <c r="CI89" s="35">
        <f>+Tabla1[[#This Row],[Coches Kilómetro (CK) (5+6+7)]]/Tabla1[[#This Row],[Km. Línea (entre cabeceras) en Servicio]]</f>
        <v>32160.000000000004</v>
      </c>
      <c r="CJ89" s="35">
        <f>+[1]!Urq_InfraMR[[#This Row],[Total Coches Eléctricos]]</f>
        <v>128</v>
      </c>
      <c r="CK89" s="35">
        <f>+Tabla1[[#This Row],[Pasajeros Pagos (PAX)]]/Tabla1[[#This Row],[Coches en Servicio]]</f>
        <v>16273.9921875</v>
      </c>
      <c r="CM89" s="12">
        <f>+Tabla1[[#This Row],[PAX x Tren]]</f>
        <v>388.63264925373136</v>
      </c>
      <c r="CN89" s="11">
        <v>0.98643046282691815</v>
      </c>
      <c r="CP89" s="10">
        <v>0.99870000000000003</v>
      </c>
      <c r="CQ89" s="68">
        <v>657.11398919640465</v>
      </c>
      <c r="EA89" s="2">
        <v>2000</v>
      </c>
      <c r="EB89" s="2" t="s">
        <v>0</v>
      </c>
    </row>
    <row r="90" spans="1:132" ht="12.75" customHeight="1" x14ac:dyDescent="0.2">
      <c r="A90" s="132" t="s">
        <v>202</v>
      </c>
      <c r="B90" s="2" t="s">
        <v>1</v>
      </c>
      <c r="C90" s="95">
        <v>36647</v>
      </c>
      <c r="D90" s="4" t="s">
        <v>240</v>
      </c>
      <c r="E90" s="4" t="s">
        <v>237</v>
      </c>
      <c r="F90" s="4" t="s">
        <v>238</v>
      </c>
      <c r="G90" s="4" t="s">
        <v>239</v>
      </c>
      <c r="J90" s="6">
        <f>+Tabla1[[#This Row],[Trenes Corridos (TC)]]*Tabla1[[#This Row],[Km. Línea (entre cabeceras) en Servicio]]</f>
        <v>146461.60800000001</v>
      </c>
      <c r="K90" s="7">
        <f>+Tabla1[[#This Row],[TK Remolcados (1)]]+Tabla1[[#This Row],[TK Coche Motor (2)]]+Tabla1[[#This Row],[TK Eléctricos (3)]]</f>
        <v>146461.60800000001</v>
      </c>
      <c r="L90" s="15">
        <f>Tabla1[[#This Row],[Trenes Kilómetro (TK) (1+2+3)]]/K78-1</f>
        <v>-1.7528483786144466E-4</v>
      </c>
      <c r="M90" s="6"/>
      <c r="N90" s="6"/>
      <c r="O90" s="6"/>
      <c r="P90" s="6">
        <f>Tabla1[[#This Row],[TK Eléctricos (3)]]*Tabla1[[#This Row],[Form. Media Trenes Eléctricos]]</f>
        <v>878769.64800000004</v>
      </c>
      <c r="Q90" s="7">
        <f>+Tabla1[[#This Row],[CK Eléctricos (7)]]+Tabla1[[#This Row],[CK Coche Motor (6)]]+Tabla1[[#This Row],[CK Remolcados (5)]]</f>
        <v>878769.64800000004</v>
      </c>
      <c r="R90" s="15">
        <f>Tabla1[[#This Row],[Coches Kilómetro (CK) (5+6+7)]]/Q78-1</f>
        <v>-1.7528483786144466E-4</v>
      </c>
      <c r="S90" s="128"/>
      <c r="T90" s="15"/>
      <c r="U90" s="9">
        <v>34.35</v>
      </c>
      <c r="V90" s="15">
        <f>Tabla1[[#This Row],[Velocidad Comercial Trenes Eléctricos]]/U78-1</f>
        <v>6.2152133580704927E-2</v>
      </c>
      <c r="W90" s="6"/>
      <c r="X90" s="6"/>
      <c r="Y90" s="9">
        <v>6</v>
      </c>
      <c r="AB90" s="6">
        <f>Tabla1[[#This Row],[Asientos Prom. x C. Eléctricos]]*Tabla1[[#This Row],[Trenes Corridos (TC)]]*Tabla1[[#This Row],[Form. Media Trenes Eléctricos]]</f>
        <v>1608528</v>
      </c>
      <c r="AE90" s="6">
        <v>47</v>
      </c>
      <c r="AF90" s="6">
        <v>5816</v>
      </c>
      <c r="AG90" s="6">
        <f>+Tabla1[[#This Row],[Trenes Programados]]-Tabla1[[#This Row],[Trenes Corridos (TC)]]</f>
        <v>112</v>
      </c>
      <c r="AH90" s="7">
        <v>5704</v>
      </c>
      <c r="AI90" s="15">
        <f>Tabla1[[#This Row],[Trenes Corridos (TC)]]/AH78-1</f>
        <v>-1.7528483786155569E-4</v>
      </c>
      <c r="AJ90" s="6">
        <v>5486</v>
      </c>
      <c r="AK90" s="6">
        <f>+Tabla1[[#This Row],[Trenes Corridos (TC)]]-Tabla1[[#This Row],[Trenes Puntuales]]</f>
        <v>218</v>
      </c>
      <c r="AL90" s="92">
        <f>+Tabla1[[#This Row],[Trenes Puntuales]]/Tabla1[[#This Row],[Trenes Programados]]</f>
        <v>0.94325997248968363</v>
      </c>
      <c r="AM90" s="92">
        <v>0.95</v>
      </c>
      <c r="AN90" s="92" t="str">
        <f>+IF(Tabla1[[#This Row],[Regularidad Absoluta]]&gt;=Tabla1[[#This Row],[RA 95%]],Tabla1[[#This Row],[Regularidad Absoluta]],"")</f>
        <v/>
      </c>
      <c r="AO90" s="92">
        <f>+Tabla1[[#This Row],[Trenes Puntuales]]/Tabla1[[#This Row],[Trenes Corridos (TC)]]</f>
        <v>0.96178120617110796</v>
      </c>
      <c r="AP90" s="92">
        <f>+Tabla1[[#This Row],[Trenes Corridos (TC)]]/Tabla1[[#This Row],[Trenes Programados]]</f>
        <v>0.98074277854195324</v>
      </c>
      <c r="AQ90" s="92">
        <f>Tabla1[[#This Row],[Regularidad Relativa]]/AO78-1</f>
        <v>6.5429472078868178E-2</v>
      </c>
      <c r="AR90" s="7">
        <v>2170179</v>
      </c>
      <c r="AS90" s="15">
        <f>+Tabla1[[#This Row],[Pasajeros Pagos (PAX)]]/AR78-1</f>
        <v>-2.8520639547766624E-2</v>
      </c>
      <c r="AT90" s="6">
        <f>+Tabla1[[#This Row],[Pasajeros Pagos (PAX)]]/Tabla1[[#This Row],[Indice Dia Habil]]</f>
        <v>81037.303958177741</v>
      </c>
      <c r="AU90" s="15">
        <f>+Tabla1[[#This Row],[PAX Día Habil]]/AT78-1</f>
        <v>-5.7541680935436101E-2</v>
      </c>
      <c r="AV90" s="6">
        <f>+Tabla1[[#This Row],[Pasajeros Pagos (PAX)]]/Tabla1[[#This Row],[Trenes Corridos (TC)]]</f>
        <v>380.46616409537165</v>
      </c>
      <c r="AW90" s="6">
        <f>+Tabla1[[#This Row],[PAX x Tren]]/Tabla1[[#This Row],[Form. Media Trenes Eléctricos]]</f>
        <v>63.411027349228611</v>
      </c>
      <c r="AX90" s="15">
        <f>+Tabla1[[#This Row],[PAX x Coche]]/AW78-1</f>
        <v>-2.8350324091866774E-2</v>
      </c>
      <c r="AY90" s="6">
        <v>149</v>
      </c>
      <c r="AZ90" s="9">
        <f>+Tabla1[[#This Row],[PAX Kilómetro]]/Tabla1[[#This Row],[Coches Kilómetro (CK) (5+6+7)]]</f>
        <v>42.723479111331351</v>
      </c>
      <c r="BA90" s="15">
        <f>+Tabla1[[#This Row],[Ocupación Media (PaxKm/CocheKm)]]/AZ78-1</f>
        <v>-2.8350324091866885E-2</v>
      </c>
      <c r="BB90" s="15">
        <f>+Tabla1[[#This Row],[Ocupación Media (PaxKm/CocheKm)]]/Tabla1[[#This Row],[Capacidad x Coche (4xm2)]]</f>
        <v>0.28673475913645202</v>
      </c>
      <c r="BC90" s="15">
        <f>+Tabla1[[#This Row],[% de Ocupación Media PAX]]/BB78-1</f>
        <v>-2.8350324091866996E-2</v>
      </c>
      <c r="BD90" s="35">
        <f>+Tabla1[[#This Row],[Pasajeros Pagos (PAX)]]*Tabla1[[#This Row],[PAX Recorrido Medio]]</f>
        <v>37544096.700000003</v>
      </c>
      <c r="BE90" s="36">
        <v>17.3</v>
      </c>
      <c r="BF90" s="34">
        <f>+Tabla1[[#This Row],[PAX Recorrido Medio]]/BE78-1</f>
        <v>0</v>
      </c>
      <c r="BG90" s="35">
        <f>+Tabla1[[#This Row],[Pasajeros Pagos (PAX)]]*CN90</f>
        <v>2069717.9168954834</v>
      </c>
      <c r="BH90" s="124">
        <f t="shared" si="4"/>
        <v>0.19999970509334208</v>
      </c>
      <c r="BI90" s="89">
        <f t="shared" si="3"/>
        <v>2712722.75</v>
      </c>
      <c r="BJ90" s="34">
        <f>+(Tabla1[[#This Row],[Variación % TC]]*0.2)-(Tabla1[[#This Row],[Vaciación % PAX Recorrido Medio]]*0.1)-(Tabla1[[#This Row],[Variación % Ocupación PAX]]*0.5)+(Tabla1[[#This Row],[Variación % RA]]*0.1)+(Tabla1[[#This Row],[Variación % Velocidad Comercial TE]]*0.1)</f>
        <v>2.6898265644318499E-2</v>
      </c>
      <c r="BK90" s="85">
        <f>+'[2]DATOS UR#Bol por Estación'!$AI78</f>
        <v>948914.9</v>
      </c>
      <c r="BL90" s="10">
        <f>+Tabla1[[#This Row],[Recaudación Vta. Boletos $]]/Tabla1[[#This Row],[Pasajeros Pagos (PAX)]]</f>
        <v>0.43725190410560605</v>
      </c>
      <c r="BM90" s="15">
        <f>+(Tabla1[[#This Row],[Tarifa Media $]]*44)/CQ90</f>
        <v>2.9346906546315648E-2</v>
      </c>
      <c r="BN90" s="47">
        <f>+Tabla1[[#This Row],[Tarifa Media $]]/CP90</f>
        <v>0.43685873124748337</v>
      </c>
      <c r="BO90" s="81">
        <v>26.78</v>
      </c>
      <c r="BP90" s="75">
        <v>25.677</v>
      </c>
      <c r="BQ90" s="75">
        <f>+Tabla1[[#This Row],[Km. Línea (entre cabeceras) en Servicio]]*2</f>
        <v>51.353999999999999</v>
      </c>
      <c r="BR90" s="35">
        <v>23</v>
      </c>
      <c r="BS90" s="35">
        <v>390</v>
      </c>
      <c r="BT90" s="71">
        <f>+Tabla1[[#This Row],[Recaudación Vta. Boletos $]]/Tabla1[[#This Row],[Km. Línea (entre cabeceras) en Servicio]]</f>
        <v>36955.832067609146</v>
      </c>
      <c r="BU90" s="72">
        <f>+Tabla1[[#This Row],[Recaudación/Km. Línea (PESOS)]]/CP90</f>
        <v>36922.601726055698</v>
      </c>
      <c r="BV90" s="71">
        <f>+Tabla1[[#This Row],[Recaudación Vta. Boletos $]]/Tabla1[[#This Row],[Trenes Corridos (TC)]]</f>
        <v>166.35955469845723</v>
      </c>
      <c r="BW90" s="72">
        <f>+Tabla1[[#This Row],[Recaudación/Trenes Corridos (PESOS)]]/CP90</f>
        <v>166.20996572930088</v>
      </c>
      <c r="BX90" s="71">
        <f>+Tabla1[[#This Row],[Recaudación Vta. Boletos $]]/Tabla1[[#This Row],[Coches Kilómetro (CK) (5+6+7)]]</f>
        <v>1.0798221151124692</v>
      </c>
      <c r="BY90" s="72">
        <f>+Tabla1[[#This Row],[Recaudación/Coche Kilómetro (PESOS)]]/CP90</f>
        <v>1.0788511490782988</v>
      </c>
      <c r="BZ90" s="73">
        <f>+Tabla1[[#This Row],[Recaudación Vta. Boletos $]]/Tabla1[[#This Row],[PAX Kilómetro]]</f>
        <v>2.52746765378963E-2</v>
      </c>
      <c r="CA90" s="74">
        <f>+Tabla1[[#This Row],[Recaudación/Pasajeros Kilómetro (PESOS)]]/CP90</f>
        <v>2.5251949783091521E-2</v>
      </c>
      <c r="CB90" s="71">
        <f>+Tabla1[[#This Row],[Recaudación Vta. Boletos $]]/Tabla1[[#This Row],[Personal]]</f>
        <v>2433.1151282051283</v>
      </c>
      <c r="CC90" s="72">
        <f>+Tabla1[[#This Row],[Recaudación/Personal (PESOS)]]/CP90</f>
        <v>2430.9272936408515</v>
      </c>
      <c r="CD90" s="35">
        <f>+Tabla1[[#This Row],[Pasajeros Pagos (PAX)]]/Tabla1[[#This Row],[Personal]]</f>
        <v>5564.5615384615385</v>
      </c>
      <c r="CE90" s="75">
        <f>+Tabla1[[#This Row],[Trenes Corridos (TC)]]/Tabla1[[#This Row],[Personal]]</f>
        <v>14.625641025641025</v>
      </c>
      <c r="CF90" s="35">
        <f>+Tabla1[[#This Row],[Pasajeros Pagos (PAX)]]/Tabla1[[#This Row],[Km. Línea (entre cabeceras) en Servicio]]</f>
        <v>84518.401682439537</v>
      </c>
      <c r="CG90" s="35">
        <f>+Tabla1[[#This Row],[Pasajeros Pagos (PAX)]]/Tabla1[[#This Row],[Cantidad de Estaciones en Servicio]]</f>
        <v>94355.608695652176</v>
      </c>
      <c r="CH90" s="35">
        <f>+Tabla1[[#This Row],[PAX Kilómetro]]/Tabla1[[#This Row],[Km. Línea (entre cabeceras) en Servicio]]</f>
        <v>1462168.3491062042</v>
      </c>
      <c r="CI90" s="35">
        <f>+Tabla1[[#This Row],[Coches Kilómetro (CK) (5+6+7)]]/Tabla1[[#This Row],[Km. Línea (entre cabeceras) en Servicio]]</f>
        <v>34224</v>
      </c>
      <c r="CJ90" s="35">
        <f>+[1]!Urq_InfraMR[[#This Row],[Total Coches Eléctricos]]</f>
        <v>128</v>
      </c>
      <c r="CK90" s="35">
        <f>+Tabla1[[#This Row],[Pasajeros Pagos (PAX)]]/Tabla1[[#This Row],[Coches en Servicio]]</f>
        <v>16954.5234375</v>
      </c>
      <c r="CM90" s="12">
        <f>+Tabla1[[#This Row],[PAX x Tren]]</f>
        <v>380.46616409537165</v>
      </c>
      <c r="CN90" s="11">
        <v>0.95370838852255202</v>
      </c>
      <c r="CP90" s="10">
        <v>1.0008999999999999</v>
      </c>
      <c r="CQ90" s="68">
        <v>655.57450664462056</v>
      </c>
      <c r="EA90" s="2">
        <v>2000</v>
      </c>
      <c r="EB90" s="2" t="s">
        <v>1</v>
      </c>
    </row>
    <row r="91" spans="1:132" ht="12.75" customHeight="1" x14ac:dyDescent="0.2">
      <c r="A91" s="132" t="s">
        <v>202</v>
      </c>
      <c r="B91" s="2" t="s">
        <v>2</v>
      </c>
      <c r="C91" s="95">
        <v>36678</v>
      </c>
      <c r="D91" s="4" t="s">
        <v>240</v>
      </c>
      <c r="E91" s="4" t="s">
        <v>237</v>
      </c>
      <c r="F91" s="4" t="s">
        <v>238</v>
      </c>
      <c r="G91" s="4" t="s">
        <v>239</v>
      </c>
      <c r="J91" s="6">
        <f>+Tabla1[[#This Row],[Trenes Corridos (TC)]]*Tabla1[[#This Row],[Km. Línea (entre cabeceras) en Servicio]]</f>
        <v>140607.25200000001</v>
      </c>
      <c r="K91" s="7">
        <f>+Tabla1[[#This Row],[TK Remolcados (1)]]+Tabla1[[#This Row],[TK Coche Motor (2)]]+Tabla1[[#This Row],[TK Eléctricos (3)]]</f>
        <v>140607.25200000001</v>
      </c>
      <c r="L91" s="15">
        <f>Tabla1[[#This Row],[Trenes Kilómetro (TK) (1+2+3)]]/K79-1</f>
        <v>-2.9250132955149666E-2</v>
      </c>
      <c r="M91" s="6"/>
      <c r="N91" s="6"/>
      <c r="O91" s="6"/>
      <c r="P91" s="6">
        <f>Tabla1[[#This Row],[TK Eléctricos (3)]]*Tabla1[[#This Row],[Form. Media Trenes Eléctricos]]</f>
        <v>843643.5120000001</v>
      </c>
      <c r="Q91" s="7">
        <f>+Tabla1[[#This Row],[CK Eléctricos (7)]]+Tabla1[[#This Row],[CK Coche Motor (6)]]+Tabla1[[#This Row],[CK Remolcados (5)]]</f>
        <v>843643.5120000001</v>
      </c>
      <c r="R91" s="15">
        <f>Tabla1[[#This Row],[Coches Kilómetro (CK) (5+6+7)]]/Q79-1</f>
        <v>-2.9250132955149666E-2</v>
      </c>
      <c r="S91" s="128"/>
      <c r="T91" s="15"/>
      <c r="U91" s="9">
        <v>34.6</v>
      </c>
      <c r="V91" s="15">
        <f>Tabla1[[#This Row],[Velocidad Comercial Trenes Eléctricos]]/U79-1</f>
        <v>5.4878048780487854E-2</v>
      </c>
      <c r="W91" s="6"/>
      <c r="X91" s="6"/>
      <c r="Y91" s="9">
        <v>6</v>
      </c>
      <c r="AB91" s="6">
        <f>Tabla1[[#This Row],[Asientos Prom. x C. Eléctricos]]*Tabla1[[#This Row],[Trenes Corridos (TC)]]*Tabla1[[#This Row],[Form. Media Trenes Eléctricos]]</f>
        <v>1544232</v>
      </c>
      <c r="AE91" s="6">
        <v>47</v>
      </c>
      <c r="AF91" s="6">
        <v>5641</v>
      </c>
      <c r="AG91" s="6">
        <f>+Tabla1[[#This Row],[Trenes Programados]]-Tabla1[[#This Row],[Trenes Corridos (TC)]]</f>
        <v>165</v>
      </c>
      <c r="AH91" s="7">
        <v>5476</v>
      </c>
      <c r="AI91" s="15">
        <f>Tabla1[[#This Row],[Trenes Corridos (TC)]]/AH79-1</f>
        <v>-2.9250132955149777E-2</v>
      </c>
      <c r="AJ91" s="6">
        <v>5096</v>
      </c>
      <c r="AK91" s="6">
        <f>+Tabla1[[#This Row],[Trenes Corridos (TC)]]-Tabla1[[#This Row],[Trenes Puntuales]]</f>
        <v>380</v>
      </c>
      <c r="AL91" s="92">
        <f>+Tabla1[[#This Row],[Trenes Puntuales]]/Tabla1[[#This Row],[Trenes Programados]]</f>
        <v>0.90338592448147492</v>
      </c>
      <c r="AM91" s="92">
        <v>0.95</v>
      </c>
      <c r="AN91" s="92" t="str">
        <f>+IF(Tabla1[[#This Row],[Regularidad Absoluta]]&gt;=Tabla1[[#This Row],[RA 95%]],Tabla1[[#This Row],[Regularidad Absoluta]],"")</f>
        <v/>
      </c>
      <c r="AO91" s="92">
        <f>+Tabla1[[#This Row],[Trenes Puntuales]]/Tabla1[[#This Row],[Trenes Corridos (TC)]]</f>
        <v>0.93060628195763329</v>
      </c>
      <c r="AP91" s="92">
        <f>+Tabla1[[#This Row],[Trenes Corridos (TC)]]/Tabla1[[#This Row],[Trenes Programados]]</f>
        <v>0.97074986704485022</v>
      </c>
      <c r="AQ91" s="92">
        <f>Tabla1[[#This Row],[Regularidad Relativa]]/AO79-1</f>
        <v>1.8341423185840755E-2</v>
      </c>
      <c r="AR91" s="7">
        <v>2100767</v>
      </c>
      <c r="AS91" s="15">
        <f>+Tabla1[[#This Row],[Pasajeros Pagos (PAX)]]/AR79-1</f>
        <v>-3.800551525303586E-2</v>
      </c>
      <c r="AT91" s="6">
        <f>+Tabla1[[#This Row],[Pasajeros Pagos (PAX)]]/Tabla1[[#This Row],[Indice Dia Habil]]</f>
        <v>80581.779823551973</v>
      </c>
      <c r="AU91" s="15">
        <f>+Tabla1[[#This Row],[PAX Día Habil]]/AT79-1</f>
        <v>-4.8706643008180506E-2</v>
      </c>
      <c r="AV91" s="6">
        <f>+Tabla1[[#This Row],[Pasajeros Pagos (PAX)]]/Tabla1[[#This Row],[Trenes Corridos (TC)]]</f>
        <v>383.63166544923303</v>
      </c>
      <c r="AW91" s="6">
        <f>+Tabla1[[#This Row],[PAX x Tren]]/Tabla1[[#This Row],[Form. Media Trenes Eléctricos]]</f>
        <v>63.938610908205504</v>
      </c>
      <c r="AX91" s="15">
        <f>+Tabla1[[#This Row],[PAX x Coche]]/AW79-1</f>
        <v>-9.0191949493015899E-3</v>
      </c>
      <c r="AY91" s="6">
        <v>149</v>
      </c>
      <c r="AZ91" s="9">
        <f>+Tabla1[[#This Row],[PAX Kilómetro]]/Tabla1[[#This Row],[Coches Kilómetro (CK) (5+6+7)]]</f>
        <v>43.078941025507461</v>
      </c>
      <c r="BA91" s="15">
        <f>+Tabla1[[#This Row],[Ocupación Media (PaxKm/CocheKm)]]/AZ79-1</f>
        <v>-9.019194949301701E-3</v>
      </c>
      <c r="BB91" s="15">
        <f>+Tabla1[[#This Row],[Ocupación Media (PaxKm/CocheKm)]]/Tabla1[[#This Row],[Capacidad x Coche (4xm2)]]</f>
        <v>0.28912040956716417</v>
      </c>
      <c r="BC91" s="15">
        <f>+Tabla1[[#This Row],[% de Ocupación Media PAX]]/BB79-1</f>
        <v>-9.019194949301701E-3</v>
      </c>
      <c r="BD91" s="35">
        <f>+Tabla1[[#This Row],[Pasajeros Pagos (PAX)]]*Tabla1[[#This Row],[PAX Recorrido Medio]]</f>
        <v>36343269.100000001</v>
      </c>
      <c r="BE91" s="36">
        <v>17.3</v>
      </c>
      <c r="BF91" s="34">
        <f>+Tabla1[[#This Row],[PAX Recorrido Medio]]/BE79-1</f>
        <v>0</v>
      </c>
      <c r="BG91" s="35">
        <f>+Tabla1[[#This Row],[Pasajeros Pagos (PAX)]]*CN91</f>
        <v>2104366.3275578036</v>
      </c>
      <c r="BH91" s="124">
        <f t="shared" si="4"/>
        <v>0.19999969534924922</v>
      </c>
      <c r="BI91" s="89">
        <f t="shared" si="3"/>
        <v>2625957.75</v>
      </c>
      <c r="BJ91" s="34">
        <f>+(Tabla1[[#This Row],[Variación % TC]]*0.2)-(Tabla1[[#This Row],[Vaciación % PAX Recorrido Medio]]*0.1)-(Tabla1[[#This Row],[Variación % Ocupación PAX]]*0.5)+(Tabla1[[#This Row],[Variación % RA]]*0.1)+(Tabla1[[#This Row],[Variación % Velocidad Comercial TE]]*0.1)</f>
        <v>5.9815180802537558E-3</v>
      </c>
      <c r="BK91" s="85">
        <f>+'[2]DATOS UR#Bol por Estación'!$AI79</f>
        <v>912868.29999999993</v>
      </c>
      <c r="BL91" s="10">
        <f>+Tabla1[[#This Row],[Recaudación Vta. Boletos $]]/Tabla1[[#This Row],[Pasajeros Pagos (PAX)]]</f>
        <v>0.43454047973906668</v>
      </c>
      <c r="BM91" s="15">
        <f>+(Tabla1[[#This Row],[Tarifa Media $]]*44)/CQ91</f>
        <v>2.9017418875646624E-2</v>
      </c>
      <c r="BN91" s="47">
        <f>+Tabla1[[#This Row],[Tarifa Media $]]/CP91</f>
        <v>0.43523685871300749</v>
      </c>
      <c r="BO91" s="81">
        <v>26.07</v>
      </c>
      <c r="BP91" s="75">
        <v>25.677</v>
      </c>
      <c r="BQ91" s="75">
        <f>+Tabla1[[#This Row],[Km. Línea (entre cabeceras) en Servicio]]*2</f>
        <v>51.353999999999999</v>
      </c>
      <c r="BR91" s="35">
        <v>23</v>
      </c>
      <c r="BS91" s="35">
        <v>390</v>
      </c>
      <c r="BT91" s="71">
        <f>+Tabla1[[#This Row],[Recaudación Vta. Boletos $]]/Tabla1[[#This Row],[Km. Línea (entre cabeceras) en Servicio]]</f>
        <v>35551.984266074694</v>
      </c>
      <c r="BU91" s="72">
        <f>+Tabla1[[#This Row],[Recaudación/Km. Línea (PESOS)]]/CP91</f>
        <v>35608.958599834434</v>
      </c>
      <c r="BV91" s="71">
        <f>+Tabla1[[#This Row],[Recaudación Vta. Boletos $]]/Tabla1[[#This Row],[Trenes Corridos (TC)]]</f>
        <v>166.70348794740684</v>
      </c>
      <c r="BW91" s="72">
        <f>+Tabla1[[#This Row],[Recaudación/Trenes Corridos (PESOS)]]/CP91</f>
        <v>166.97064097296359</v>
      </c>
      <c r="BX91" s="71">
        <f>+Tabla1[[#This Row],[Recaudación Vta. Boletos $]]/Tabla1[[#This Row],[Coches Kilómetro (CK) (5+6+7)]]</f>
        <v>1.082054549125721</v>
      </c>
      <c r="BY91" s="72">
        <f>+Tabla1[[#This Row],[Recaudación/Coche Kilómetro (PESOS)]]/CP91</f>
        <v>1.083788610903166</v>
      </c>
      <c r="BZ91" s="73">
        <f>+Tabla1[[#This Row],[Recaudación Vta. Boletos $]]/Tabla1[[#This Row],[PAX Kilómetro]]</f>
        <v>2.5117946805726397E-2</v>
      </c>
      <c r="CA91" s="74">
        <f>+Tabla1[[#This Row],[Recaudación/Pasajeros Kilómetro (PESOS)]]/CP91</f>
        <v>2.5158199925607371E-2</v>
      </c>
      <c r="CB91" s="71">
        <f>+Tabla1[[#This Row],[Recaudación Vta. Boletos $]]/Tabla1[[#This Row],[Personal]]</f>
        <v>2340.6879487179485</v>
      </c>
      <c r="CC91" s="72">
        <f>+Tabla1[[#This Row],[Recaudación/Personal (PESOS)]]/CP91</f>
        <v>2344.4390511998686</v>
      </c>
      <c r="CD91" s="35">
        <f>+Tabla1[[#This Row],[Pasajeros Pagos (PAX)]]/Tabla1[[#This Row],[Personal]]</f>
        <v>5386.582051282051</v>
      </c>
      <c r="CE91" s="75">
        <f>+Tabla1[[#This Row],[Trenes Corridos (TC)]]/Tabla1[[#This Row],[Personal]]</f>
        <v>14.041025641025641</v>
      </c>
      <c r="CF91" s="35">
        <f>+Tabla1[[#This Row],[Pasajeros Pagos (PAX)]]/Tabla1[[#This Row],[Km. Línea (entre cabeceras) en Servicio]]</f>
        <v>81815.126377692097</v>
      </c>
      <c r="CG91" s="35">
        <f>+Tabla1[[#This Row],[Pasajeros Pagos (PAX)]]/Tabla1[[#This Row],[Cantidad de Estaciones en Servicio]]</f>
        <v>91337.695652173919</v>
      </c>
      <c r="CH91" s="35">
        <f>+Tabla1[[#This Row],[PAX Kilómetro]]/Tabla1[[#This Row],[Km. Línea (entre cabeceras) en Servicio]]</f>
        <v>1415401.6863340733</v>
      </c>
      <c r="CI91" s="35">
        <f>+Tabla1[[#This Row],[Coches Kilómetro (CK) (5+6+7)]]/Tabla1[[#This Row],[Km. Línea (entre cabeceras) en Servicio]]</f>
        <v>32856.000000000007</v>
      </c>
      <c r="CJ91" s="35">
        <f>+[1]!Urq_InfraMR[[#This Row],[Total Coches Eléctricos]]</f>
        <v>128</v>
      </c>
      <c r="CK91" s="35">
        <f>+Tabla1[[#This Row],[Pasajeros Pagos (PAX)]]/Tabla1[[#This Row],[Coches en Servicio]]</f>
        <v>16412.2421875</v>
      </c>
      <c r="CM91" s="12">
        <f>+Tabla1[[#This Row],[PAX x Tren]]</f>
        <v>383.63166544923303</v>
      </c>
      <c r="CN91" s="11">
        <v>1.0017133397267777</v>
      </c>
      <c r="CP91" s="10">
        <v>0.99839999999999995</v>
      </c>
      <c r="CQ91" s="68">
        <v>658.90702375894443</v>
      </c>
      <c r="EA91" s="2">
        <v>2000</v>
      </c>
      <c r="EB91" s="2" t="s">
        <v>2</v>
      </c>
    </row>
    <row r="92" spans="1:132" ht="12.75" customHeight="1" x14ac:dyDescent="0.2">
      <c r="A92" s="132" t="s">
        <v>202</v>
      </c>
      <c r="B92" s="2" t="s">
        <v>3</v>
      </c>
      <c r="C92" s="95">
        <v>36708</v>
      </c>
      <c r="D92" s="4" t="s">
        <v>240</v>
      </c>
      <c r="E92" s="4" t="s">
        <v>237</v>
      </c>
      <c r="F92" s="4" t="s">
        <v>238</v>
      </c>
      <c r="G92" s="4" t="s">
        <v>239</v>
      </c>
      <c r="J92" s="6">
        <f>+Tabla1[[#This Row],[Trenes Corridos (TC)]]*Tabla1[[#This Row],[Km. Línea (entre cabeceras) en Servicio]]</f>
        <v>146795.40899999999</v>
      </c>
      <c r="K92" s="7">
        <f>+Tabla1[[#This Row],[TK Remolcados (1)]]+Tabla1[[#This Row],[TK Coche Motor (2)]]+Tabla1[[#This Row],[TK Eléctricos (3)]]</f>
        <v>146795.40899999999</v>
      </c>
      <c r="L92" s="15">
        <f>Tabla1[[#This Row],[Trenes Kilómetro (TK) (1+2+3)]]/K80-1</f>
        <v>-3.3800912624641022E-2</v>
      </c>
      <c r="M92" s="6"/>
      <c r="N92" s="6"/>
      <c r="O92" s="6"/>
      <c r="P92" s="6">
        <f>Tabla1[[#This Row],[TK Eléctricos (3)]]*Tabla1[[#This Row],[Form. Media Trenes Eléctricos]]</f>
        <v>880772.45399999991</v>
      </c>
      <c r="Q92" s="7">
        <f>+Tabla1[[#This Row],[CK Eléctricos (7)]]+Tabla1[[#This Row],[CK Coche Motor (6)]]+Tabla1[[#This Row],[CK Remolcados (5)]]</f>
        <v>880772.45399999991</v>
      </c>
      <c r="R92" s="15">
        <f>Tabla1[[#This Row],[Coches Kilómetro (CK) (5+6+7)]]/Q80-1</f>
        <v>-3.3800912624641022E-2</v>
      </c>
      <c r="S92" s="128"/>
      <c r="T92" s="15"/>
      <c r="U92" s="9">
        <v>34.53</v>
      </c>
      <c r="V92" s="15">
        <f>Tabla1[[#This Row],[Velocidad Comercial Trenes Eléctricos]]/U80-1</f>
        <v>4.4148775325068002E-2</v>
      </c>
      <c r="W92" s="6"/>
      <c r="X92" s="6"/>
      <c r="Y92" s="9">
        <v>6</v>
      </c>
      <c r="AB92" s="6">
        <f>Tabla1[[#This Row],[Asientos Prom. x C. Eléctricos]]*Tabla1[[#This Row],[Trenes Corridos (TC)]]*Tabla1[[#This Row],[Form. Media Trenes Eléctricos]]</f>
        <v>1612194</v>
      </c>
      <c r="AE92" s="6">
        <v>47</v>
      </c>
      <c r="AF92" s="6">
        <v>5846</v>
      </c>
      <c r="AG92" s="6">
        <f>+Tabla1[[#This Row],[Trenes Programados]]-Tabla1[[#This Row],[Trenes Corridos (TC)]]</f>
        <v>129</v>
      </c>
      <c r="AH92" s="7">
        <v>5717</v>
      </c>
      <c r="AI92" s="15">
        <f>Tabla1[[#This Row],[Trenes Corridos (TC)]]/AH80-1</f>
        <v>-3.3800912624640911E-2</v>
      </c>
      <c r="AJ92" s="6">
        <v>5567</v>
      </c>
      <c r="AK92" s="6">
        <f>+Tabla1[[#This Row],[Trenes Corridos (TC)]]-Tabla1[[#This Row],[Trenes Puntuales]]</f>
        <v>150</v>
      </c>
      <c r="AL92" s="92">
        <f>+Tabla1[[#This Row],[Trenes Puntuales]]/Tabla1[[#This Row],[Trenes Programados]]</f>
        <v>0.95227505986999661</v>
      </c>
      <c r="AM92" s="92">
        <v>0.95</v>
      </c>
      <c r="AN92" s="92">
        <f>+IF(Tabla1[[#This Row],[Regularidad Absoluta]]&gt;=Tabla1[[#This Row],[RA 95%]],Tabla1[[#This Row],[Regularidad Absoluta]],"")</f>
        <v>0.95227505986999661</v>
      </c>
      <c r="AO92" s="92">
        <f>+Tabla1[[#This Row],[Trenes Puntuales]]/Tabla1[[#This Row],[Trenes Corridos (TC)]]</f>
        <v>0.97376246283015566</v>
      </c>
      <c r="AP92" s="92">
        <f>+Tabla1[[#This Row],[Trenes Corridos (TC)]]/Tabla1[[#This Row],[Trenes Programados]]</f>
        <v>0.97793362983236398</v>
      </c>
      <c r="AQ92" s="92">
        <f>Tabla1[[#This Row],[Regularidad Relativa]]/AO80-1</f>
        <v>3.9645395654348548E-3</v>
      </c>
      <c r="AR92" s="7">
        <v>2129057</v>
      </c>
      <c r="AS92" s="15">
        <f>+Tabla1[[#This Row],[Pasajeros Pagos (PAX)]]/AR80-1</f>
        <v>-3.4664544708480127E-2</v>
      </c>
      <c r="AT92" s="6">
        <f>+Tabla1[[#This Row],[Pasajeros Pagos (PAX)]]/Tabla1[[#This Row],[Indice Dia Habil]]</f>
        <v>78853.962962962964</v>
      </c>
      <c r="AU92" s="15">
        <f>+Tabla1[[#This Row],[PAX Día Habil]]/AT80-1</f>
        <v>-2.4296126855348987E-2</v>
      </c>
      <c r="AV92" s="6">
        <f>+Tabla1[[#This Row],[Pasajeros Pagos (PAX)]]/Tabla1[[#This Row],[Trenes Corridos (TC)]]</f>
        <v>372.40808116144831</v>
      </c>
      <c r="AW92" s="6">
        <f>+Tabla1[[#This Row],[PAX x Tren]]/Tabla1[[#This Row],[Form. Media Trenes Eléctricos]]</f>
        <v>62.068013526908054</v>
      </c>
      <c r="AX92" s="15">
        <f>+Tabla1[[#This Row],[PAX x Coche]]/AW80-1</f>
        <v>-8.9384485570698224E-4</v>
      </c>
      <c r="AY92" s="6">
        <v>149</v>
      </c>
      <c r="AZ92" s="9">
        <f>+Tabla1[[#This Row],[PAX Kilómetro]]/Tabla1[[#This Row],[Coches Kilómetro (CK) (5+6+7)]]</f>
        <v>41.818617206663916</v>
      </c>
      <c r="BA92" s="15">
        <f>+Tabla1[[#This Row],[Ocupación Media (PaxKm/CocheKm)]]/AZ80-1</f>
        <v>-8.9384485570698224E-4</v>
      </c>
      <c r="BB92" s="15">
        <f>+Tabla1[[#This Row],[Ocupación Media (PaxKm/CocheKm)]]/Tabla1[[#This Row],[Capacidad x Coche (4xm2)]]</f>
        <v>0.28066186044740882</v>
      </c>
      <c r="BC92" s="15">
        <f>+Tabla1[[#This Row],[% de Ocupación Media PAX]]/BB80-1</f>
        <v>-8.9384485570687122E-4</v>
      </c>
      <c r="BD92" s="35">
        <f>+Tabla1[[#This Row],[Pasajeros Pagos (PAX)]]*Tabla1[[#This Row],[PAX Recorrido Medio]]</f>
        <v>36832686.100000001</v>
      </c>
      <c r="BE92" s="36">
        <v>17.3</v>
      </c>
      <c r="BF92" s="34">
        <f>+Tabla1[[#This Row],[PAX Recorrido Medio]]/BE80-1</f>
        <v>0</v>
      </c>
      <c r="BG92" s="35">
        <f>+Tabla1[[#This Row],[Pasajeros Pagos (PAX)]]*CN92</f>
        <v>2084638.332170903</v>
      </c>
      <c r="BH92" s="124">
        <f t="shared" si="4"/>
        <v>0.19999969939731976</v>
      </c>
      <c r="BI92" s="89">
        <f t="shared" si="3"/>
        <v>2661320.25</v>
      </c>
      <c r="BJ92" s="34">
        <f>+(Tabla1[[#This Row],[Variación % TC]]*0.2)-(Tabla1[[#This Row],[Vaciación % PAX Recorrido Medio]]*0.1)-(Tabla1[[#This Row],[Variación % Ocupación PAX]]*0.5)+(Tabla1[[#This Row],[Variación % RA]]*0.1)+(Tabla1[[#This Row],[Variación % Velocidad Comercial TE]]*0.1)</f>
        <v>-1.5019286080244611E-3</v>
      </c>
      <c r="BK92" s="85">
        <f>+'[2]DATOS UR#Bol por Estación'!$AI80</f>
        <v>938704.25</v>
      </c>
      <c r="BL92" s="10">
        <f>+Tabla1[[#This Row],[Recaudación Vta. Boletos $]]/Tabla1[[#This Row],[Pasajeros Pagos (PAX)]]</f>
        <v>0.44090141785776521</v>
      </c>
      <c r="BM92" s="15">
        <f>+(Tabla1[[#This Row],[Tarifa Media $]]*44)/CQ92</f>
        <v>2.9294026086331429E-2</v>
      </c>
      <c r="BN92" s="47">
        <f>+Tabla1[[#This Row],[Tarifa Media $]]/CP92</f>
        <v>0.44134276061838357</v>
      </c>
      <c r="BO92" s="81">
        <v>27</v>
      </c>
      <c r="BP92" s="75">
        <v>25.677</v>
      </c>
      <c r="BQ92" s="75">
        <f>+Tabla1[[#This Row],[Km. Línea (entre cabeceras) en Servicio]]*2</f>
        <v>51.353999999999999</v>
      </c>
      <c r="BR92" s="35">
        <v>23</v>
      </c>
      <c r="BS92" s="35">
        <v>390</v>
      </c>
      <c r="BT92" s="71">
        <f>+Tabla1[[#This Row],[Recaudación Vta. Boletos $]]/Tabla1[[#This Row],[Km. Línea (entre cabeceras) en Servicio]]</f>
        <v>36558.174630992718</v>
      </c>
      <c r="BU92" s="72">
        <f>+Tabla1[[#This Row],[Recaudación/Km. Línea (PESOS)]]/CP92</f>
        <v>36594.76940039311</v>
      </c>
      <c r="BV92" s="71">
        <f>+Tabla1[[#This Row],[Recaudación Vta. Boletos $]]/Tabla1[[#This Row],[Trenes Corridos (TC)]]</f>
        <v>164.19525100577226</v>
      </c>
      <c r="BW92" s="72">
        <f>+Tabla1[[#This Row],[Recaudación/Trenes Corridos (PESOS)]]/CP92</f>
        <v>164.35961061638866</v>
      </c>
      <c r="BX92" s="71">
        <f>+Tabla1[[#This Row],[Recaudación Vta. Boletos $]]/Tabla1[[#This Row],[Coches Kilómetro (CK) (5+6+7)]]</f>
        <v>1.0657738508248127</v>
      </c>
      <c r="BY92" s="72">
        <f>+Tabla1[[#This Row],[Recaudación/Coche Kilómetro (PESOS)]]/CP92</f>
        <v>1.0668406915163291</v>
      </c>
      <c r="BZ92" s="73">
        <f>+Tabla1[[#This Row],[Recaudación Vta. Boletos $]]/Tabla1[[#This Row],[PAX Kilómetro]]</f>
        <v>2.5485631090044231E-2</v>
      </c>
      <c r="CA92" s="74">
        <f>+Tabla1[[#This Row],[Recaudación/Pasajeros Kilómetro (PESOS)]]/CP92</f>
        <v>2.5511142232276508E-2</v>
      </c>
      <c r="CB92" s="71">
        <f>+Tabla1[[#This Row],[Recaudación Vta. Boletos $]]/Tabla1[[#This Row],[Personal]]</f>
        <v>2406.9339743589744</v>
      </c>
      <c r="CC92" s="72">
        <f>+Tabla1[[#This Row],[Recaudación/Personal (PESOS)]]/CP92</f>
        <v>2409.3433176766512</v>
      </c>
      <c r="CD92" s="35">
        <f>+Tabla1[[#This Row],[Pasajeros Pagos (PAX)]]/Tabla1[[#This Row],[Personal]]</f>
        <v>5459.1205128205129</v>
      </c>
      <c r="CE92" s="75">
        <f>+Tabla1[[#This Row],[Trenes Corridos (TC)]]/Tabla1[[#This Row],[Personal]]</f>
        <v>14.658974358974358</v>
      </c>
      <c r="CF92" s="35">
        <f>+Tabla1[[#This Row],[Pasajeros Pagos (PAX)]]/Tabla1[[#This Row],[Km. Línea (entre cabeceras) en Servicio]]</f>
        <v>82916.890602484709</v>
      </c>
      <c r="CG92" s="35">
        <f>+Tabla1[[#This Row],[Pasajeros Pagos (PAX)]]/Tabla1[[#This Row],[Cantidad de Estaciones en Servicio]]</f>
        <v>92567.695652173919</v>
      </c>
      <c r="CH92" s="35">
        <f>+Tabla1[[#This Row],[PAX Kilómetro]]/Tabla1[[#This Row],[Km. Línea (entre cabeceras) en Servicio]]</f>
        <v>1434462.2074229857</v>
      </c>
      <c r="CI92" s="35">
        <f>+Tabla1[[#This Row],[Coches Kilómetro (CK) (5+6+7)]]/Tabla1[[#This Row],[Km. Línea (entre cabeceras) en Servicio]]</f>
        <v>34302</v>
      </c>
      <c r="CJ92" s="35">
        <f>+[1]!Urq_InfraMR[[#This Row],[Total Coches Eléctricos]]</f>
        <v>128</v>
      </c>
      <c r="CK92" s="35">
        <f>+Tabla1[[#This Row],[Pasajeros Pagos (PAX)]]/Tabla1[[#This Row],[Coches en Servicio]]</f>
        <v>16633.2578125</v>
      </c>
      <c r="CM92" s="12">
        <f>+Tabla1[[#This Row],[PAX x Tren]]</f>
        <v>372.40808116144831</v>
      </c>
      <c r="CN92" s="11">
        <v>0.97913692877687308</v>
      </c>
      <c r="CP92" s="10">
        <v>0.999</v>
      </c>
      <c r="CQ92" s="68">
        <v>662.23954087326831</v>
      </c>
      <c r="EA92" s="2">
        <v>2000</v>
      </c>
      <c r="EB92" s="2" t="s">
        <v>3</v>
      </c>
    </row>
    <row r="93" spans="1:132" ht="12.75" customHeight="1" x14ac:dyDescent="0.2">
      <c r="A93" s="132" t="s">
        <v>202</v>
      </c>
      <c r="B93" s="2" t="s">
        <v>4</v>
      </c>
      <c r="C93" s="95">
        <v>36739</v>
      </c>
      <c r="D93" s="4" t="s">
        <v>240</v>
      </c>
      <c r="E93" s="4" t="s">
        <v>237</v>
      </c>
      <c r="F93" s="4" t="s">
        <v>238</v>
      </c>
      <c r="G93" s="4" t="s">
        <v>239</v>
      </c>
      <c r="J93" s="6">
        <f>+Tabla1[[#This Row],[Trenes Corridos (TC)]]*Tabla1[[#This Row],[Km. Línea (entre cabeceras) en Servicio]]</f>
        <v>149003.63099999999</v>
      </c>
      <c r="K93" s="7">
        <f>+Tabla1[[#This Row],[TK Remolcados (1)]]+Tabla1[[#This Row],[TK Coche Motor (2)]]+Tabla1[[#This Row],[TK Eléctricos (3)]]</f>
        <v>149003.63099999999</v>
      </c>
      <c r="L93" s="15">
        <f>Tabla1[[#This Row],[Trenes Kilómetro (TK) (1+2+3)]]/K81-1</f>
        <v>1.9680196801967975E-2</v>
      </c>
      <c r="M93" s="6"/>
      <c r="N93" s="6"/>
      <c r="O93" s="6"/>
      <c r="P93" s="6">
        <f>Tabla1[[#This Row],[TK Eléctricos (3)]]*Tabla1[[#This Row],[Form. Media Trenes Eléctricos]]</f>
        <v>894021.78599999996</v>
      </c>
      <c r="Q93" s="7">
        <f>+Tabla1[[#This Row],[CK Eléctricos (7)]]+Tabla1[[#This Row],[CK Coche Motor (6)]]+Tabla1[[#This Row],[CK Remolcados (5)]]</f>
        <v>894021.78599999996</v>
      </c>
      <c r="R93" s="15">
        <f>Tabla1[[#This Row],[Coches Kilómetro (CK) (5+6+7)]]/Q81-1</f>
        <v>1.9680196801967975E-2</v>
      </c>
      <c r="S93" s="128"/>
      <c r="T93" s="15"/>
      <c r="U93" s="9">
        <v>34.479999999999997</v>
      </c>
      <c r="V93" s="15">
        <f>Tabla1[[#This Row],[Velocidad Comercial Trenes Eléctricos]]/U81-1</f>
        <v>4.2952208106472822E-2</v>
      </c>
      <c r="W93" s="6"/>
      <c r="X93" s="6"/>
      <c r="Y93" s="9">
        <v>6</v>
      </c>
      <c r="AB93" s="6">
        <f>Tabla1[[#This Row],[Asientos Prom. x C. Eléctricos]]*Tabla1[[#This Row],[Trenes Corridos (TC)]]*Tabla1[[#This Row],[Form. Media Trenes Eléctricos]]</f>
        <v>1636446</v>
      </c>
      <c r="AE93" s="6">
        <v>47</v>
      </c>
      <c r="AF93" s="6">
        <v>5931</v>
      </c>
      <c r="AG93" s="6">
        <f>+Tabla1[[#This Row],[Trenes Programados]]-Tabla1[[#This Row],[Trenes Corridos (TC)]]</f>
        <v>128</v>
      </c>
      <c r="AH93" s="7">
        <v>5803</v>
      </c>
      <c r="AI93" s="15">
        <f>Tabla1[[#This Row],[Trenes Corridos (TC)]]/AH81-1</f>
        <v>1.9680196801967975E-2</v>
      </c>
      <c r="AJ93" s="6">
        <v>5619</v>
      </c>
      <c r="AK93" s="6">
        <f>+Tabla1[[#This Row],[Trenes Corridos (TC)]]-Tabla1[[#This Row],[Trenes Puntuales]]</f>
        <v>184</v>
      </c>
      <c r="AL93" s="92">
        <f>+Tabla1[[#This Row],[Trenes Puntuales]]/Tabla1[[#This Row],[Trenes Programados]]</f>
        <v>0.947395042994436</v>
      </c>
      <c r="AM93" s="92">
        <v>0.95</v>
      </c>
      <c r="AN93" s="92" t="str">
        <f>+IF(Tabla1[[#This Row],[Regularidad Absoluta]]&gt;=Tabla1[[#This Row],[RA 95%]],Tabla1[[#This Row],[Regularidad Absoluta]],"")</f>
        <v/>
      </c>
      <c r="AO93" s="92">
        <f>+Tabla1[[#This Row],[Trenes Puntuales]]/Tabla1[[#This Row],[Trenes Corridos (TC)]]</f>
        <v>0.96829226262278134</v>
      </c>
      <c r="AP93" s="92">
        <f>+Tabla1[[#This Row],[Trenes Corridos (TC)]]/Tabla1[[#This Row],[Trenes Programados]]</f>
        <v>0.97841847917720448</v>
      </c>
      <c r="AQ93" s="92">
        <f>Tabla1[[#This Row],[Regularidad Relativa]]/AO81-1</f>
        <v>-7.2867471471359524E-3</v>
      </c>
      <c r="AR93" s="7">
        <v>2243192</v>
      </c>
      <c r="AS93" s="15">
        <f>+Tabla1[[#This Row],[Pasajeros Pagos (PAX)]]/AR81-1</f>
        <v>2.519019009411938E-2</v>
      </c>
      <c r="AT93" s="6">
        <f>+Tabla1[[#This Row],[Pasajeros Pagos (PAX)]]/Tabla1[[#This Row],[Indice Dia Habil]]</f>
        <v>82198.314400879448</v>
      </c>
      <c r="AU93" s="15">
        <f>+Tabla1[[#This Row],[PAX Día Habil]]/AT81-1</f>
        <v>-4.8630217811205245E-3</v>
      </c>
      <c r="AV93" s="6">
        <f>+Tabla1[[#This Row],[Pasajeros Pagos (PAX)]]/Tabla1[[#This Row],[Trenes Corridos (TC)]]</f>
        <v>386.55729794933654</v>
      </c>
      <c r="AW93" s="6">
        <f>+Tabla1[[#This Row],[PAX x Tren]]/Tabla1[[#This Row],[Form. Media Trenes Eléctricos]]</f>
        <v>64.426216324889424</v>
      </c>
      <c r="AX93" s="15">
        <f>+Tabla1[[#This Row],[PAX x Coche]]/AW81-1</f>
        <v>5.4036484276465124E-3</v>
      </c>
      <c r="AY93" s="6">
        <v>149</v>
      </c>
      <c r="AZ93" s="9">
        <f>+Tabla1[[#This Row],[PAX Kilómetro]]/Tabla1[[#This Row],[Coches Kilómetro (CK) (5+6+7)]]</f>
        <v>43.407467477531924</v>
      </c>
      <c r="BA93" s="15">
        <f>+Tabla1[[#This Row],[Ocupación Media (PaxKm/CocheKm)]]/AZ81-1</f>
        <v>5.4036484276465124E-3</v>
      </c>
      <c r="BB93" s="15">
        <f>+Tabla1[[#This Row],[Ocupación Media (PaxKm/CocheKm)]]/Tabla1[[#This Row],[Capacidad x Coche (4xm2)]]</f>
        <v>0.29132528508410688</v>
      </c>
      <c r="BC93" s="15">
        <f>+Tabla1[[#This Row],[% de Ocupación Media PAX]]/BB81-1</f>
        <v>5.4036484276465124E-3</v>
      </c>
      <c r="BD93" s="35">
        <f>+Tabla1[[#This Row],[Pasajeros Pagos (PAX)]]*Tabla1[[#This Row],[PAX Recorrido Medio]]</f>
        <v>38807221.600000001</v>
      </c>
      <c r="BE93" s="36">
        <v>17.3</v>
      </c>
      <c r="BF93" s="34">
        <f>+Tabla1[[#This Row],[PAX Recorrido Medio]]/BE81-1</f>
        <v>0</v>
      </c>
      <c r="BG93" s="35">
        <f>+Tabla1[[#This Row],[Pasajeros Pagos (PAX)]]*CN93</f>
        <v>2137405.5123055014</v>
      </c>
      <c r="BH93" s="124">
        <f t="shared" si="4"/>
        <v>0.19999971469217603</v>
      </c>
      <c r="BI93" s="89">
        <f t="shared" si="3"/>
        <v>2803989</v>
      </c>
      <c r="BJ93" s="34">
        <f>+(Tabla1[[#This Row],[Variación % TC]]*0.2)-(Tabla1[[#This Row],[Vaciación % PAX Recorrido Medio]]*0.1)-(Tabla1[[#This Row],[Variación % Ocupación PAX]]*0.5)+(Tabla1[[#This Row],[Variación % RA]]*0.1)+(Tabla1[[#This Row],[Variación % Velocidad Comercial TE]]*0.1)</f>
        <v>4.8007612425040262E-3</v>
      </c>
      <c r="BK93" s="85">
        <f>+'[2]DATOS UR#Bol por Estación'!$AI81</f>
        <v>983702.20000000007</v>
      </c>
      <c r="BL93" s="10">
        <f>+Tabla1[[#This Row],[Recaudación Vta. Boletos $]]/Tabla1[[#This Row],[Pasajeros Pagos (PAX)]]</f>
        <v>0.43852786564859364</v>
      </c>
      <c r="BM93" s="15">
        <f>+(Tabla1[[#This Row],[Tarifa Media $]]*44)/CQ93</f>
        <v>2.8990438911871849E-2</v>
      </c>
      <c r="BN93" s="47">
        <f>+Tabla1[[#This Row],[Tarifa Media $]]/CP93</f>
        <v>0.43914266538012581</v>
      </c>
      <c r="BO93" s="81">
        <v>27.29</v>
      </c>
      <c r="BP93" s="75">
        <v>25.677</v>
      </c>
      <c r="BQ93" s="75">
        <f>+Tabla1[[#This Row],[Km. Línea (entre cabeceras) en Servicio]]*2</f>
        <v>51.353999999999999</v>
      </c>
      <c r="BR93" s="35">
        <v>23</v>
      </c>
      <c r="BS93" s="35">
        <v>390</v>
      </c>
      <c r="BT93" s="71">
        <f>+Tabla1[[#This Row],[Recaudación Vta. Boletos $]]/Tabla1[[#This Row],[Km. Línea (entre cabeceras) en Servicio]]</f>
        <v>38310.635977723257</v>
      </c>
      <c r="BU93" s="72">
        <f>+Tabla1[[#This Row],[Recaudación/Km. Línea (PESOS)]]/CP93</f>
        <v>38364.346062210352</v>
      </c>
      <c r="BV93" s="71">
        <f>+Tabla1[[#This Row],[Recaudación Vta. Boletos $]]/Tabla1[[#This Row],[Trenes Corridos (TC)]]</f>
        <v>169.51614682061003</v>
      </c>
      <c r="BW93" s="72">
        <f>+Tabla1[[#This Row],[Recaudación/Trenes Corridos (PESOS)]]/CP93</f>
        <v>169.75380214361107</v>
      </c>
      <c r="BX93" s="71">
        <f>+Tabla1[[#This Row],[Recaudación Vta. Boletos $]]/Tabla1[[#This Row],[Coches Kilómetro (CK) (5+6+7)]]</f>
        <v>1.1003112176955385</v>
      </c>
      <c r="BY93" s="72">
        <f>+Tabla1[[#This Row],[Recaudación/Coche Kilómetro (PESOS)]]/CP93</f>
        <v>1.1018538130337858</v>
      </c>
      <c r="BZ93" s="73">
        <f>+Tabla1[[#This Row],[Recaudación Vta. Boletos $]]/Tabla1[[#This Row],[PAX Kilómetro]]</f>
        <v>2.5348431540381133E-2</v>
      </c>
      <c r="CA93" s="74">
        <f>+Tabla1[[#This Row],[Recaudación/Pasajeros Kilómetro (PESOS)]]/CP93</f>
        <v>2.5383969097117095E-2</v>
      </c>
      <c r="CB93" s="71">
        <f>+Tabla1[[#This Row],[Recaudación Vta. Boletos $]]/Tabla1[[#This Row],[Personal]]</f>
        <v>2522.3133333333335</v>
      </c>
      <c r="CC93" s="72">
        <f>+Tabla1[[#This Row],[Recaudación/Personal (PESOS)]]/CP93</f>
        <v>2525.8495226650643</v>
      </c>
      <c r="CD93" s="35">
        <f>+Tabla1[[#This Row],[Pasajeros Pagos (PAX)]]/Tabla1[[#This Row],[Personal]]</f>
        <v>5751.7743589743586</v>
      </c>
      <c r="CE93" s="75">
        <f>+Tabla1[[#This Row],[Trenes Corridos (TC)]]/Tabla1[[#This Row],[Personal]]</f>
        <v>14.87948717948718</v>
      </c>
      <c r="CF93" s="35">
        <f>+Tabla1[[#This Row],[Pasajeros Pagos (PAX)]]/Tabla1[[#This Row],[Km. Línea (entre cabeceras) en Servicio]]</f>
        <v>87361.919227324062</v>
      </c>
      <c r="CG93" s="35">
        <f>+Tabla1[[#This Row],[Pasajeros Pagos (PAX)]]/Tabla1[[#This Row],[Cantidad de Estaciones en Servicio]]</f>
        <v>97530.086956521744</v>
      </c>
      <c r="CH93" s="35">
        <f>+Tabla1[[#This Row],[PAX Kilómetro]]/Tabla1[[#This Row],[Km. Línea (entre cabeceras) en Servicio]]</f>
        <v>1511361.2026327064</v>
      </c>
      <c r="CI93" s="35">
        <f>+Tabla1[[#This Row],[Coches Kilómetro (CK) (5+6+7)]]/Tabla1[[#This Row],[Km. Línea (entre cabeceras) en Servicio]]</f>
        <v>34818</v>
      </c>
      <c r="CJ93" s="35">
        <f>+[1]!Urq_InfraMR[[#This Row],[Total Coches Eléctricos]]</f>
        <v>128</v>
      </c>
      <c r="CK93" s="35">
        <f>+Tabla1[[#This Row],[Pasajeros Pagos (PAX)]]/Tabla1[[#This Row],[Coches en Servicio]]</f>
        <v>17524.9375</v>
      </c>
      <c r="CM93" s="12">
        <f>+Tabla1[[#This Row],[PAX x Tren]]</f>
        <v>386.55729794933654</v>
      </c>
      <c r="CN93" s="11">
        <v>0.95284109086761248</v>
      </c>
      <c r="CP93" s="10">
        <v>0.99860000000000004</v>
      </c>
      <c r="CQ93" s="68">
        <v>665.57205798759219</v>
      </c>
      <c r="EA93" s="2">
        <v>2000</v>
      </c>
      <c r="EB93" s="2" t="s">
        <v>4</v>
      </c>
    </row>
    <row r="94" spans="1:132" ht="12.75" customHeight="1" x14ac:dyDescent="0.2">
      <c r="A94" s="132" t="s">
        <v>202</v>
      </c>
      <c r="B94" s="2" t="s">
        <v>11</v>
      </c>
      <c r="C94" s="95">
        <v>36770</v>
      </c>
      <c r="D94" s="4" t="s">
        <v>240</v>
      </c>
      <c r="E94" s="4" t="s">
        <v>237</v>
      </c>
      <c r="F94" s="4" t="s">
        <v>238</v>
      </c>
      <c r="G94" s="4" t="s">
        <v>239</v>
      </c>
      <c r="J94" s="6">
        <f>+Tabla1[[#This Row],[Trenes Corridos (TC)]]*Tabla1[[#This Row],[Km. Línea (entre cabeceras) en Servicio]]</f>
        <v>142558.704</v>
      </c>
      <c r="K94" s="7">
        <f>+Tabla1[[#This Row],[TK Remolcados (1)]]+Tabla1[[#This Row],[TK Coche Motor (2)]]+Tabla1[[#This Row],[TK Eléctricos (3)]]</f>
        <v>142558.704</v>
      </c>
      <c r="L94" s="15">
        <f>Tabla1[[#This Row],[Trenes Kilómetro (TK) (1+2+3)]]/K82-1</f>
        <v>-6.3901534311246122E-2</v>
      </c>
      <c r="M94" s="6"/>
      <c r="N94" s="6"/>
      <c r="O94" s="6"/>
      <c r="P94" s="6">
        <f>Tabla1[[#This Row],[TK Eléctricos (3)]]*Tabla1[[#This Row],[Form. Media Trenes Eléctricos]]</f>
        <v>855352.22399999993</v>
      </c>
      <c r="Q94" s="7">
        <f>+Tabla1[[#This Row],[CK Eléctricos (7)]]+Tabla1[[#This Row],[CK Coche Motor (6)]]+Tabla1[[#This Row],[CK Remolcados (5)]]</f>
        <v>855352.22399999993</v>
      </c>
      <c r="R94" s="15">
        <f>Tabla1[[#This Row],[Coches Kilómetro (CK) (5+6+7)]]/Q82-1</f>
        <v>-6.3901534311246122E-2</v>
      </c>
      <c r="S94" s="128"/>
      <c r="T94" s="15"/>
      <c r="U94" s="9">
        <v>34.46</v>
      </c>
      <c r="V94" s="15">
        <f>Tabla1[[#This Row],[Velocidad Comercial Trenes Eléctricos]]/U82-1</f>
        <v>4.0458937198067702E-2</v>
      </c>
      <c r="W94" s="6"/>
      <c r="X94" s="6"/>
      <c r="Y94" s="9">
        <v>6</v>
      </c>
      <c r="AB94" s="6">
        <f>Tabla1[[#This Row],[Asientos Prom. x C. Eléctricos]]*Tabla1[[#This Row],[Trenes Corridos (TC)]]*Tabla1[[#This Row],[Form. Media Trenes Eléctricos]]</f>
        <v>1565664</v>
      </c>
      <c r="AE94" s="6">
        <v>47</v>
      </c>
      <c r="AF94" s="6">
        <v>5767</v>
      </c>
      <c r="AG94" s="6">
        <f>+Tabla1[[#This Row],[Trenes Programados]]-Tabla1[[#This Row],[Trenes Corridos (TC)]]</f>
        <v>215</v>
      </c>
      <c r="AH94" s="7">
        <v>5552</v>
      </c>
      <c r="AI94" s="15">
        <f>Tabla1[[#This Row],[Trenes Corridos (TC)]]/AH82-1</f>
        <v>-6.3901534311246011E-2</v>
      </c>
      <c r="AJ94" s="6">
        <v>5256</v>
      </c>
      <c r="AK94" s="6">
        <f>+Tabla1[[#This Row],[Trenes Corridos (TC)]]-Tabla1[[#This Row],[Trenes Puntuales]]</f>
        <v>296</v>
      </c>
      <c r="AL94" s="92">
        <f>+Tabla1[[#This Row],[Trenes Puntuales]]/Tabla1[[#This Row],[Trenes Programados]]</f>
        <v>0.91139240506329111</v>
      </c>
      <c r="AM94" s="92">
        <v>0.95</v>
      </c>
      <c r="AN94" s="92" t="str">
        <f>+IF(Tabla1[[#This Row],[Regularidad Absoluta]]&gt;=Tabla1[[#This Row],[RA 95%]],Tabla1[[#This Row],[Regularidad Absoluta]],"")</f>
        <v/>
      </c>
      <c r="AO94" s="92">
        <f>+Tabla1[[#This Row],[Trenes Puntuales]]/Tabla1[[#This Row],[Trenes Corridos (TC)]]</f>
        <v>0.94668587896253598</v>
      </c>
      <c r="AP94" s="92">
        <f>+Tabla1[[#This Row],[Trenes Corridos (TC)]]/Tabla1[[#This Row],[Trenes Programados]]</f>
        <v>0.96271891798161957</v>
      </c>
      <c r="AQ94" s="92">
        <f>Tabla1[[#This Row],[Regularidad Relativa]]/AO82-1</f>
        <v>-3.8562680115273862E-2</v>
      </c>
      <c r="AR94" s="7">
        <v>2207403</v>
      </c>
      <c r="AS94" s="15">
        <f>+Tabla1[[#This Row],[Pasajeros Pagos (PAX)]]/AR82-1</f>
        <v>-3.4758528168361225E-2</v>
      </c>
      <c r="AT94" s="6">
        <f>+Tabla1[[#This Row],[Pasajeros Pagos (PAX)]]/Tabla1[[#This Row],[Indice Dia Habil]]</f>
        <v>83266.804979253109</v>
      </c>
      <c r="AU94" s="15">
        <f>+Tabla1[[#This Row],[PAX Día Habil]]/AT82-1</f>
        <v>-2.4199492829576896E-2</v>
      </c>
      <c r="AV94" s="6">
        <f>+Tabla1[[#This Row],[Pasajeros Pagos (PAX)]]/Tabla1[[#This Row],[Trenes Corridos (TC)]]</f>
        <v>397.5869956772334</v>
      </c>
      <c r="AW94" s="6">
        <f>+Tabla1[[#This Row],[PAX x Tren]]/Tabla1[[#This Row],[Form. Media Trenes Eléctricos]]</f>
        <v>66.264499279538896</v>
      </c>
      <c r="AX94" s="15">
        <f>+Tabla1[[#This Row],[PAX x Coche]]/AW82-1</f>
        <v>3.1132415243776856E-2</v>
      </c>
      <c r="AY94" s="6">
        <v>149</v>
      </c>
      <c r="AZ94" s="9">
        <f>+Tabla1[[#This Row],[PAX Kilómetro]]/Tabla1[[#This Row],[Coches Kilómetro (CK) (5+6+7)]]</f>
        <v>44.646019298828648</v>
      </c>
      <c r="BA94" s="15">
        <f>+Tabla1[[#This Row],[Ocupación Media (PaxKm/CocheKm)]]/AZ82-1</f>
        <v>3.1132415243777078E-2</v>
      </c>
      <c r="BB94" s="15">
        <f>+Tabla1[[#This Row],[Ocupación Media (PaxKm/CocheKm)]]/Tabla1[[#This Row],[Capacidad x Coche (4xm2)]]</f>
        <v>0.29963771341495737</v>
      </c>
      <c r="BC94" s="15">
        <f>+Tabla1[[#This Row],[% de Ocupación Media PAX]]/BB82-1</f>
        <v>3.1132415243777078E-2</v>
      </c>
      <c r="BD94" s="35">
        <f>+Tabla1[[#This Row],[Pasajeros Pagos (PAX)]]*Tabla1[[#This Row],[PAX Recorrido Medio]]</f>
        <v>38188071.899999999</v>
      </c>
      <c r="BE94" s="36">
        <v>17.3</v>
      </c>
      <c r="BF94" s="34">
        <f>+Tabla1[[#This Row],[PAX Recorrido Medio]]/BE82-1</f>
        <v>0</v>
      </c>
      <c r="BG94" s="35">
        <f>+Tabla1[[#This Row],[Pasajeros Pagos (PAX)]]*CN94</f>
        <v>2067394.8215012166</v>
      </c>
      <c r="BH94" s="124">
        <f t="shared" si="4"/>
        <v>0.19999971006643014</v>
      </c>
      <c r="BI94" s="89">
        <f t="shared" si="3"/>
        <v>2759252.75</v>
      </c>
      <c r="BJ94" s="34">
        <f>+(Tabla1[[#This Row],[Variación % TC]]*0.2)-(Tabla1[[#This Row],[Vaciación % PAX Recorrido Medio]]*0.1)-(Tabla1[[#This Row],[Variación % Ocupación PAX]]*0.5)+(Tabla1[[#This Row],[Variación % RA]]*0.1)+(Tabla1[[#This Row],[Variación % Velocidad Comercial TE]]*0.1)</f>
        <v>-2.8156888775858355E-2</v>
      </c>
      <c r="BK94" s="85">
        <f>+'[2]DATOS UR#Bol por Estación'!$AI82</f>
        <v>963205.5</v>
      </c>
      <c r="BL94" s="10">
        <f>+Tabla1[[#This Row],[Recaudación Vta. Boletos $]]/Tabla1[[#This Row],[Pasajeros Pagos (PAX)]]</f>
        <v>0.43635235613977147</v>
      </c>
      <c r="BM94" s="15">
        <f>+(Tabla1[[#This Row],[Tarifa Media $]]*44)/CQ94</f>
        <v>2.8702903799431568E-2</v>
      </c>
      <c r="BN94" s="47">
        <f>+Tabla1[[#This Row],[Tarifa Media $]]/CP94</f>
        <v>0.43683287229930068</v>
      </c>
      <c r="BO94" s="81">
        <v>26.51</v>
      </c>
      <c r="BP94" s="75">
        <v>25.677</v>
      </c>
      <c r="BQ94" s="75">
        <f>+Tabla1[[#This Row],[Km. Línea (entre cabeceras) en Servicio]]*2</f>
        <v>51.353999999999999</v>
      </c>
      <c r="BR94" s="35">
        <v>23</v>
      </c>
      <c r="BS94" s="35">
        <v>390</v>
      </c>
      <c r="BT94" s="71">
        <f>+Tabla1[[#This Row],[Recaudación Vta. Boletos $]]/Tabla1[[#This Row],[Km. Línea (entre cabeceras) en Servicio]]</f>
        <v>37512.384624372004</v>
      </c>
      <c r="BU94" s="72">
        <f>+Tabla1[[#This Row],[Recaudación/Km. Línea (PESOS)]]/CP94</f>
        <v>37553.693687428175</v>
      </c>
      <c r="BV94" s="71">
        <f>+Tabla1[[#This Row],[Recaudación Vta. Boletos $]]/Tabla1[[#This Row],[Trenes Corridos (TC)]]</f>
        <v>173.48802233429396</v>
      </c>
      <c r="BW94" s="72">
        <f>+Tabla1[[#This Row],[Recaudación/Trenes Corridos (PESOS)]]/CP94</f>
        <v>173.67906931053554</v>
      </c>
      <c r="BX94" s="71">
        <f>+Tabla1[[#This Row],[Recaudación Vta. Boletos $]]/Tabla1[[#This Row],[Coches Kilómetro (CK) (5+6+7)]]</f>
        <v>1.1260922377633289</v>
      </c>
      <c r="BY94" s="72">
        <f>+Tabla1[[#This Row],[Recaudación/Coche Kilómetro (PESOS)]]/CP94</f>
        <v>1.1273323032969556</v>
      </c>
      <c r="BZ94" s="73">
        <f>+Tabla1[[#This Row],[Recaudación Vta. Boletos $]]/Tabla1[[#This Row],[PAX Kilómetro]]</f>
        <v>2.5222679545651532E-2</v>
      </c>
      <c r="CA94" s="74">
        <f>+Tabla1[[#This Row],[Recaudación/Pasajeros Kilómetro (PESOS)]]/CP94</f>
        <v>2.5250455046202356E-2</v>
      </c>
      <c r="CB94" s="71">
        <f>+Tabla1[[#This Row],[Recaudación Vta. Boletos $]]/Tabla1[[#This Row],[Personal]]</f>
        <v>2469.7576923076922</v>
      </c>
      <c r="CC94" s="72">
        <f>+Tabla1[[#This Row],[Recaudación/Personal (PESOS)]]/CP94</f>
        <v>2472.477417466906</v>
      </c>
      <c r="CD94" s="35">
        <f>+Tabla1[[#This Row],[Pasajeros Pagos (PAX)]]/Tabla1[[#This Row],[Personal]]</f>
        <v>5660.0076923076922</v>
      </c>
      <c r="CE94" s="75">
        <f>+Tabla1[[#This Row],[Trenes Corridos (TC)]]/Tabla1[[#This Row],[Personal]]</f>
        <v>14.235897435897435</v>
      </c>
      <c r="CF94" s="35">
        <f>+Tabla1[[#This Row],[Pasajeros Pagos (PAX)]]/Tabla1[[#This Row],[Km. Línea (entre cabeceras) en Servicio]]</f>
        <v>85968.103750438138</v>
      </c>
      <c r="CG94" s="35">
        <f>+Tabla1[[#This Row],[Pasajeros Pagos (PAX)]]/Tabla1[[#This Row],[Cantidad de Estaciones en Servicio]]</f>
        <v>95974.043478260865</v>
      </c>
      <c r="CH94" s="35">
        <f>+Tabla1[[#This Row],[PAX Kilómetro]]/Tabla1[[#This Row],[Km. Línea (entre cabeceras) en Servicio]]</f>
        <v>1487248.1948825796</v>
      </c>
      <c r="CI94" s="35">
        <f>+Tabla1[[#This Row],[Coches Kilómetro (CK) (5+6+7)]]/Tabla1[[#This Row],[Km. Línea (entre cabeceras) en Servicio]]</f>
        <v>33312</v>
      </c>
      <c r="CJ94" s="35">
        <f>+[1]!Urq_InfraMR[[#This Row],[Total Coches Eléctricos]]</f>
        <v>128</v>
      </c>
      <c r="CK94" s="35">
        <f>+Tabla1[[#This Row],[Pasajeros Pagos (PAX)]]/Tabla1[[#This Row],[Coches en Servicio]]</f>
        <v>17245.3359375</v>
      </c>
      <c r="CM94" s="12">
        <f>+Tabla1[[#This Row],[PAX x Tren]]</f>
        <v>397.5869956772334</v>
      </c>
      <c r="CN94" s="11">
        <v>0.93657334954297722</v>
      </c>
      <c r="CP94" s="10">
        <v>0.99890000000000001</v>
      </c>
      <c r="CQ94" s="68">
        <v>668.90457510191607</v>
      </c>
      <c r="EA94" s="2">
        <v>2000</v>
      </c>
      <c r="EB94" s="2" t="s">
        <v>11</v>
      </c>
    </row>
    <row r="95" spans="1:132" ht="12.75" customHeight="1" x14ac:dyDescent="0.2">
      <c r="A95" s="132" t="s">
        <v>202</v>
      </c>
      <c r="B95" s="2" t="s">
        <v>5</v>
      </c>
      <c r="C95" s="95">
        <v>36800</v>
      </c>
      <c r="D95" s="4" t="s">
        <v>240</v>
      </c>
      <c r="E95" s="4" t="s">
        <v>237</v>
      </c>
      <c r="F95" s="4" t="s">
        <v>238</v>
      </c>
      <c r="G95" s="4" t="s">
        <v>239</v>
      </c>
      <c r="J95" s="6">
        <f>+Tabla1[[#This Row],[Trenes Corridos (TC)]]*Tabla1[[#This Row],[Km. Línea (entre cabeceras) en Servicio]]</f>
        <v>142404.64199999999</v>
      </c>
      <c r="K95" s="7">
        <f>+Tabla1[[#This Row],[TK Remolcados (1)]]+Tabla1[[#This Row],[TK Coche Motor (2)]]+Tabla1[[#This Row],[TK Eléctricos (3)]]</f>
        <v>142404.64199999999</v>
      </c>
      <c r="L95" s="15">
        <f>Tabla1[[#This Row],[Trenes Kilómetro (TK) (1+2+3)]]/K83-1</f>
        <v>-2.3763421932758488E-2</v>
      </c>
      <c r="M95" s="6"/>
      <c r="N95" s="6"/>
      <c r="O95" s="6"/>
      <c r="P95" s="6">
        <f>Tabla1[[#This Row],[TK Eléctricos (3)]]*Tabla1[[#This Row],[Form. Media Trenes Eléctricos]]</f>
        <v>854427.85199999996</v>
      </c>
      <c r="Q95" s="7">
        <f>+Tabla1[[#This Row],[CK Eléctricos (7)]]+Tabla1[[#This Row],[CK Coche Motor (6)]]+Tabla1[[#This Row],[CK Remolcados (5)]]</f>
        <v>854427.85199999996</v>
      </c>
      <c r="R95" s="15">
        <f>Tabla1[[#This Row],[Coches Kilómetro (CK) (5+6+7)]]/Q83-1</f>
        <v>-2.3763421932758488E-2</v>
      </c>
      <c r="S95" s="128"/>
      <c r="T95" s="15"/>
      <c r="U95" s="9">
        <v>34.409999999999997</v>
      </c>
      <c r="V95" s="15">
        <f>Tabla1[[#This Row],[Velocidad Comercial Trenes Eléctricos]]/U83-1</f>
        <v>4.1780199818346908E-2</v>
      </c>
      <c r="W95" s="6"/>
      <c r="X95" s="6"/>
      <c r="Y95" s="9">
        <v>6</v>
      </c>
      <c r="AB95" s="6">
        <f>Tabla1[[#This Row],[Asientos Prom. x C. Eléctricos]]*Tabla1[[#This Row],[Trenes Corridos (TC)]]*Tabla1[[#This Row],[Form. Media Trenes Eléctricos]]</f>
        <v>1563972</v>
      </c>
      <c r="AE95" s="6">
        <v>47</v>
      </c>
      <c r="AF95" s="6">
        <v>5783</v>
      </c>
      <c r="AG95" s="6">
        <f>+Tabla1[[#This Row],[Trenes Programados]]-Tabla1[[#This Row],[Trenes Corridos (TC)]]</f>
        <v>237</v>
      </c>
      <c r="AH95" s="7">
        <v>5546</v>
      </c>
      <c r="AI95" s="15">
        <f>Tabla1[[#This Row],[Trenes Corridos (TC)]]/AH83-1</f>
        <v>-2.3763421932758266E-2</v>
      </c>
      <c r="AJ95" s="6">
        <v>5394</v>
      </c>
      <c r="AK95" s="6">
        <f>+Tabla1[[#This Row],[Trenes Corridos (TC)]]-Tabla1[[#This Row],[Trenes Puntuales]]</f>
        <v>152</v>
      </c>
      <c r="AL95" s="92">
        <f>+Tabla1[[#This Row],[Trenes Puntuales]]/Tabla1[[#This Row],[Trenes Programados]]</f>
        <v>0.93273387515130557</v>
      </c>
      <c r="AM95" s="92">
        <v>0.95</v>
      </c>
      <c r="AN95" s="92" t="str">
        <f>+IF(Tabla1[[#This Row],[Regularidad Absoluta]]&gt;=Tabla1[[#This Row],[RA 95%]],Tabla1[[#This Row],[Regularidad Absoluta]],"")</f>
        <v/>
      </c>
      <c r="AO95" s="92">
        <f>+Tabla1[[#This Row],[Trenes Puntuales]]/Tabla1[[#This Row],[Trenes Corridos (TC)]]</f>
        <v>0.97259285971871623</v>
      </c>
      <c r="AP95" s="92">
        <f>+Tabla1[[#This Row],[Trenes Corridos (TC)]]/Tabla1[[#This Row],[Trenes Programados]]</f>
        <v>0.9590178108248314</v>
      </c>
      <c r="AQ95" s="92">
        <f>Tabla1[[#This Row],[Regularidad Relativa]]/AO83-1</f>
        <v>-8.4990306292465068E-4</v>
      </c>
      <c r="AR95" s="7">
        <v>2219518</v>
      </c>
      <c r="AS95" s="15">
        <f>+Tabla1[[#This Row],[Pasajeros Pagos (PAX)]]/AR83-1</f>
        <v>-7.9284623663988807E-3</v>
      </c>
      <c r="AT95" s="6">
        <f>+Tabla1[[#This Row],[Pasajeros Pagos (PAX)]]/Tabla1[[#This Row],[Indice Dia Habil]]</f>
        <v>82879.686333084392</v>
      </c>
      <c r="AU95" s="15">
        <f>+Tabla1[[#This Row],[PAX Día Habil]]/AT83-1</f>
        <v>2.2149051931408259E-4</v>
      </c>
      <c r="AV95" s="6">
        <f>+Tabla1[[#This Row],[Pasajeros Pagos (PAX)]]/Tabla1[[#This Row],[Trenes Corridos (TC)]]</f>
        <v>400.20158672917415</v>
      </c>
      <c r="AW95" s="6">
        <f>+Tabla1[[#This Row],[PAX x Tren]]/Tabla1[[#This Row],[Form. Media Trenes Eléctricos]]</f>
        <v>66.700264454862364</v>
      </c>
      <c r="AX95" s="15">
        <f>+Tabla1[[#This Row],[PAX x Coche]]/AW83-1</f>
        <v>1.6220412062114775E-2</v>
      </c>
      <c r="AY95" s="6">
        <v>149</v>
      </c>
      <c r="AZ95" s="9">
        <f>+Tabla1[[#This Row],[PAX Kilómetro]]/Tabla1[[#This Row],[Coches Kilómetro (CK) (5+6+7)]]</f>
        <v>44.939618143440391</v>
      </c>
      <c r="BA95" s="15">
        <f>+Tabla1[[#This Row],[Ocupación Media (PaxKm/CocheKm)]]/AZ83-1</f>
        <v>1.6220412062114775E-2</v>
      </c>
      <c r="BB95" s="15">
        <f>+Tabla1[[#This Row],[Ocupación Media (PaxKm/CocheKm)]]/Tabla1[[#This Row],[Capacidad x Coche (4xm2)]]</f>
        <v>0.3016081754593315</v>
      </c>
      <c r="BC95" s="15">
        <f>+Tabla1[[#This Row],[% de Ocupación Media PAX]]/BB83-1</f>
        <v>1.6220412062114775E-2</v>
      </c>
      <c r="BD95" s="35">
        <f>+Tabla1[[#This Row],[Pasajeros Pagos (PAX)]]*Tabla1[[#This Row],[PAX Recorrido Medio]]</f>
        <v>38397661.399999999</v>
      </c>
      <c r="BE95" s="36">
        <v>17.3</v>
      </c>
      <c r="BF95" s="34">
        <f>+Tabla1[[#This Row],[PAX Recorrido Medio]]/BE83-1</f>
        <v>0</v>
      </c>
      <c r="BG95" s="35">
        <f>+Tabla1[[#This Row],[Pasajeros Pagos (PAX)]]*CN95</f>
        <v>2057028.5866016666</v>
      </c>
      <c r="BH95" s="124">
        <f t="shared" si="4"/>
        <v>0.19999971164900188</v>
      </c>
      <c r="BI95" s="89">
        <f t="shared" si="3"/>
        <v>2774396.5</v>
      </c>
      <c r="BJ95" s="34">
        <f>+(Tabla1[[#This Row],[Variación % TC]]*0.2)-(Tabla1[[#This Row],[Vaciación % PAX Recorrido Medio]]*0.1)-(Tabla1[[#This Row],[Variación % Ocupación PAX]]*0.5)+(Tabla1[[#This Row],[Variación % RA]]*0.1)+(Tabla1[[#This Row],[Variación % Velocidad Comercial TE]]*0.1)</f>
        <v>-8.7698607420668151E-3</v>
      </c>
      <c r="BK95" s="85">
        <f>+'[2]DATOS UR#Bol por Estación'!$AI83</f>
        <v>968367.05</v>
      </c>
      <c r="BL95" s="10">
        <f>+Tabla1[[#This Row],[Recaudación Vta. Boletos $]]/Tabla1[[#This Row],[Pasajeros Pagos (PAX)]]</f>
        <v>0.43629610122558143</v>
      </c>
      <c r="BM95" s="15">
        <f>+(Tabla1[[#This Row],[Tarifa Media $]]*44)/CQ95</f>
        <v>2.8556931291364149E-2</v>
      </c>
      <c r="BN95" s="47">
        <f>+Tabla1[[#This Row],[Tarifa Media $]]/CP95</f>
        <v>0.43633973519910135</v>
      </c>
      <c r="BO95" s="81">
        <v>26.78</v>
      </c>
      <c r="BP95" s="75">
        <v>25.677</v>
      </c>
      <c r="BQ95" s="75">
        <f>+Tabla1[[#This Row],[Km. Línea (entre cabeceras) en Servicio]]*2</f>
        <v>51.353999999999999</v>
      </c>
      <c r="BR95" s="35">
        <v>23</v>
      </c>
      <c r="BS95" s="35">
        <v>390</v>
      </c>
      <c r="BT95" s="71">
        <f>+Tabla1[[#This Row],[Recaudación Vta. Boletos $]]/Tabla1[[#This Row],[Km. Línea (entre cabeceras) en Servicio]]</f>
        <v>37713.403045527128</v>
      </c>
      <c r="BU95" s="72">
        <f>+Tabla1[[#This Row],[Recaudación/Km. Línea (PESOS)]]/CP95</f>
        <v>37717.17476300343</v>
      </c>
      <c r="BV95" s="71">
        <f>+Tabla1[[#This Row],[Recaudación Vta. Boletos $]]/Tabla1[[#This Row],[Trenes Corridos (TC)]]</f>
        <v>174.60639199423008</v>
      </c>
      <c r="BW95" s="72">
        <f>+Tabla1[[#This Row],[Recaudación/Trenes Corridos (PESOS)]]/CP95</f>
        <v>174.62385437966805</v>
      </c>
      <c r="BX95" s="71">
        <f>+Tabla1[[#This Row],[Recaudación Vta. Boletos $]]/Tabla1[[#This Row],[Coches Kilómetro (CK) (5+6+7)]]</f>
        <v>1.13335145586991</v>
      </c>
      <c r="BY95" s="72">
        <f>+Tabla1[[#This Row],[Recaudación/Coche Kilómetro (PESOS)]]/CP95</f>
        <v>1.133464802350145</v>
      </c>
      <c r="BZ95" s="73">
        <f>+Tabla1[[#This Row],[Recaudación Vta. Boletos $]]/Tabla1[[#This Row],[PAX Kilómetro]]</f>
        <v>2.5219427816507597E-2</v>
      </c>
      <c r="CA95" s="74">
        <f>+Tabla1[[#This Row],[Recaudación/Pasajeros Kilómetro (PESOS)]]/CP95</f>
        <v>2.5221950011508749E-2</v>
      </c>
      <c r="CB95" s="71">
        <f>+Tabla1[[#This Row],[Recaudación Vta. Boletos $]]/Tabla1[[#This Row],[Personal]]</f>
        <v>2482.9924358974358</v>
      </c>
      <c r="CC95" s="72">
        <f>+Tabla1[[#This Row],[Recaudación/Personal (PESOS)]]/CP95</f>
        <v>2483.2407599734333</v>
      </c>
      <c r="CD95" s="35">
        <f>+Tabla1[[#This Row],[Pasajeros Pagos (PAX)]]/Tabla1[[#This Row],[Personal]]</f>
        <v>5691.0717948717947</v>
      </c>
      <c r="CE95" s="75">
        <f>+Tabla1[[#This Row],[Trenes Corridos (TC)]]/Tabla1[[#This Row],[Personal]]</f>
        <v>14.22051282051282</v>
      </c>
      <c r="CF95" s="35">
        <f>+Tabla1[[#This Row],[Pasajeros Pagos (PAX)]]/Tabla1[[#This Row],[Km. Línea (entre cabeceras) en Servicio]]</f>
        <v>86439.926782723836</v>
      </c>
      <c r="CG95" s="35">
        <f>+Tabla1[[#This Row],[Pasajeros Pagos (PAX)]]/Tabla1[[#This Row],[Cantidad de Estaciones en Servicio]]</f>
        <v>96500.782608695648</v>
      </c>
      <c r="CH95" s="35">
        <f>+Tabla1[[#This Row],[PAX Kilómetro]]/Tabla1[[#This Row],[Km. Línea (entre cabeceras) en Servicio]]</f>
        <v>1495410.7333411223</v>
      </c>
      <c r="CI95" s="35">
        <f>+Tabla1[[#This Row],[Coches Kilómetro (CK) (5+6+7)]]/Tabla1[[#This Row],[Km. Línea (entre cabeceras) en Servicio]]</f>
        <v>33276</v>
      </c>
      <c r="CJ95" s="35">
        <f>+[1]!Urq_InfraMR[[#This Row],[Total Coches Eléctricos]]</f>
        <v>128</v>
      </c>
      <c r="CK95" s="35">
        <f>+Tabla1[[#This Row],[Pasajeros Pagos (PAX)]]/Tabla1[[#This Row],[Coches en Servicio]]</f>
        <v>17339.984375</v>
      </c>
      <c r="CM95" s="12">
        <f>+Tabla1[[#This Row],[PAX x Tren]]</f>
        <v>400.20158672917415</v>
      </c>
      <c r="CN95" s="11">
        <v>0.92679067554381922</v>
      </c>
      <c r="CP95" s="10">
        <v>0.99990000000000001</v>
      </c>
      <c r="CQ95" s="68">
        <v>672.23709221623972</v>
      </c>
      <c r="EA95" s="2">
        <v>2000</v>
      </c>
      <c r="EB95" s="2" t="s">
        <v>5</v>
      </c>
    </row>
    <row r="96" spans="1:132" ht="12.75" customHeight="1" x14ac:dyDescent="0.2">
      <c r="A96" s="132" t="s">
        <v>202</v>
      </c>
      <c r="B96" s="2" t="s">
        <v>6</v>
      </c>
      <c r="C96" s="95">
        <v>36831</v>
      </c>
      <c r="D96" s="4" t="s">
        <v>240</v>
      </c>
      <c r="E96" s="4" t="s">
        <v>237</v>
      </c>
      <c r="F96" s="4" t="s">
        <v>238</v>
      </c>
      <c r="G96" s="4" t="s">
        <v>239</v>
      </c>
      <c r="J96" s="6">
        <f>+Tabla1[[#This Row],[Trenes Corridos (TC)]]*Tabla1[[#This Row],[Km. Línea (entre cabeceras) en Servicio]]</f>
        <v>139939.65</v>
      </c>
      <c r="K96" s="7">
        <f>+Tabla1[[#This Row],[TK Remolcados (1)]]+Tabla1[[#This Row],[TK Coche Motor (2)]]+Tabla1[[#This Row],[TK Eléctricos (3)]]</f>
        <v>139939.65</v>
      </c>
      <c r="L96" s="15">
        <f>Tabla1[[#This Row],[Trenes Kilómetro (TK) (1+2+3)]]/K84-1</f>
        <v>-3.9647577092511099E-2</v>
      </c>
      <c r="M96" s="6"/>
      <c r="N96" s="6"/>
      <c r="O96" s="6"/>
      <c r="P96" s="6">
        <f>Tabla1[[#This Row],[TK Eléctricos (3)]]*Tabla1[[#This Row],[Form. Media Trenes Eléctricos]]</f>
        <v>839637.89999999991</v>
      </c>
      <c r="Q96" s="7">
        <f>+Tabla1[[#This Row],[CK Eléctricos (7)]]+Tabla1[[#This Row],[CK Coche Motor (6)]]+Tabla1[[#This Row],[CK Remolcados (5)]]</f>
        <v>839637.89999999991</v>
      </c>
      <c r="R96" s="15">
        <f>Tabla1[[#This Row],[Coches Kilómetro (CK) (5+6+7)]]/Q84-1</f>
        <v>-3.964757709251121E-2</v>
      </c>
      <c r="S96" s="128"/>
      <c r="T96" s="15"/>
      <c r="U96" s="9">
        <v>34.270000000000003</v>
      </c>
      <c r="V96" s="15">
        <f>Tabla1[[#This Row],[Velocidad Comercial Trenes Eléctricos]]/U84-1</f>
        <v>3.7541628822282735E-2</v>
      </c>
      <c r="W96" s="6"/>
      <c r="X96" s="6"/>
      <c r="Y96" s="9">
        <v>6</v>
      </c>
      <c r="AB96" s="6">
        <f>Tabla1[[#This Row],[Asientos Prom. x C. Eléctricos]]*Tabla1[[#This Row],[Trenes Corridos (TC)]]*Tabla1[[#This Row],[Form. Media Trenes Eléctricos]]</f>
        <v>1536900</v>
      </c>
      <c r="AE96" s="6">
        <v>47</v>
      </c>
      <c r="AF96" s="6">
        <v>5852</v>
      </c>
      <c r="AG96" s="6">
        <f>+Tabla1[[#This Row],[Trenes Programados]]-Tabla1[[#This Row],[Trenes Corridos (TC)]]</f>
        <v>402</v>
      </c>
      <c r="AH96" s="7">
        <v>5450</v>
      </c>
      <c r="AI96" s="15">
        <f>Tabla1[[#This Row],[Trenes Corridos (TC)]]/AH84-1</f>
        <v>-3.9647577092510988E-2</v>
      </c>
      <c r="AJ96" s="6">
        <v>5058</v>
      </c>
      <c r="AK96" s="6">
        <f>+Tabla1[[#This Row],[Trenes Corridos (TC)]]-Tabla1[[#This Row],[Trenes Puntuales]]</f>
        <v>392</v>
      </c>
      <c r="AL96" s="92">
        <f>+Tabla1[[#This Row],[Trenes Puntuales]]/Tabla1[[#This Row],[Trenes Programados]]</f>
        <v>0.86431989063568015</v>
      </c>
      <c r="AM96" s="92">
        <v>0.95</v>
      </c>
      <c r="AN96" s="92" t="str">
        <f>+IF(Tabla1[[#This Row],[Regularidad Absoluta]]&gt;=Tabla1[[#This Row],[RA 95%]],Tabla1[[#This Row],[Regularidad Absoluta]],"")</f>
        <v/>
      </c>
      <c r="AO96" s="92">
        <f>+Tabla1[[#This Row],[Trenes Puntuales]]/Tabla1[[#This Row],[Trenes Corridos (TC)]]</f>
        <v>0.92807339449541282</v>
      </c>
      <c r="AP96" s="92">
        <f>+Tabla1[[#This Row],[Trenes Corridos (TC)]]/Tabla1[[#This Row],[Trenes Programados]]</f>
        <v>0.93130553656869441</v>
      </c>
      <c r="AQ96" s="92">
        <f>Tabla1[[#This Row],[Regularidad Relativa]]/AO84-1</f>
        <v>-2.8621078243919573E-2</v>
      </c>
      <c r="AR96" s="7">
        <v>2109360</v>
      </c>
      <c r="AS96" s="15">
        <f>+Tabla1[[#This Row],[Pasajeros Pagos (PAX)]]/AR84-1</f>
        <v>-6.3005564148511106E-2</v>
      </c>
      <c r="AT96" s="6">
        <f>+Tabla1[[#This Row],[Pasajeros Pagos (PAX)]]/Tabla1[[#This Row],[Indice Dia Habil]]</f>
        <v>78707.46268656716</v>
      </c>
      <c r="AU96" s="15">
        <f>+Tabla1[[#This Row],[PAX Día Habil]]/AT84-1</f>
        <v>-8.0836428412849215E-2</v>
      </c>
      <c r="AV96" s="6">
        <f>+Tabla1[[#This Row],[Pasajeros Pagos (PAX)]]/Tabla1[[#This Row],[Trenes Corridos (TC)]]</f>
        <v>387.03853211009175</v>
      </c>
      <c r="AW96" s="6">
        <f>+Tabla1[[#This Row],[PAX x Tren]]/Tabla1[[#This Row],[Form. Media Trenes Eléctricos]]</f>
        <v>64.50642201834863</v>
      </c>
      <c r="AX96" s="15">
        <f>+Tabla1[[#This Row],[PAX x Coche]]/AW84-1</f>
        <v>-2.4322307622532291E-2</v>
      </c>
      <c r="AY96" s="6">
        <v>149</v>
      </c>
      <c r="AZ96" s="9">
        <f>+Tabla1[[#This Row],[PAX Kilómetro]]/Tabla1[[#This Row],[Coches Kilómetro (CK) (5+6+7)]]</f>
        <v>43.461506442241358</v>
      </c>
      <c r="BA96" s="15">
        <f>+Tabla1[[#This Row],[Ocupación Media (PaxKm/CocheKm)]]/AZ84-1</f>
        <v>-2.4322307622532069E-2</v>
      </c>
      <c r="BB96" s="15">
        <f>+Tabla1[[#This Row],[Ocupación Media (PaxKm/CocheKm)]]/Tabla1[[#This Row],[Capacidad x Coche (4xm2)]]</f>
        <v>0.29168796269960645</v>
      </c>
      <c r="BC96" s="15">
        <f>+Tabla1[[#This Row],[% de Ocupación Media PAX]]/BB84-1</f>
        <v>-2.4322307622532069E-2</v>
      </c>
      <c r="BD96" s="35">
        <f>+Tabla1[[#This Row],[Pasajeros Pagos (PAX)]]*Tabla1[[#This Row],[PAX Recorrido Medio]]</f>
        <v>36491928</v>
      </c>
      <c r="BE96" s="36">
        <v>17.3</v>
      </c>
      <c r="BF96" s="34">
        <f>+Tabla1[[#This Row],[PAX Recorrido Medio]]/BE84-1</f>
        <v>0</v>
      </c>
      <c r="BG96" s="35">
        <f>+Tabla1[[#This Row],[Pasajeros Pagos (PAX)]]*CN96</f>
        <v>2006440.8772659982</v>
      </c>
      <c r="BH96" s="124">
        <f t="shared" si="4"/>
        <v>0.19999969659031991</v>
      </c>
      <c r="BI96" s="89">
        <f t="shared" si="3"/>
        <v>2636699</v>
      </c>
      <c r="BJ96" s="34">
        <f>+(Tabla1[[#This Row],[Variación % TC]]*0.2)-(Tabla1[[#This Row],[Vaciación % PAX Recorrido Medio]]*0.1)-(Tabla1[[#This Row],[Variación % Ocupación PAX]]*0.5)+(Tabla1[[#This Row],[Variación % RA]]*0.1)+(Tabla1[[#This Row],[Variación % Velocidad Comercial TE]]*0.1)</f>
        <v>5.123693450600153E-3</v>
      </c>
      <c r="BK96" s="85">
        <f>+'[2]DATOS UR#Bol por Estación'!$AI84</f>
        <v>922084.95</v>
      </c>
      <c r="BL96" s="10">
        <f>+Tabla1[[#This Row],[Recaudación Vta. Boletos $]]/Tabla1[[#This Row],[Pasajeros Pagos (PAX)]]</f>
        <v>0.43713967743770621</v>
      </c>
      <c r="BM96" s="15">
        <f>+(Tabla1[[#This Row],[Tarifa Media $]]*44)/CQ96</f>
        <v>2.8721356270511016E-2</v>
      </c>
      <c r="BN96" s="47">
        <f>+Tabla1[[#This Row],[Tarifa Media $]]/CP96</f>
        <v>0.43696489148111378</v>
      </c>
      <c r="BO96" s="81">
        <v>26.8</v>
      </c>
      <c r="BP96" s="75">
        <v>25.677</v>
      </c>
      <c r="BQ96" s="75">
        <f>+Tabla1[[#This Row],[Km. Línea (entre cabeceras) en Servicio]]*2</f>
        <v>51.353999999999999</v>
      </c>
      <c r="BR96" s="35">
        <v>23</v>
      </c>
      <c r="BS96" s="35">
        <v>390</v>
      </c>
      <c r="BT96" s="71">
        <f>+Tabla1[[#This Row],[Recaudación Vta. Boletos $]]/Tabla1[[#This Row],[Km. Línea (entre cabeceras) en Servicio]]</f>
        <v>35910.930015188686</v>
      </c>
      <c r="BU96" s="72">
        <f>+Tabla1[[#This Row],[Recaudación/Km. Línea (PESOS)]]/CP96</f>
        <v>35896.57138663403</v>
      </c>
      <c r="BV96" s="71">
        <f>+Tabla1[[#This Row],[Recaudación Vta. Boletos $]]/Tabla1[[#This Row],[Trenes Corridos (TC)]]</f>
        <v>169.18989908256879</v>
      </c>
      <c r="BW96" s="72">
        <f>+Tabla1[[#This Row],[Recaudación/Trenes Corridos (PESOS)]]/CP96</f>
        <v>169.1222501824958</v>
      </c>
      <c r="BX96" s="71">
        <f>+Tabla1[[#This Row],[Recaudación Vta. Boletos $]]/Tabla1[[#This Row],[Coches Kilómetro (CK) (5+6+7)]]</f>
        <v>1.0981935784461374</v>
      </c>
      <c r="BY96" s="72">
        <f>+Tabla1[[#This Row],[Recaudación/Coche Kilómetro (PESOS)]]/CP96</f>
        <v>1.0977544766554752</v>
      </c>
      <c r="BZ96" s="73">
        <f>+Tabla1[[#This Row],[Recaudación Vta. Boletos $]]/Tabla1[[#This Row],[PAX Kilómetro]]</f>
        <v>2.5268189447266255E-2</v>
      </c>
      <c r="CA96" s="74">
        <f>+Tabla1[[#This Row],[Recaudación/Pasajeros Kilómetro (PESOS)]]/CP96</f>
        <v>2.5258086212781142E-2</v>
      </c>
      <c r="CB96" s="71">
        <f>+Tabla1[[#This Row],[Recaudación Vta. Boletos $]]/Tabla1[[#This Row],[Personal]]</f>
        <v>2364.3203846153847</v>
      </c>
      <c r="CC96" s="72">
        <f>+Tabla1[[#This Row],[Recaudación/Personal (PESOS)]]/CP96</f>
        <v>2363.375034601544</v>
      </c>
      <c r="CD96" s="35">
        <f>+Tabla1[[#This Row],[Pasajeros Pagos (PAX)]]/Tabla1[[#This Row],[Personal]]</f>
        <v>5408.6153846153848</v>
      </c>
      <c r="CE96" s="75">
        <f>+Tabla1[[#This Row],[Trenes Corridos (TC)]]/Tabla1[[#This Row],[Personal]]</f>
        <v>13.974358974358974</v>
      </c>
      <c r="CF96" s="35">
        <f>+Tabla1[[#This Row],[Pasajeros Pagos (PAX)]]/Tabla1[[#This Row],[Km. Línea (entre cabeceras) en Servicio]]</f>
        <v>82149.783853253888</v>
      </c>
      <c r="CG96" s="35">
        <f>+Tabla1[[#This Row],[Pasajeros Pagos (PAX)]]/Tabla1[[#This Row],[Cantidad de Estaciones en Servicio]]</f>
        <v>91711.304347826081</v>
      </c>
      <c r="CH96" s="35">
        <f>+Tabla1[[#This Row],[PAX Kilómetro]]/Tabla1[[#This Row],[Km. Línea (entre cabeceras) en Servicio]]</f>
        <v>1421191.2606612921</v>
      </c>
      <c r="CI96" s="35">
        <f>+Tabla1[[#This Row],[Coches Kilómetro (CK) (5+6+7)]]/Tabla1[[#This Row],[Km. Línea (entre cabeceras) en Servicio]]</f>
        <v>32699.999999999996</v>
      </c>
      <c r="CJ96" s="35">
        <f>+[1]!Urq_InfraMR[[#This Row],[Total Coches Eléctricos]]</f>
        <v>128</v>
      </c>
      <c r="CK96" s="35">
        <f>+Tabla1[[#This Row],[Pasajeros Pagos (PAX)]]/Tabla1[[#This Row],[Coches en Servicio]]</f>
        <v>16479.375</v>
      </c>
      <c r="CM96" s="12">
        <f>+Tabla1[[#This Row],[PAX x Tren]]</f>
        <v>387.03853211009175</v>
      </c>
      <c r="CN96" s="11">
        <v>0.95120836522262586</v>
      </c>
      <c r="CP96" s="10">
        <v>1.0004</v>
      </c>
      <c r="CQ96" s="68">
        <v>669.68097279609606</v>
      </c>
      <c r="EA96" s="2">
        <v>2000</v>
      </c>
      <c r="EB96" s="2" t="s">
        <v>6</v>
      </c>
    </row>
    <row r="97" spans="1:132" ht="12.75" customHeight="1" x14ac:dyDescent="0.2">
      <c r="A97" s="132" t="s">
        <v>202</v>
      </c>
      <c r="B97" s="2" t="s">
        <v>7</v>
      </c>
      <c r="C97" s="95">
        <v>36861</v>
      </c>
      <c r="D97" s="4" t="s">
        <v>240</v>
      </c>
      <c r="E97" s="4" t="s">
        <v>237</v>
      </c>
      <c r="F97" s="4" t="s">
        <v>238</v>
      </c>
      <c r="G97" s="4" t="s">
        <v>239</v>
      </c>
      <c r="J97" s="6">
        <f>+Tabla1[[#This Row],[Trenes Corridos (TC)]]*Tabla1[[#This Row],[Km. Línea (entre cabeceras) en Servicio]]</f>
        <v>132364.935</v>
      </c>
      <c r="K97" s="7">
        <f>+Tabla1[[#This Row],[TK Remolcados (1)]]+Tabla1[[#This Row],[TK Coche Motor (2)]]+Tabla1[[#This Row],[TK Eléctricos (3)]]</f>
        <v>132364.935</v>
      </c>
      <c r="L97" s="15">
        <f>Tabla1[[#This Row],[Trenes Kilómetro (TK) (1+2+3)]]/K85-1</f>
        <v>-0.12701100762066042</v>
      </c>
      <c r="M97" s="6"/>
      <c r="N97" s="6"/>
      <c r="O97" s="6"/>
      <c r="P97" s="6">
        <f>Tabla1[[#This Row],[TK Eléctricos (3)]]*Tabla1[[#This Row],[Form. Media Trenes Eléctricos]]</f>
        <v>794189.61</v>
      </c>
      <c r="Q97" s="7">
        <f>+Tabla1[[#This Row],[CK Eléctricos (7)]]+Tabla1[[#This Row],[CK Coche Motor (6)]]+Tabla1[[#This Row],[CK Remolcados (5)]]</f>
        <v>794189.61</v>
      </c>
      <c r="R97" s="15">
        <f>Tabla1[[#This Row],[Coches Kilómetro (CK) (5+6+7)]]/Q85-1</f>
        <v>-0.12701100762066042</v>
      </c>
      <c r="S97" s="128"/>
      <c r="T97" s="15"/>
      <c r="U97" s="9">
        <v>34.18</v>
      </c>
      <c r="V97" s="15">
        <f>Tabla1[[#This Row],[Velocidad Comercial Trenes Eléctricos]]/U85-1</f>
        <v>2.7043269230769162E-2</v>
      </c>
      <c r="W97" s="6"/>
      <c r="X97" s="6"/>
      <c r="Y97" s="9">
        <v>6</v>
      </c>
      <c r="AB97" s="6">
        <f>Tabla1[[#This Row],[Asientos Prom. x C. Eléctricos]]*Tabla1[[#This Row],[Trenes Corridos (TC)]]*Tabla1[[#This Row],[Form. Media Trenes Eléctricos]]</f>
        <v>1453710</v>
      </c>
      <c r="AE97" s="6">
        <v>47</v>
      </c>
      <c r="AF97" s="6">
        <v>5550</v>
      </c>
      <c r="AG97" s="6">
        <f>+Tabla1[[#This Row],[Trenes Programados]]-Tabla1[[#This Row],[Trenes Corridos (TC)]]</f>
        <v>395</v>
      </c>
      <c r="AH97" s="7">
        <v>5155</v>
      </c>
      <c r="AI97" s="15">
        <f>Tabla1[[#This Row],[Trenes Corridos (TC)]]/AH85-1</f>
        <v>-0.12701100762066042</v>
      </c>
      <c r="AJ97" s="6">
        <v>4839</v>
      </c>
      <c r="AK97" s="6">
        <f>+Tabla1[[#This Row],[Trenes Corridos (TC)]]-Tabla1[[#This Row],[Trenes Puntuales]]</f>
        <v>316</v>
      </c>
      <c r="AL97" s="92">
        <f>+Tabla1[[#This Row],[Trenes Puntuales]]/Tabla1[[#This Row],[Trenes Programados]]</f>
        <v>0.87189189189189187</v>
      </c>
      <c r="AM97" s="92">
        <v>0.95</v>
      </c>
      <c r="AN97" s="92" t="str">
        <f>+IF(Tabla1[[#This Row],[Regularidad Absoluta]]&gt;=Tabla1[[#This Row],[RA 95%]],Tabla1[[#This Row],[Regularidad Absoluta]],"")</f>
        <v/>
      </c>
      <c r="AO97" s="92">
        <f>+Tabla1[[#This Row],[Trenes Puntuales]]/Tabla1[[#This Row],[Trenes Corridos (TC)]]</f>
        <v>0.93870029097963148</v>
      </c>
      <c r="AP97" s="92">
        <f>+Tabla1[[#This Row],[Trenes Corridos (TC)]]/Tabla1[[#This Row],[Trenes Programados]]</f>
        <v>0.92882882882882878</v>
      </c>
      <c r="AQ97" s="92">
        <f>Tabla1[[#This Row],[Regularidad Relativa]]/AO85-1</f>
        <v>-3.7167757819224656E-2</v>
      </c>
      <c r="AR97" s="7">
        <v>1925647</v>
      </c>
      <c r="AS97" s="15">
        <f>+Tabla1[[#This Row],[Pasajeros Pagos (PAX)]]/AR85-1</f>
        <v>-9.882666876323809E-2</v>
      </c>
      <c r="AT97" s="6">
        <f>+Tabla1[[#This Row],[Pasajeros Pagos (PAX)]]/Tabla1[[#This Row],[Indice Dia Habil]]</f>
        <v>74120.361816782141</v>
      </c>
      <c r="AU97" s="15">
        <f>+Tabla1[[#This Row],[PAX Día Habil]]/AT85-1</f>
        <v>-9.1195485819739797E-2</v>
      </c>
      <c r="AV97" s="6">
        <f>+Tabla1[[#This Row],[Pasajeros Pagos (PAX)]]/Tabla1[[#This Row],[Trenes Corridos (TC)]]</f>
        <v>373.54936954413193</v>
      </c>
      <c r="AW97" s="6">
        <f>+Tabla1[[#This Row],[PAX x Tren]]/Tabla1[[#This Row],[Form. Media Trenes Eléctricos]]</f>
        <v>62.25822825735532</v>
      </c>
      <c r="AX97" s="15">
        <f>+Tabla1[[#This Row],[PAX x Coche]]/AW85-1</f>
        <v>3.228487312377859E-2</v>
      </c>
      <c r="AY97" s="6">
        <v>149</v>
      </c>
      <c r="AZ97" s="9">
        <f>+Tabla1[[#This Row],[PAX Kilómetro]]/Tabla1[[#This Row],[Coches Kilómetro (CK) (5+6+7)]]</f>
        <v>41.946775279520466</v>
      </c>
      <c r="BA97" s="15">
        <f>+Tabla1[[#This Row],[Ocupación Media (PaxKm/CocheKm)]]/AZ85-1</f>
        <v>3.228487312377859E-2</v>
      </c>
      <c r="BB97" s="15">
        <f>+Tabla1[[#This Row],[Ocupación Media (PaxKm/CocheKm)]]/Tabla1[[#This Row],[Capacidad x Coche (4xm2)]]</f>
        <v>0.28152198174174808</v>
      </c>
      <c r="BC97" s="15">
        <f>+Tabla1[[#This Row],[% de Ocupación Media PAX]]/BB85-1</f>
        <v>3.228487312377859E-2</v>
      </c>
      <c r="BD97" s="35">
        <f>+Tabla1[[#This Row],[Pasajeros Pagos (PAX)]]*Tabla1[[#This Row],[PAX Recorrido Medio]]</f>
        <v>33313693.100000001</v>
      </c>
      <c r="BE97" s="36">
        <v>17.3</v>
      </c>
      <c r="BF97" s="34">
        <f>+Tabla1[[#This Row],[PAX Recorrido Medio]]/BE85-1</f>
        <v>0</v>
      </c>
      <c r="BG97" s="35">
        <f>+Tabla1[[#This Row],[Pasajeros Pagos (PAX)]]*CN97</f>
        <v>1958527.7758493938</v>
      </c>
      <c r="BH97" s="124">
        <f t="shared" si="4"/>
        <v>0.19999966764403565</v>
      </c>
      <c r="BI97" s="89">
        <f t="shared" si="3"/>
        <v>2407057.7500000005</v>
      </c>
      <c r="BJ97" s="34">
        <f>+(Tabla1[[#This Row],[Variación % TC]]*0.2)-(Tabla1[[#This Row],[Vaciación % PAX Recorrido Medio]]*0.1)-(Tabla1[[#This Row],[Variación % Ocupación PAX]]*0.5)+(Tabla1[[#This Row],[Variación % RA]]*0.1)+(Tabla1[[#This Row],[Variación % Velocidad Comercial TE]]*0.1)</f>
        <v>-4.2557086944866929E-2</v>
      </c>
      <c r="BK97" s="85">
        <f>+'[2]DATOS UR#Bol por Estación'!$AI85</f>
        <v>861970.8</v>
      </c>
      <c r="BL97" s="10">
        <f>+Tabla1[[#This Row],[Recaudación Vta. Boletos $]]/Tabla1[[#This Row],[Pasajeros Pagos (PAX)]]</f>
        <v>0.44762658992016713</v>
      </c>
      <c r="BM97" s="15">
        <f>+(Tabla1[[#This Row],[Tarifa Media $]]*44)/CQ97</f>
        <v>2.9523064321196991E-2</v>
      </c>
      <c r="BN97" s="47">
        <f>+Tabla1[[#This Row],[Tarifa Media $]]/CP97</f>
        <v>0.44700078881582495</v>
      </c>
      <c r="BO97" s="81">
        <v>25.98</v>
      </c>
      <c r="BP97" s="75">
        <v>25.677</v>
      </c>
      <c r="BQ97" s="75">
        <f>+Tabla1[[#This Row],[Km. Línea (entre cabeceras) en Servicio]]*2</f>
        <v>51.353999999999999</v>
      </c>
      <c r="BR97" s="35">
        <v>23</v>
      </c>
      <c r="BS97" s="35">
        <v>390</v>
      </c>
      <c r="BT97" s="71">
        <f>+Tabla1[[#This Row],[Recaudación Vta. Boletos $]]/Tabla1[[#This Row],[Km. Línea (entre cabeceras) en Servicio]]</f>
        <v>33569.762822759672</v>
      </c>
      <c r="BU97" s="72">
        <f>+Tabla1[[#This Row],[Recaudación/Km. Línea (PESOS)]]/CP97</f>
        <v>33522.830859556292</v>
      </c>
      <c r="BV97" s="71">
        <f>+Tabla1[[#This Row],[Recaudación Vta. Boletos $]]/Tabla1[[#This Row],[Trenes Corridos (TC)]]</f>
        <v>167.21063045586808</v>
      </c>
      <c r="BW97" s="72">
        <f>+Tabla1[[#This Row],[Recaudación/Trenes Corridos (PESOS)]]/CP97</f>
        <v>166.97686284788105</v>
      </c>
      <c r="BX97" s="71">
        <f>+Tabla1[[#This Row],[Recaudación Vta. Boletos $]]/Tabla1[[#This Row],[Coches Kilómetro (CK) (5+6+7)]]</f>
        <v>1.0853463570242377</v>
      </c>
      <c r="BY97" s="72">
        <f>+Tabla1[[#This Row],[Recaudación/Coche Kilómetro (PESOS)]]/CP97</f>
        <v>1.0838289964292367</v>
      </c>
      <c r="BZ97" s="73">
        <f>+Tabla1[[#This Row],[Recaudación Vta. Boletos $]]/Tabla1[[#This Row],[PAX Kilómetro]]</f>
        <v>2.587436935954723E-2</v>
      </c>
      <c r="CA97" s="74">
        <f>+Tabla1[[#This Row],[Recaudación/Pasajeros Kilómetro (PESOS)]]/CP97</f>
        <v>2.5838195885307797E-2</v>
      </c>
      <c r="CB97" s="71">
        <f>+Tabla1[[#This Row],[Recaudación Vta. Boletos $]]/Tabla1[[#This Row],[Personal]]</f>
        <v>2210.1815384615384</v>
      </c>
      <c r="CC97" s="72">
        <f>+Tabla1[[#This Row],[Recaudación/Personal (PESOS)]]/CP97</f>
        <v>2207.0916102072479</v>
      </c>
      <c r="CD97" s="35">
        <f>+Tabla1[[#This Row],[Pasajeros Pagos (PAX)]]/Tabla1[[#This Row],[Personal]]</f>
        <v>4937.5564102564103</v>
      </c>
      <c r="CE97" s="75">
        <f>+Tabla1[[#This Row],[Trenes Corridos (TC)]]/Tabla1[[#This Row],[Personal]]</f>
        <v>13.217948717948717</v>
      </c>
      <c r="CF97" s="35">
        <f>+Tabla1[[#This Row],[Pasajeros Pagos (PAX)]]/Tabla1[[#This Row],[Km. Línea (entre cabeceras) en Servicio]]</f>
        <v>74995.014993963472</v>
      </c>
      <c r="CG97" s="35">
        <f>+Tabla1[[#This Row],[Pasajeros Pagos (PAX)]]/Tabla1[[#This Row],[Cantidad de Estaciones en Servicio]]</f>
        <v>83723.782608695648</v>
      </c>
      <c r="CH97" s="35">
        <f>+Tabla1[[#This Row],[PAX Kilómetro]]/Tabla1[[#This Row],[Km. Línea (entre cabeceras) en Servicio]]</f>
        <v>1297413.7593955682</v>
      </c>
      <c r="CI97" s="35">
        <f>+Tabla1[[#This Row],[Coches Kilómetro (CK) (5+6+7)]]/Tabla1[[#This Row],[Km. Línea (entre cabeceras) en Servicio]]</f>
        <v>30930</v>
      </c>
      <c r="CJ97" s="35">
        <f>+[1]!Urq_InfraMR[[#This Row],[Total Coches Eléctricos]]</f>
        <v>128</v>
      </c>
      <c r="CK97" s="35">
        <f>+Tabla1[[#This Row],[Pasajeros Pagos (PAX)]]/Tabla1[[#This Row],[Coches en Servicio]]</f>
        <v>15044.1171875</v>
      </c>
      <c r="CL97" s="2" t="s">
        <v>79</v>
      </c>
      <c r="CM97" s="12">
        <f>+Tabla1[[#This Row],[PAX x Tren]]</f>
        <v>373.54936954413193</v>
      </c>
      <c r="CN97" s="11">
        <v>1.0170751834834701</v>
      </c>
      <c r="CP97" s="10">
        <v>1.0014000000000001</v>
      </c>
      <c r="CQ97" s="68">
        <v>667.1248533759524</v>
      </c>
      <c r="EA97" s="2">
        <v>2000</v>
      </c>
      <c r="EB97" s="2" t="s">
        <v>7</v>
      </c>
    </row>
    <row r="98" spans="1:132" ht="12.75" customHeight="1" x14ac:dyDescent="0.2">
      <c r="A98" s="132" t="s">
        <v>203</v>
      </c>
      <c r="B98" s="2" t="s">
        <v>8</v>
      </c>
      <c r="C98" s="95">
        <v>36892</v>
      </c>
      <c r="D98" s="4" t="s">
        <v>240</v>
      </c>
      <c r="E98" s="4" t="s">
        <v>237</v>
      </c>
      <c r="F98" s="4" t="s">
        <v>238</v>
      </c>
      <c r="G98" s="4" t="s">
        <v>239</v>
      </c>
      <c r="J98" s="6">
        <f>+Tabla1[[#This Row],[Trenes Corridos (TC)]]*Tabla1[[#This Row],[Km. Línea (entre cabeceras) en Servicio]]</f>
        <v>146795.40899999999</v>
      </c>
      <c r="K98" s="7">
        <f>+Tabla1[[#This Row],[TK Remolcados (1)]]+Tabla1[[#This Row],[TK Coche Motor (2)]]+Tabla1[[#This Row],[TK Eléctricos (3)]]</f>
        <v>146795.40899999999</v>
      </c>
      <c r="L98" s="15">
        <f>Tabla1[[#This Row],[Trenes Kilómetro (TK) (1+2+3)]]/K86-1</f>
        <v>3.4189580318378932E-2</v>
      </c>
      <c r="M98" s="6"/>
      <c r="N98" s="6"/>
      <c r="O98" s="6"/>
      <c r="P98" s="6">
        <f>Tabla1[[#This Row],[TK Eléctricos (3)]]*Tabla1[[#This Row],[Form. Media Trenes Eléctricos]]</f>
        <v>880772.45399999991</v>
      </c>
      <c r="Q98" s="7">
        <f>+Tabla1[[#This Row],[CK Eléctricos (7)]]+Tabla1[[#This Row],[CK Coche Motor (6)]]+Tabla1[[#This Row],[CK Remolcados (5)]]</f>
        <v>880772.45399999991</v>
      </c>
      <c r="R98" s="15">
        <f>Tabla1[[#This Row],[Coches Kilómetro (CK) (5+6+7)]]/Q86-1</f>
        <v>3.4189580318378932E-2</v>
      </c>
      <c r="S98" s="128"/>
      <c r="T98" s="15"/>
      <c r="U98" s="9">
        <v>34.74</v>
      </c>
      <c r="V98" s="15">
        <f>Tabla1[[#This Row],[Velocidad Comercial Trenes Eléctricos]]/U86-1</f>
        <v>1.1648223645893907E-2</v>
      </c>
      <c r="W98" s="6"/>
      <c r="X98" s="6"/>
      <c r="Y98" s="9">
        <v>6</v>
      </c>
      <c r="AB98" s="6">
        <f>Tabla1[[#This Row],[Asientos Prom. x C. Eléctricos]]*Tabla1[[#This Row],[Trenes Corridos (TC)]]*Tabla1[[#This Row],[Form. Media Trenes Eléctricos]]</f>
        <v>1612194</v>
      </c>
      <c r="AE98" s="6">
        <v>47</v>
      </c>
      <c r="AF98" s="6">
        <v>5930</v>
      </c>
      <c r="AG98" s="6">
        <f>+Tabla1[[#This Row],[Trenes Programados]]-Tabla1[[#This Row],[Trenes Corridos (TC)]]</f>
        <v>213</v>
      </c>
      <c r="AH98" s="7">
        <v>5717</v>
      </c>
      <c r="AI98" s="15">
        <f>Tabla1[[#This Row],[Trenes Corridos (TC)]]/AH86-1</f>
        <v>3.4189580318379154E-2</v>
      </c>
      <c r="AJ98" s="6">
        <v>5626</v>
      </c>
      <c r="AK98" s="6">
        <f>+Tabla1[[#This Row],[Trenes Corridos (TC)]]-Tabla1[[#This Row],[Trenes Puntuales]]</f>
        <v>91</v>
      </c>
      <c r="AL98" s="92">
        <f>+Tabla1[[#This Row],[Trenes Puntuales]]/Tabla1[[#This Row],[Trenes Programados]]</f>
        <v>0.94873524451939295</v>
      </c>
      <c r="AM98" s="92">
        <v>0.95</v>
      </c>
      <c r="AN98" s="92" t="str">
        <f>+IF(Tabla1[[#This Row],[Regularidad Absoluta]]&gt;=Tabla1[[#This Row],[RA 95%]],Tabla1[[#This Row],[Regularidad Absoluta]],"")</f>
        <v/>
      </c>
      <c r="AO98" s="92">
        <f>+Tabla1[[#This Row],[Trenes Puntuales]]/Tabla1[[#This Row],[Trenes Corridos (TC)]]</f>
        <v>0.98408256078362777</v>
      </c>
      <c r="AP98" s="92">
        <f>+Tabla1[[#This Row],[Trenes Corridos (TC)]]/Tabla1[[#This Row],[Trenes Programados]]</f>
        <v>0.96408094435075886</v>
      </c>
      <c r="AQ98" s="92">
        <f>Tabla1[[#This Row],[Regularidad Relativa]]/AO86-1</f>
        <v>1.3036945253611654E-2</v>
      </c>
      <c r="AR98" s="7">
        <v>1716204</v>
      </c>
      <c r="AS98" s="15">
        <f>+Tabla1[[#This Row],[Pasajeros Pagos (PAX)]]/AR86-1</f>
        <v>-3.2421854518577153E-2</v>
      </c>
      <c r="AT98" s="6">
        <f>+Tabla1[[#This Row],[Pasajeros Pagos (PAX)]]/Tabla1[[#This Row],[Indice Dia Habil]]</f>
        <v>62887.651154268962</v>
      </c>
      <c r="AU98" s="15">
        <f>+Tabla1[[#This Row],[PAX Día Habil]]/AT86-1</f>
        <v>-5.0504113741571821E-2</v>
      </c>
      <c r="AV98" s="6">
        <f>+Tabla1[[#This Row],[Pasajeros Pagos (PAX)]]/Tabla1[[#This Row],[Trenes Corridos (TC)]]</f>
        <v>300.19310827357003</v>
      </c>
      <c r="AW98" s="6">
        <f>+Tabla1[[#This Row],[PAX x Tren]]/Tabla1[[#This Row],[Form. Media Trenes Eléctricos]]</f>
        <v>50.032184712261675</v>
      </c>
      <c r="AX98" s="15">
        <f>+Tabla1[[#This Row],[PAX x Coche]]/AW86-1</f>
        <v>-6.440930764014241E-2</v>
      </c>
      <c r="AY98" s="6">
        <v>149</v>
      </c>
      <c r="AZ98" s="9">
        <f>+Tabla1[[#This Row],[PAX Kilómetro]]/Tabla1[[#This Row],[Coches Kilómetro (CK) (5+6+7)]]</f>
        <v>33.709420708109484</v>
      </c>
      <c r="BA98" s="15">
        <f>+Tabla1[[#This Row],[Ocupación Media (PaxKm/CocheKm)]]/AZ86-1</f>
        <v>-6.4409307640142188E-2</v>
      </c>
      <c r="BB98" s="15">
        <f>+Tabla1[[#This Row],[Ocupación Media (PaxKm/CocheKm)]]/Tabla1[[#This Row],[Capacidad x Coche (4xm2)]]</f>
        <v>0.226237722873218</v>
      </c>
      <c r="BC98" s="15">
        <f>+Tabla1[[#This Row],[% de Ocupación Media PAX]]/BB86-1</f>
        <v>-6.4409307640142188E-2</v>
      </c>
      <c r="BD98" s="35">
        <f>+Tabla1[[#This Row],[Pasajeros Pagos (PAX)]]*Tabla1[[#This Row],[PAX Recorrido Medio]]</f>
        <v>29690329.200000003</v>
      </c>
      <c r="BE98" s="36">
        <v>17.3</v>
      </c>
      <c r="BF98" s="34">
        <f>+Tabla1[[#This Row],[PAX Recorrido Medio]]/BE86-1</f>
        <v>0</v>
      </c>
      <c r="BG98" s="35">
        <f>+Tabla1[[#This Row],[Pasajeros Pagos (PAX)]]*CN98</f>
        <v>1972035.0579389031</v>
      </c>
      <c r="BH98" s="124">
        <f t="shared" si="4"/>
        <v>0.19999962708378571</v>
      </c>
      <c r="BI98" s="89">
        <f t="shared" si="3"/>
        <v>2145253.9999999995</v>
      </c>
      <c r="BJ98" s="34">
        <f>+(Tabla1[[#This Row],[Variación % TC]]*0.2)-(Tabla1[[#This Row],[Vaciación % PAX Recorrido Medio]]*0.1)-(Tabla1[[#This Row],[Variación % Ocupación PAX]]*0.5)+(Tabla1[[#This Row],[Variación % RA]]*0.1)+(Tabla1[[#This Row],[Variación % Velocidad Comercial TE]]*0.1)</f>
        <v>4.1511086773697477E-2</v>
      </c>
      <c r="BK98" s="85">
        <f>+'[2]DATOS UR#Bol por Estación'!$AI86</f>
        <v>863761.75</v>
      </c>
      <c r="BL98" s="10">
        <f>+Tabla1[[#This Row],[Recaudación Vta. Boletos $]]/Tabla1[[#This Row],[Pasajeros Pagos (PAX)]]</f>
        <v>0.50329783056093569</v>
      </c>
      <c r="BM98" s="15">
        <f>+(Tabla1[[#This Row],[Tarifa Media $]]*44)/CQ98</f>
        <v>3.3322519422278048E-2</v>
      </c>
      <c r="BN98" s="47">
        <f>+Tabla1[[#This Row],[Tarifa Media $]]/CP98</f>
        <v>0.50370079119389077</v>
      </c>
      <c r="BO98" s="81">
        <v>27.29</v>
      </c>
      <c r="BP98" s="75">
        <v>25.677</v>
      </c>
      <c r="BQ98" s="75">
        <f>+Tabla1[[#This Row],[Km. Línea (entre cabeceras) en Servicio]]*2</f>
        <v>51.353999999999999</v>
      </c>
      <c r="BR98" s="35">
        <v>23</v>
      </c>
      <c r="BS98" s="35">
        <v>388</v>
      </c>
      <c r="BT98" s="71">
        <f>+Tabla1[[#This Row],[Recaudación Vta. Boletos $]]/Tabla1[[#This Row],[Km. Línea (entre cabeceras) en Servicio]]</f>
        <v>33639.512014643456</v>
      </c>
      <c r="BU98" s="72">
        <f>+Tabla1[[#This Row],[Recaudación/Km. Línea (PESOS)]]/CP98</f>
        <v>33666.445170780084</v>
      </c>
      <c r="BV98" s="71">
        <f>+Tabla1[[#This Row],[Recaudación Vta. Boletos $]]/Tabla1[[#This Row],[Trenes Corridos (TC)]]</f>
        <v>151.08654014343188</v>
      </c>
      <c r="BW98" s="72">
        <f>+Tabla1[[#This Row],[Recaudación/Trenes Corridos (PESOS)]]/CP98</f>
        <v>151.20750614835055</v>
      </c>
      <c r="BX98" s="71">
        <f>+Tabla1[[#This Row],[Recaudación Vta. Boletos $]]/Tabla1[[#This Row],[Coches Kilómetro (CK) (5+6+7)]]</f>
        <v>0.98068660762181381</v>
      </c>
      <c r="BY98" s="72">
        <f>+Tabla1[[#This Row],[Recaudación/Coche Kilómetro (PESOS)]]/CP98</f>
        <v>0.98147178504985366</v>
      </c>
      <c r="BZ98" s="73">
        <f>+Tabla1[[#This Row],[Recaudación Vta. Boletos $]]/Tabla1[[#This Row],[PAX Kilómetro]]</f>
        <v>2.909236014803096E-2</v>
      </c>
      <c r="CA98" s="74">
        <f>+Tabla1[[#This Row],[Recaudación/Pasajeros Kilómetro (PESOS)]]/CP98</f>
        <v>2.9115652670167094E-2</v>
      </c>
      <c r="CB98" s="71">
        <f>+Tabla1[[#This Row],[Recaudación Vta. Boletos $]]/Tabla1[[#This Row],[Personal]]</f>
        <v>2226.1900773195875</v>
      </c>
      <c r="CC98" s="72">
        <f>+Tabla1[[#This Row],[Recaudación/Personal (PESOS)]]/CP98</f>
        <v>2227.9724552838147</v>
      </c>
      <c r="CD98" s="35">
        <f>+Tabla1[[#This Row],[Pasajeros Pagos (PAX)]]/Tabla1[[#This Row],[Personal]]</f>
        <v>4423.2061855670099</v>
      </c>
      <c r="CE98" s="75">
        <f>+Tabla1[[#This Row],[Trenes Corridos (TC)]]/Tabla1[[#This Row],[Personal]]</f>
        <v>14.734536082474227</v>
      </c>
      <c r="CF98" s="35">
        <f>+Tabla1[[#This Row],[Pasajeros Pagos (PAX)]]/Tabla1[[#This Row],[Km. Línea (entre cabeceras) en Servicio]]</f>
        <v>66838.18203061106</v>
      </c>
      <c r="CG98" s="35">
        <f>+Tabla1[[#This Row],[Pasajeros Pagos (PAX)]]/Tabla1[[#This Row],[Cantidad de Estaciones en Servicio]]</f>
        <v>74617.565217391311</v>
      </c>
      <c r="CH98" s="35">
        <f>+Tabla1[[#This Row],[PAX Kilómetro]]/Tabla1[[#This Row],[Km. Línea (entre cabeceras) en Servicio]]</f>
        <v>1156300.5491295713</v>
      </c>
      <c r="CI98" s="35">
        <f>+Tabla1[[#This Row],[Coches Kilómetro (CK) (5+6+7)]]/Tabla1[[#This Row],[Km. Línea (entre cabeceras) en Servicio]]</f>
        <v>34302</v>
      </c>
      <c r="CJ98" s="35">
        <f>+[1]!Urq_InfraMR[[#This Row],[Total Coches Eléctricos]]</f>
        <v>128</v>
      </c>
      <c r="CK98" s="35">
        <f>+Tabla1[[#This Row],[Pasajeros Pagos (PAX)]]/Tabla1[[#This Row],[Coches en Servicio]]</f>
        <v>13407.84375</v>
      </c>
      <c r="CM98" s="12">
        <f>+Tabla1[[#This Row],[PAX x Tren]]</f>
        <v>300.19310827357003</v>
      </c>
      <c r="CN98" s="11">
        <v>1.1490679767317307</v>
      </c>
      <c r="CP98" s="10">
        <v>0.99919999999999998</v>
      </c>
      <c r="CQ98" s="68">
        <v>664.56873395580874</v>
      </c>
      <c r="DF98" s="46">
        <f>+Tabla1[[#This Row],[Trenes Kilómetro (TK) (1+2+3)]]/Tabla1[[#This Row],[Trenes Corridos (TC)]]</f>
        <v>25.676999999999996</v>
      </c>
      <c r="EA98" s="2">
        <v>2001</v>
      </c>
      <c r="EB98" s="2" t="s">
        <v>8</v>
      </c>
    </row>
    <row r="99" spans="1:132" ht="12.75" customHeight="1" x14ac:dyDescent="0.2">
      <c r="A99" s="132" t="s">
        <v>203</v>
      </c>
      <c r="B99" s="2" t="s">
        <v>9</v>
      </c>
      <c r="C99" s="95">
        <v>36923</v>
      </c>
      <c r="D99" s="4" t="s">
        <v>240</v>
      </c>
      <c r="E99" s="4" t="s">
        <v>237</v>
      </c>
      <c r="F99" s="4" t="s">
        <v>238</v>
      </c>
      <c r="G99" s="4" t="s">
        <v>239</v>
      </c>
      <c r="J99" s="6">
        <f>+Tabla1[[#This Row],[Trenes Corridos (TC)]]*Tabla1[[#This Row],[Km. Línea (entre cabeceras) en Servicio]]</f>
        <v>134958.31200000001</v>
      </c>
      <c r="K99" s="7">
        <f>+Tabla1[[#This Row],[TK Remolcados (1)]]+Tabla1[[#This Row],[TK Coche Motor (2)]]+Tabla1[[#This Row],[TK Eléctricos (3)]]</f>
        <v>134958.31200000001</v>
      </c>
      <c r="L99" s="15">
        <f>Tabla1[[#This Row],[Trenes Kilómetro (TK) (1+2+3)]]/K87-1</f>
        <v>-6.2600321027287187E-2</v>
      </c>
      <c r="M99" s="6"/>
      <c r="N99" s="6"/>
      <c r="O99" s="6"/>
      <c r="P99" s="6">
        <f>Tabla1[[#This Row],[TK Eléctricos (3)]]*Tabla1[[#This Row],[Form. Media Trenes Eléctricos]]</f>
        <v>809749.87199999997</v>
      </c>
      <c r="Q99" s="7">
        <f>+Tabla1[[#This Row],[CK Eléctricos (7)]]+Tabla1[[#This Row],[CK Coche Motor (6)]]+Tabla1[[#This Row],[CK Remolcados (5)]]</f>
        <v>809749.87199999997</v>
      </c>
      <c r="R99" s="15">
        <f>Tabla1[[#This Row],[Coches Kilómetro (CK) (5+6+7)]]/Q87-1</f>
        <v>-6.2600321027287187E-2</v>
      </c>
      <c r="S99" s="128"/>
      <c r="T99" s="15"/>
      <c r="U99" s="9">
        <v>34.520000000000003</v>
      </c>
      <c r="V99" s="15">
        <f>Tabla1[[#This Row],[Velocidad Comercial Trenes Eléctricos]]/U87-1</f>
        <v>5.7971014492763651E-4</v>
      </c>
      <c r="W99" s="6"/>
      <c r="X99" s="6"/>
      <c r="Y99" s="9">
        <v>6</v>
      </c>
      <c r="AB99" s="6">
        <f>Tabla1[[#This Row],[Asientos Prom. x C. Eléctricos]]*Tabla1[[#This Row],[Trenes Corridos (TC)]]*Tabla1[[#This Row],[Form. Media Trenes Eléctricos]]</f>
        <v>1482192</v>
      </c>
      <c r="AE99" s="6">
        <v>47</v>
      </c>
      <c r="AF99" s="6">
        <v>5400</v>
      </c>
      <c r="AG99" s="6">
        <f>+Tabla1[[#This Row],[Trenes Programados]]-Tabla1[[#This Row],[Trenes Corridos (TC)]]</f>
        <v>144</v>
      </c>
      <c r="AH99" s="7">
        <v>5256</v>
      </c>
      <c r="AI99" s="15">
        <f>Tabla1[[#This Row],[Trenes Corridos (TC)]]/AH87-1</f>
        <v>-6.2600321027287298E-2</v>
      </c>
      <c r="AJ99" s="6">
        <v>5149</v>
      </c>
      <c r="AK99" s="6">
        <f>+Tabla1[[#This Row],[Trenes Corridos (TC)]]-Tabla1[[#This Row],[Trenes Puntuales]]</f>
        <v>107</v>
      </c>
      <c r="AL99" s="92">
        <f>+Tabla1[[#This Row],[Trenes Puntuales]]/Tabla1[[#This Row],[Trenes Programados]]</f>
        <v>0.95351851851851854</v>
      </c>
      <c r="AM99" s="92">
        <v>0.95</v>
      </c>
      <c r="AN99" s="92">
        <f>+IF(Tabla1[[#This Row],[Regularidad Absoluta]]&gt;=Tabla1[[#This Row],[RA 95%]],Tabla1[[#This Row],[Regularidad Absoluta]],"")</f>
        <v>0.95351851851851854</v>
      </c>
      <c r="AO99" s="92">
        <f>+Tabla1[[#This Row],[Trenes Puntuales]]/Tabla1[[#This Row],[Trenes Corridos (TC)]]</f>
        <v>0.97964231354642317</v>
      </c>
      <c r="AP99" s="92">
        <f>+Tabla1[[#This Row],[Trenes Corridos (TC)]]/Tabla1[[#This Row],[Trenes Programados]]</f>
        <v>0.97333333333333338</v>
      </c>
      <c r="AQ99" s="92">
        <f>Tabla1[[#This Row],[Regularidad Relativa]]/AO87-1</f>
        <v>1.4564915414627899E-2</v>
      </c>
      <c r="AR99" s="7">
        <v>1685270</v>
      </c>
      <c r="AS99" s="15">
        <f>+Tabla1[[#This Row],[Pasajeros Pagos (PAX)]]/AR87-1</f>
        <v>-8.9685384093922904E-2</v>
      </c>
      <c r="AT99" s="6">
        <f>+Tabla1[[#This Row],[Pasajeros Pagos (PAX)]]/Tabla1[[#This Row],[Indice Dia Habil]]</f>
        <v>67954.43548387097</v>
      </c>
      <c r="AU99" s="15">
        <f>+Tabla1[[#This Row],[PAX Día Habil]]/AT87-1</f>
        <v>-5.297914958158112E-2</v>
      </c>
      <c r="AV99" s="6">
        <f>+Tabla1[[#This Row],[Pasajeros Pagos (PAX)]]/Tabla1[[#This Row],[Trenes Corridos (TC)]]</f>
        <v>320.63736681887366</v>
      </c>
      <c r="AW99" s="6">
        <f>+Tabla1[[#This Row],[PAX x Tren]]/Tabla1[[#This Row],[Form. Media Trenes Eléctricos]]</f>
        <v>53.439561136478943</v>
      </c>
      <c r="AX99" s="15">
        <f>+Tabla1[[#This Row],[PAX x Coche]]/AW87-1</f>
        <v>-2.8893825839921283E-2</v>
      </c>
      <c r="AY99" s="6">
        <v>149</v>
      </c>
      <c r="AZ99" s="9">
        <f>+Tabla1[[#This Row],[PAX Kilómetro]]/Tabla1[[#This Row],[Coches Kilómetro (CK) (5+6+7)]]</f>
        <v>36.005156663982774</v>
      </c>
      <c r="BA99" s="15">
        <f>+Tabla1[[#This Row],[Ocupación Media (PaxKm/CocheKm)]]/AZ87-1</f>
        <v>-2.8893825839921394E-2</v>
      </c>
      <c r="BB99" s="15">
        <f>+Tabla1[[#This Row],[Ocupación Media (PaxKm/CocheKm)]]/Tabla1[[#This Row],[Capacidad x Coche (4xm2)]]</f>
        <v>0.24164534673813942</v>
      </c>
      <c r="BC99" s="15">
        <f>+Tabla1[[#This Row],[% de Ocupación Media PAX]]/BB87-1</f>
        <v>-2.8893825839921394E-2</v>
      </c>
      <c r="BD99" s="35">
        <f>+Tabla1[[#This Row],[Pasajeros Pagos (PAX)]]*Tabla1[[#This Row],[PAX Recorrido Medio]]</f>
        <v>29155171</v>
      </c>
      <c r="BE99" s="36">
        <v>17.3</v>
      </c>
      <c r="BF99" s="34">
        <f>+Tabla1[[#This Row],[PAX Recorrido Medio]]/BE87-1</f>
        <v>0</v>
      </c>
      <c r="BG99" s="35">
        <f>+Tabla1[[#This Row],[Pasajeros Pagos (PAX)]]*CN99</f>
        <v>1954201.2677119845</v>
      </c>
      <c r="BH99" s="124">
        <f t="shared" si="4"/>
        <v>0.1999996202387132</v>
      </c>
      <c r="BI99" s="89">
        <f t="shared" si="3"/>
        <v>2106586.5</v>
      </c>
      <c r="BJ99" s="34">
        <f>+(Tabla1[[#This Row],[Variación % TC]]*0.2)-(Tabla1[[#This Row],[Vaciación % PAX Recorrido Medio]]*0.1)-(Tabla1[[#This Row],[Variación % Ocupación PAX]]*0.5)+(Tabla1[[#This Row],[Variación % RA]]*0.1)+(Tabla1[[#This Row],[Variación % Velocidad Comercial TE]]*0.1)</f>
        <v>3.4413112704587902E-3</v>
      </c>
      <c r="BK99" s="85">
        <f>+'[2]DATOS UR#Bol por Estación'!$AI87</f>
        <v>862884.78</v>
      </c>
      <c r="BL99" s="10">
        <f>+Tabla1[[#This Row],[Recaudación Vta. Boletos $]]/Tabla1[[#This Row],[Pasajeros Pagos (PAX)]]</f>
        <v>0.51201574821838636</v>
      </c>
      <c r="BM99" s="15">
        <f>+(Tabla1[[#This Row],[Tarifa Media $]]*44)/CQ99</f>
        <v>3.4030609730013379E-2</v>
      </c>
      <c r="BN99" s="47">
        <f>+Tabla1[[#This Row],[Tarifa Media $]]/CP99</f>
        <v>0.51222063647297555</v>
      </c>
      <c r="BO99" s="81">
        <v>24.8</v>
      </c>
      <c r="BP99" s="75">
        <v>25.677</v>
      </c>
      <c r="BQ99" s="75">
        <f>+Tabla1[[#This Row],[Km. Línea (entre cabeceras) en Servicio]]*2</f>
        <v>51.353999999999999</v>
      </c>
      <c r="BR99" s="35">
        <v>23</v>
      </c>
      <c r="BS99" s="35">
        <v>388</v>
      </c>
      <c r="BT99" s="71">
        <f>+Tabla1[[#This Row],[Recaudación Vta. Boletos $]]/Tabla1[[#This Row],[Km. Línea (entre cabeceras) en Servicio]]</f>
        <v>33605.358102582082</v>
      </c>
      <c r="BU99" s="72">
        <f>+Tabla1[[#This Row],[Recaudación/Km. Línea (PESOS)]]/CP99</f>
        <v>33618.805624832014</v>
      </c>
      <c r="BV99" s="71">
        <f>+Tabla1[[#This Row],[Recaudación Vta. Boletos $]]/Tabla1[[#This Row],[Trenes Corridos (TC)]]</f>
        <v>164.17138127853883</v>
      </c>
      <c r="BW99" s="72">
        <f>+Tabla1[[#This Row],[Recaudación/Trenes Corridos (PESOS)]]/CP99</f>
        <v>164.23707610898242</v>
      </c>
      <c r="BX99" s="71">
        <f>+Tabla1[[#This Row],[Recaudación Vta. Boletos $]]/Tabla1[[#This Row],[Coches Kilómetro (CK) (5+6+7)]]</f>
        <v>1.0656189149727955</v>
      </c>
      <c r="BY99" s="72">
        <f>+Tabla1[[#This Row],[Recaudación/Coche Kilómetro (PESOS)]]/CP99</f>
        <v>1.0660453331060378</v>
      </c>
      <c r="BZ99" s="73">
        <f>+Tabla1[[#This Row],[Recaudación Vta. Boletos $]]/Tabla1[[#This Row],[PAX Kilómetro]]</f>
        <v>2.9596286024184185E-2</v>
      </c>
      <c r="CA99" s="74">
        <f>+Tabla1[[#This Row],[Recaudación/Pasajeros Kilómetro (PESOS)]]/CP99</f>
        <v>2.960812927589454E-2</v>
      </c>
      <c r="CB99" s="71">
        <f>+Tabla1[[#This Row],[Recaudación Vta. Boletos $]]/Tabla1[[#This Row],[Personal]]</f>
        <v>2223.9298453608249</v>
      </c>
      <c r="CC99" s="72">
        <f>+Tabla1[[#This Row],[Recaudación/Personal (PESOS)]]/CP99</f>
        <v>2224.8197732701328</v>
      </c>
      <c r="CD99" s="35">
        <f>+Tabla1[[#This Row],[Pasajeros Pagos (PAX)]]/Tabla1[[#This Row],[Personal]]</f>
        <v>4343.4793814432987</v>
      </c>
      <c r="CE99" s="75">
        <f>+Tabla1[[#This Row],[Trenes Corridos (TC)]]/Tabla1[[#This Row],[Personal]]</f>
        <v>13.546391752577319</v>
      </c>
      <c r="CF99" s="35">
        <f>+Tabla1[[#This Row],[Pasajeros Pagos (PAX)]]/Tabla1[[#This Row],[Km. Línea (entre cabeceras) en Servicio]]</f>
        <v>65633.446274876347</v>
      </c>
      <c r="CG99" s="35">
        <f>+Tabla1[[#This Row],[Pasajeros Pagos (PAX)]]/Tabla1[[#This Row],[Cantidad de Estaciones en Servicio]]</f>
        <v>73272.608695652176</v>
      </c>
      <c r="CH99" s="35">
        <f>+Tabla1[[#This Row],[PAX Kilómetro]]/Tabla1[[#This Row],[Km. Línea (entre cabeceras) en Servicio]]</f>
        <v>1135458.6205553608</v>
      </c>
      <c r="CI99" s="35">
        <f>+Tabla1[[#This Row],[Coches Kilómetro (CK) (5+6+7)]]/Tabla1[[#This Row],[Km. Línea (entre cabeceras) en Servicio]]</f>
        <v>31536</v>
      </c>
      <c r="CJ99" s="35">
        <f>+[1]!Urq_InfraMR[[#This Row],[Total Coches Eléctricos]]</f>
        <v>128</v>
      </c>
      <c r="CK99" s="35">
        <f>+Tabla1[[#This Row],[Pasajeros Pagos (PAX)]]/Tabla1[[#This Row],[Coches en Servicio]]</f>
        <v>13166.171875</v>
      </c>
      <c r="CM99" s="12">
        <f>+Tabla1[[#This Row],[PAX x Tren]]</f>
        <v>320.63736681887366</v>
      </c>
      <c r="CN99" s="11">
        <v>1.1595775559477024</v>
      </c>
      <c r="CP99" s="10">
        <v>0.99960000000000004</v>
      </c>
      <c r="CQ99" s="68">
        <v>662.01261453566508</v>
      </c>
      <c r="DF99" s="46">
        <f>+Tabla1[[#This Row],[Trenes Kilómetro (TK) (1+2+3)]]/Tabla1[[#This Row],[Trenes Corridos (TC)]]</f>
        <v>25.677</v>
      </c>
      <c r="EA99" s="2">
        <v>2001</v>
      </c>
      <c r="EB99" s="2" t="s">
        <v>9</v>
      </c>
    </row>
    <row r="100" spans="1:132" ht="12.75" customHeight="1" x14ac:dyDescent="0.2">
      <c r="A100" s="132" t="s">
        <v>203</v>
      </c>
      <c r="B100" s="2" t="s">
        <v>10</v>
      </c>
      <c r="C100" s="95">
        <v>36951</v>
      </c>
      <c r="D100" s="4" t="s">
        <v>240</v>
      </c>
      <c r="E100" s="4" t="s">
        <v>237</v>
      </c>
      <c r="F100" s="4" t="s">
        <v>238</v>
      </c>
      <c r="G100" s="4" t="s">
        <v>239</v>
      </c>
      <c r="J100" s="6">
        <f>+Tabla1[[#This Row],[Trenes Corridos (TC)]]*Tabla1[[#This Row],[Km. Línea (entre cabeceras) en Servicio]]</f>
        <v>151032.114</v>
      </c>
      <c r="K100" s="7">
        <f>+Tabla1[[#This Row],[TK Remolcados (1)]]+Tabla1[[#This Row],[TK Coche Motor (2)]]+Tabla1[[#This Row],[TK Eléctricos (3)]]</f>
        <v>151032.114</v>
      </c>
      <c r="L100" s="15">
        <f>Tabla1[[#This Row],[Trenes Kilómetro (TK) (1+2+3)]]/K88-1</f>
        <v>-3.7473408607429204E-2</v>
      </c>
      <c r="M100" s="6"/>
      <c r="N100" s="6"/>
      <c r="O100" s="6"/>
      <c r="P100" s="6">
        <f>Tabla1[[#This Row],[TK Eléctricos (3)]]*Tabla1[[#This Row],[Form. Media Trenes Eléctricos]]</f>
        <v>906192.68400000001</v>
      </c>
      <c r="Q100" s="7">
        <f>+Tabla1[[#This Row],[CK Eléctricos (7)]]+Tabla1[[#This Row],[CK Coche Motor (6)]]+Tabla1[[#This Row],[CK Remolcados (5)]]</f>
        <v>906192.68400000001</v>
      </c>
      <c r="R100" s="15">
        <f>Tabla1[[#This Row],[Coches Kilómetro (CK) (5+6+7)]]/Q88-1</f>
        <v>-3.7473408607429204E-2</v>
      </c>
      <c r="S100" s="128"/>
      <c r="T100" s="15"/>
      <c r="U100" s="9">
        <v>34.26</v>
      </c>
      <c r="V100" s="15">
        <f>Tabla1[[#This Row],[Velocidad Comercial Trenes Eléctricos]]/U88-1</f>
        <v>-1.4100719424460451E-2</v>
      </c>
      <c r="W100" s="6"/>
      <c r="X100" s="6"/>
      <c r="Y100" s="9">
        <v>6</v>
      </c>
      <c r="AB100" s="6">
        <f>Tabla1[[#This Row],[Asientos Prom. x C. Eléctricos]]*Tabla1[[#This Row],[Trenes Corridos (TC)]]*Tabla1[[#This Row],[Form. Media Trenes Eléctricos]]</f>
        <v>1658724</v>
      </c>
      <c r="AE100" s="6">
        <v>47</v>
      </c>
      <c r="AF100" s="6">
        <v>5993</v>
      </c>
      <c r="AG100" s="6">
        <f>+Tabla1[[#This Row],[Trenes Programados]]-Tabla1[[#This Row],[Trenes Corridos (TC)]]</f>
        <v>111</v>
      </c>
      <c r="AH100" s="7">
        <v>5882</v>
      </c>
      <c r="AI100" s="15">
        <f>Tabla1[[#This Row],[Trenes Corridos (TC)]]/AH88-1</f>
        <v>-3.7473408607429204E-2</v>
      </c>
      <c r="AJ100" s="6">
        <v>5686</v>
      </c>
      <c r="AK100" s="6">
        <f>+Tabla1[[#This Row],[Trenes Corridos (TC)]]-Tabla1[[#This Row],[Trenes Puntuales]]</f>
        <v>196</v>
      </c>
      <c r="AL100" s="92">
        <f>+Tabla1[[#This Row],[Trenes Puntuales]]/Tabla1[[#This Row],[Trenes Programados]]</f>
        <v>0.94877356916402467</v>
      </c>
      <c r="AM100" s="92">
        <v>0.95</v>
      </c>
      <c r="AN100" s="92" t="str">
        <f>+IF(Tabla1[[#This Row],[Regularidad Absoluta]]&gt;=Tabla1[[#This Row],[RA 95%]],Tabla1[[#This Row],[Regularidad Absoluta]],"")</f>
        <v/>
      </c>
      <c r="AO100" s="92">
        <f>+Tabla1[[#This Row],[Trenes Puntuales]]/Tabla1[[#This Row],[Trenes Corridos (TC)]]</f>
        <v>0.96667800068004084</v>
      </c>
      <c r="AP100" s="92">
        <f>+Tabla1[[#This Row],[Trenes Corridos (TC)]]/Tabla1[[#This Row],[Trenes Programados]]</f>
        <v>0.98147839145669946</v>
      </c>
      <c r="AQ100" s="92">
        <f>Tabla1[[#This Row],[Regularidad Relativa]]/AO88-1</f>
        <v>-1.8872402897238127E-2</v>
      </c>
      <c r="AR100" s="7">
        <v>2049836</v>
      </c>
      <c r="AS100" s="15">
        <f>+Tabla1[[#This Row],[Pasajeros Pagos (PAX)]]/AR88-1</f>
        <v>-0.1096252004046534</v>
      </c>
      <c r="AT100" s="6">
        <f>+Tabla1[[#This Row],[Pasajeros Pagos (PAX)]]/Tabla1[[#This Row],[Indice Dia Habil]]</f>
        <v>74512.395492548167</v>
      </c>
      <c r="AU100" s="15">
        <f>+Tabla1[[#This Row],[PAX Día Habil]]/AT88-1</f>
        <v>-0.10023920651578933</v>
      </c>
      <c r="AV100" s="6">
        <f>+Tabla1[[#This Row],[Pasajeros Pagos (PAX)]]/Tabla1[[#This Row],[Trenes Corridos (TC)]]</f>
        <v>348.49302958177492</v>
      </c>
      <c r="AW100" s="6">
        <f>+Tabla1[[#This Row],[PAX x Tren]]/Tabla1[[#This Row],[Form. Media Trenes Eléctricos]]</f>
        <v>58.082171596962489</v>
      </c>
      <c r="AX100" s="15">
        <f>+Tabla1[[#This Row],[PAX x Coche]]/AW88-1</f>
        <v>-7.4960829594157841E-2</v>
      </c>
      <c r="AY100" s="6">
        <v>149</v>
      </c>
      <c r="AZ100" s="9">
        <f>+Tabla1[[#This Row],[PAX Kilómetro]]/Tabla1[[#This Row],[Coches Kilómetro (CK) (5+6+7)]]</f>
        <v>39.133137384719831</v>
      </c>
      <c r="BA100" s="15">
        <f>+Tabla1[[#This Row],[Ocupación Media (PaxKm/CocheKm)]]/AZ88-1</f>
        <v>-7.4960829594157841E-2</v>
      </c>
      <c r="BB100" s="15">
        <f>+Tabla1[[#This Row],[Ocupación Media (PaxKm/CocheKm)]]/Tabla1[[#This Row],[Capacidad x Coche (4xm2)]]</f>
        <v>0.26263850593771698</v>
      </c>
      <c r="BC100" s="15">
        <f>+Tabla1[[#This Row],[% de Ocupación Media PAX]]/BB88-1</f>
        <v>-7.4960829594157841E-2</v>
      </c>
      <c r="BD100" s="35">
        <f>+Tabla1[[#This Row],[Pasajeros Pagos (PAX)]]*Tabla1[[#This Row],[PAX Recorrido Medio]]</f>
        <v>35462162.800000004</v>
      </c>
      <c r="BE100" s="36">
        <v>17.3</v>
      </c>
      <c r="BF100" s="34">
        <f>+Tabla1[[#This Row],[PAX Recorrido Medio]]/BE88-1</f>
        <v>0</v>
      </c>
      <c r="BG100" s="35">
        <f>+Tabla1[[#This Row],[Pasajeros Pagos (PAX)]]*CN100</f>
        <v>1991612.8244477017</v>
      </c>
      <c r="BH100" s="124">
        <f t="shared" si="4"/>
        <v>0.19999968777977861</v>
      </c>
      <c r="BI100" s="89">
        <f t="shared" si="3"/>
        <v>2562294</v>
      </c>
      <c r="BJ100" s="34">
        <f>+(Tabla1[[#This Row],[Variación % TC]]*0.2)-(Tabla1[[#This Row],[Vaciación % PAX Recorrido Medio]]*0.1)-(Tabla1[[#This Row],[Variación % Ocupación PAX]]*0.5)+(Tabla1[[#This Row],[Variación % RA]]*0.1)+(Tabla1[[#This Row],[Variación % Velocidad Comercial TE]]*0.1)</f>
        <v>2.6688420843423225E-2</v>
      </c>
      <c r="BK100" s="85">
        <f>+'[2]DATOS UR#Bol por Estación'!$AI88</f>
        <v>1124103.3900000001</v>
      </c>
      <c r="BL100" s="10">
        <f>+Tabla1[[#This Row],[Recaudación Vta. Boletos $]]/Tabla1[[#This Row],[Pasajeros Pagos (PAX)]]</f>
        <v>0.54838698803221342</v>
      </c>
      <c r="BM100" s="15">
        <f>+(Tabla1[[#This Row],[Tarifa Media $]]*44)/CQ100</f>
        <v>3.6589263510386001E-2</v>
      </c>
      <c r="BN100" s="47">
        <f>+Tabla1[[#This Row],[Tarifa Media $]]/CP100</f>
        <v>0.54789388353703017</v>
      </c>
      <c r="BO100" s="81">
        <v>27.51</v>
      </c>
      <c r="BP100" s="75">
        <v>25.677</v>
      </c>
      <c r="BQ100" s="75">
        <f>+Tabla1[[#This Row],[Km. Línea (entre cabeceras) en Servicio]]*2</f>
        <v>51.353999999999999</v>
      </c>
      <c r="BR100" s="35">
        <v>23</v>
      </c>
      <c r="BS100" s="35">
        <v>388</v>
      </c>
      <c r="BT100" s="71">
        <f>+Tabla1[[#This Row],[Recaudación Vta. Boletos $]]/Tabla1[[#This Row],[Km. Línea (entre cabeceras) en Servicio]]</f>
        <v>43778.61081902092</v>
      </c>
      <c r="BU100" s="72">
        <f>+Tabla1[[#This Row],[Recaudación/Km. Línea (PESOS)]]/CP100</f>
        <v>43739.245498072662</v>
      </c>
      <c r="BV100" s="71">
        <f>+Tabla1[[#This Row],[Recaudación Vta. Boletos $]]/Tabla1[[#This Row],[Trenes Corridos (TC)]]</f>
        <v>191.10904284257057</v>
      </c>
      <c r="BW100" s="72">
        <f>+Tabla1[[#This Row],[Recaudación/Trenes Corridos (PESOS)]]/CP100</f>
        <v>190.93719936314378</v>
      </c>
      <c r="BX100" s="71">
        <f>+Tabla1[[#This Row],[Recaudación Vta. Boletos $]]/Tabla1[[#This Row],[Coches Kilómetro (CK) (5+6+7)]]</f>
        <v>1.2404684013096712</v>
      </c>
      <c r="BY100" s="72">
        <f>+Tabla1[[#This Row],[Recaudación/Coche Kilómetro (PESOS)]]/CP100</f>
        <v>1.2393529836244093</v>
      </c>
      <c r="BZ100" s="73">
        <f>+Tabla1[[#This Row],[Recaudación Vta. Boletos $]]/Tabla1[[#This Row],[PAX Kilómetro]]</f>
        <v>3.1698669828451639E-2</v>
      </c>
      <c r="CA100" s="74">
        <f>+Tabla1[[#This Row],[Recaudación/Pasajeros Kilómetro (PESOS)]]/CP100</f>
        <v>3.1670166678441046E-2</v>
      </c>
      <c r="CB100" s="71">
        <f>+Tabla1[[#This Row],[Recaudación Vta. Boletos $]]/Tabla1[[#This Row],[Personal]]</f>
        <v>2897.1736855670106</v>
      </c>
      <c r="CC100" s="72">
        <f>+Tabla1[[#This Row],[Recaudación/Personal (PESOS)]]/CP100</f>
        <v>2894.5685738505454</v>
      </c>
      <c r="CD100" s="35">
        <f>+Tabla1[[#This Row],[Pasajeros Pagos (PAX)]]/Tabla1[[#This Row],[Personal]]</f>
        <v>5283.0824742268042</v>
      </c>
      <c r="CE100" s="75">
        <f>+Tabla1[[#This Row],[Trenes Corridos (TC)]]/Tabla1[[#This Row],[Personal]]</f>
        <v>15.159793814432989</v>
      </c>
      <c r="CF100" s="35">
        <f>+Tabla1[[#This Row],[Pasajeros Pagos (PAX)]]/Tabla1[[#This Row],[Km. Línea (entre cabeceras) en Servicio]]</f>
        <v>79831.600264828448</v>
      </c>
      <c r="CG100" s="35">
        <f>+Tabla1[[#This Row],[Pasajeros Pagos (PAX)]]/Tabla1[[#This Row],[Cantidad de Estaciones en Servicio]]</f>
        <v>89123.304347826081</v>
      </c>
      <c r="CH100" s="35">
        <f>+Tabla1[[#This Row],[PAX Kilómetro]]/Tabla1[[#This Row],[Km. Línea (entre cabeceras) en Servicio]]</f>
        <v>1381086.6845815324</v>
      </c>
      <c r="CI100" s="35">
        <f>+Tabla1[[#This Row],[Coches Kilómetro (CK) (5+6+7)]]/Tabla1[[#This Row],[Km. Línea (entre cabeceras) en Servicio]]</f>
        <v>35292</v>
      </c>
      <c r="CJ100" s="35">
        <f>+[1]!Urq_InfraMR[[#This Row],[Total Coches Eléctricos]]</f>
        <v>128</v>
      </c>
      <c r="CK100" s="35">
        <f>+Tabla1[[#This Row],[Pasajeros Pagos (PAX)]]/Tabla1[[#This Row],[Coches en Servicio]]</f>
        <v>16014.34375</v>
      </c>
      <c r="CM100" s="12">
        <f>+Tabla1[[#This Row],[PAX x Tren]]</f>
        <v>348.49302958177492</v>
      </c>
      <c r="CN100" s="11">
        <v>0.97159617864438996</v>
      </c>
      <c r="CP100" s="10">
        <v>1.0008999999999999</v>
      </c>
      <c r="CQ100" s="68">
        <v>659.45649511552142</v>
      </c>
      <c r="DF100" s="46">
        <f>+Tabla1[[#This Row],[Trenes Kilómetro (TK) (1+2+3)]]/Tabla1[[#This Row],[Trenes Corridos (TC)]]</f>
        <v>25.677</v>
      </c>
      <c r="EA100" s="2">
        <v>2001</v>
      </c>
      <c r="EB100" s="2" t="s">
        <v>10</v>
      </c>
    </row>
    <row r="101" spans="1:132" ht="12.75" customHeight="1" x14ac:dyDescent="0.2">
      <c r="A101" s="132" t="s">
        <v>203</v>
      </c>
      <c r="B101" s="2" t="s">
        <v>0</v>
      </c>
      <c r="C101" s="95">
        <v>36982</v>
      </c>
      <c r="D101" s="4" t="s">
        <v>240</v>
      </c>
      <c r="E101" s="4" t="s">
        <v>237</v>
      </c>
      <c r="F101" s="4" t="s">
        <v>238</v>
      </c>
      <c r="G101" s="4" t="s">
        <v>239</v>
      </c>
      <c r="J101" s="6">
        <f>+Tabla1[[#This Row],[Trenes Corridos (TC)]]*Tabla1[[#This Row],[Km. Línea (entre cabeceras) en Servicio]]</f>
        <v>135600.23699999999</v>
      </c>
      <c r="K101" s="7">
        <f>+Tabla1[[#This Row],[TK Remolcados (1)]]+Tabla1[[#This Row],[TK Coche Motor (2)]]+Tabla1[[#This Row],[TK Eléctricos (3)]]</f>
        <v>135600.23699999999</v>
      </c>
      <c r="L101" s="15">
        <f>Tabla1[[#This Row],[Trenes Kilómetro (TK) (1+2+3)]]/K89-1</f>
        <v>-1.4738805970149316E-2</v>
      </c>
      <c r="M101" s="6"/>
      <c r="N101" s="6"/>
      <c r="O101" s="6"/>
      <c r="P101" s="6">
        <f>Tabla1[[#This Row],[TK Eléctricos (3)]]*Tabla1[[#This Row],[Form. Media Trenes Eléctricos]]</f>
        <v>813601.42200000002</v>
      </c>
      <c r="Q101" s="7">
        <f>+Tabla1[[#This Row],[CK Eléctricos (7)]]+Tabla1[[#This Row],[CK Coche Motor (6)]]+Tabla1[[#This Row],[CK Remolcados (5)]]</f>
        <v>813601.42200000002</v>
      </c>
      <c r="R101" s="15">
        <f>Tabla1[[#This Row],[Coches Kilómetro (CK) (5+6+7)]]/Q89-1</f>
        <v>-1.4738805970149316E-2</v>
      </c>
      <c r="S101" s="128"/>
      <c r="T101" s="15"/>
      <c r="U101" s="9">
        <v>33.840000000000003</v>
      </c>
      <c r="V101" s="15">
        <f>Tabla1[[#This Row],[Velocidad Comercial Trenes Eléctricos]]/U89-1</f>
        <v>-1.2835472578763052E-2</v>
      </c>
      <c r="W101" s="6"/>
      <c r="X101" s="6"/>
      <c r="Y101" s="9">
        <v>6</v>
      </c>
      <c r="AB101" s="6">
        <f>Tabla1[[#This Row],[Asientos Prom. x C. Eléctricos]]*Tabla1[[#This Row],[Trenes Corridos (TC)]]*Tabla1[[#This Row],[Form. Media Trenes Eléctricos]]</f>
        <v>1489242</v>
      </c>
      <c r="AE101" s="6">
        <v>47</v>
      </c>
      <c r="AF101" s="6">
        <v>5324</v>
      </c>
      <c r="AG101" s="6">
        <f>+Tabla1[[#This Row],[Trenes Programados]]-Tabla1[[#This Row],[Trenes Corridos (TC)]]</f>
        <v>43</v>
      </c>
      <c r="AH101" s="7">
        <v>5281</v>
      </c>
      <c r="AI101" s="15">
        <f>Tabla1[[#This Row],[Trenes Corridos (TC)]]/AH89-1</f>
        <v>-1.4738805970149205E-2</v>
      </c>
      <c r="AJ101" s="6">
        <v>5075</v>
      </c>
      <c r="AK101" s="6">
        <f>+Tabla1[[#This Row],[Trenes Corridos (TC)]]-Tabla1[[#This Row],[Trenes Puntuales]]</f>
        <v>206</v>
      </c>
      <c r="AL101" s="92">
        <f>+Tabla1[[#This Row],[Trenes Puntuales]]/Tabla1[[#This Row],[Trenes Programados]]</f>
        <v>0.95323065364387682</v>
      </c>
      <c r="AM101" s="92">
        <v>0.95</v>
      </c>
      <c r="AN101" s="92">
        <f>+IF(Tabla1[[#This Row],[Regularidad Absoluta]]&gt;=Tabla1[[#This Row],[RA 95%]],Tabla1[[#This Row],[Regularidad Absoluta]],"")</f>
        <v>0.95323065364387682</v>
      </c>
      <c r="AO101" s="92">
        <f>+Tabla1[[#This Row],[Trenes Puntuales]]/Tabla1[[#This Row],[Trenes Corridos (TC)]]</f>
        <v>0.96099223631887898</v>
      </c>
      <c r="AP101" s="92">
        <f>+Tabla1[[#This Row],[Trenes Corridos (TC)]]/Tabla1[[#This Row],[Trenes Programados]]</f>
        <v>0.99192336589030805</v>
      </c>
      <c r="AQ101" s="92">
        <f>Tabla1[[#This Row],[Regularidad Relativa]]/AO89-1</f>
        <v>-1.1792928700423699E-3</v>
      </c>
      <c r="AR101" s="7">
        <v>1959563</v>
      </c>
      <c r="AS101" s="15">
        <f>+Tabla1[[#This Row],[Pasajeros Pagos (PAX)]]/AR89-1</f>
        <v>-5.9291305961246654E-2</v>
      </c>
      <c r="AT101" s="6">
        <f>+Tabla1[[#This Row],[Pasajeros Pagos (PAX)]]/Tabla1[[#This Row],[Indice Dia Habil]]</f>
        <v>76875.755198116909</v>
      </c>
      <c r="AU101" s="15">
        <f>+Tabla1[[#This Row],[PAX Día Habil]]/AT89-1</f>
        <v>-6.9993758737678102E-2</v>
      </c>
      <c r="AV101" s="6">
        <f>+Tabla1[[#This Row],[Pasajeros Pagos (PAX)]]/Tabla1[[#This Row],[Trenes Corridos (TC)]]</f>
        <v>371.05907971975006</v>
      </c>
      <c r="AW101" s="6">
        <f>+Tabla1[[#This Row],[PAX x Tren]]/Tabla1[[#This Row],[Form. Media Trenes Eléctricos]]</f>
        <v>61.843179953291674</v>
      </c>
      <c r="AX101" s="15">
        <f>+Tabla1[[#This Row],[PAX x Coche]]/AW89-1</f>
        <v>-4.5218973670191787E-2</v>
      </c>
      <c r="AY101" s="6">
        <v>149</v>
      </c>
      <c r="AZ101" s="9">
        <f>+Tabla1[[#This Row],[PAX Kilómetro]]/Tabla1[[#This Row],[Coches Kilómetro (CK) (5+6+7)]]</f>
        <v>41.667134524747667</v>
      </c>
      <c r="BA101" s="15">
        <f>+Tabla1[[#This Row],[Ocupación Media (PaxKm/CocheKm)]]/AZ89-1</f>
        <v>-4.5218973670191787E-2</v>
      </c>
      <c r="BB101" s="15">
        <f>+Tabla1[[#This Row],[Ocupación Media (PaxKm/CocheKm)]]/Tabla1[[#This Row],[Capacidad x Coche (4xm2)]]</f>
        <v>0.27964519815266892</v>
      </c>
      <c r="BC101" s="15">
        <f>+Tabla1[[#This Row],[% de Ocupación Media PAX]]/BB89-1</f>
        <v>-4.5218973670191787E-2</v>
      </c>
      <c r="BD101" s="35">
        <f>+Tabla1[[#This Row],[Pasajeros Pagos (PAX)]]*Tabla1[[#This Row],[PAX Recorrido Medio]]</f>
        <v>33900439.899999999</v>
      </c>
      <c r="BE101" s="36">
        <v>17.3</v>
      </c>
      <c r="BF101" s="34">
        <f>+Tabla1[[#This Row],[PAX Recorrido Medio]]/BE89-1</f>
        <v>0</v>
      </c>
      <c r="BG101" s="35">
        <f>+Tabla1[[#This Row],[Pasajeros Pagos (PAX)]]*CN101</f>
        <v>1932972.6370285042</v>
      </c>
      <c r="BH101" s="124">
        <f t="shared" si="4"/>
        <v>0.19999967339643521</v>
      </c>
      <c r="BI101" s="89">
        <f t="shared" si="3"/>
        <v>2449452.75</v>
      </c>
      <c r="BJ101" s="34">
        <f>+(Tabla1[[#This Row],[Variación % TC]]*0.2)-(Tabla1[[#This Row],[Vaciación % PAX Recorrido Medio]]*0.1)-(Tabla1[[#This Row],[Variación % Ocupación PAX]]*0.5)+(Tabla1[[#This Row],[Variación % RA]]*0.1)+(Tabla1[[#This Row],[Variación % Velocidad Comercial TE]]*0.1)</f>
        <v>1.826024909618551E-2</v>
      </c>
      <c r="BK101" s="85">
        <f>+'[2]DATOS UR#Bol por Estación'!$AI89</f>
        <v>1186505.55</v>
      </c>
      <c r="BL101" s="10">
        <f>+Tabla1[[#This Row],[Recaudación Vta. Boletos $]]/Tabla1[[#This Row],[Pasajeros Pagos (PAX)]]</f>
        <v>0.60549497515517492</v>
      </c>
      <c r="BM101" s="15">
        <f>+(Tabla1[[#This Row],[Tarifa Media $]]*44)/CQ101</f>
        <v>4.0556802663760695E-2</v>
      </c>
      <c r="BN101" s="47">
        <f>+Tabla1[[#This Row],[Tarifa Media $]]/CP101</f>
        <v>0.60543443171200373</v>
      </c>
      <c r="BO101" s="81">
        <v>25.49</v>
      </c>
      <c r="BP101" s="75">
        <v>25.677</v>
      </c>
      <c r="BQ101" s="75">
        <f>+Tabla1[[#This Row],[Km. Línea (entre cabeceras) en Servicio]]*2</f>
        <v>51.353999999999999</v>
      </c>
      <c r="BR101" s="35">
        <v>23</v>
      </c>
      <c r="BS101" s="35">
        <v>388</v>
      </c>
      <c r="BT101" s="71">
        <f>+Tabla1[[#This Row],[Recaudación Vta. Boletos $]]/Tabla1[[#This Row],[Km. Línea (entre cabeceras) en Servicio]]</f>
        <v>46208.885383806519</v>
      </c>
      <c r="BU101" s="72">
        <f>+Tabla1[[#This Row],[Recaudación/Km. Línea (PESOS)]]/CP101</f>
        <v>46204.264957310785</v>
      </c>
      <c r="BV101" s="71">
        <f>+Tabla1[[#This Row],[Recaudación Vta. Boletos $]]/Tabla1[[#This Row],[Trenes Corridos (TC)]]</f>
        <v>224.67440825601213</v>
      </c>
      <c r="BW101" s="72">
        <f>+Tabla1[[#This Row],[Recaudación/Trenes Corridos (PESOS)]]/CP101</f>
        <v>224.65194306170596</v>
      </c>
      <c r="BX101" s="71">
        <f>+Tabla1[[#This Row],[Recaudación Vta. Boletos $]]/Tabla1[[#This Row],[Coches Kilómetro (CK) (5+6+7)]]</f>
        <v>1.4583376060028568</v>
      </c>
      <c r="BY101" s="72">
        <f>+Tabla1[[#This Row],[Recaudación/Coche Kilómetro (PESOS)]]/CP101</f>
        <v>1.4581917868241743</v>
      </c>
      <c r="BZ101" s="73">
        <f>+Tabla1[[#This Row],[Recaudación Vta. Boletos $]]/Tabla1[[#This Row],[PAX Kilómetro]]</f>
        <v>3.4999709546541906E-2</v>
      </c>
      <c r="CA101" s="74">
        <f>+Tabla1[[#This Row],[Recaudación/Pasajeros Kilómetro (PESOS)]]/CP101</f>
        <v>3.4996209925549353E-2</v>
      </c>
      <c r="CB101" s="71">
        <f>+Tabla1[[#This Row],[Recaudación Vta. Boletos $]]/Tabla1[[#This Row],[Personal]]</f>
        <v>3058.0039948453609</v>
      </c>
      <c r="CC101" s="72">
        <f>+Tabla1[[#This Row],[Recaudación/Personal (PESOS)]]/CP101</f>
        <v>3057.6982250228589</v>
      </c>
      <c r="CD101" s="35">
        <f>+Tabla1[[#This Row],[Pasajeros Pagos (PAX)]]/Tabla1[[#This Row],[Personal]]</f>
        <v>5050.4201030927834</v>
      </c>
      <c r="CE101" s="75">
        <f>+Tabla1[[#This Row],[Trenes Corridos (TC)]]/Tabla1[[#This Row],[Personal]]</f>
        <v>13.610824742268042</v>
      </c>
      <c r="CF101" s="35">
        <f>+Tabla1[[#This Row],[Pasajeros Pagos (PAX)]]/Tabla1[[#This Row],[Km. Línea (entre cabeceras) en Servicio]]</f>
        <v>76315.885812205481</v>
      </c>
      <c r="CG101" s="35">
        <f>+Tabla1[[#This Row],[Pasajeros Pagos (PAX)]]/Tabla1[[#This Row],[Cantidad de Estaciones en Servicio]]</f>
        <v>85198.391304347824</v>
      </c>
      <c r="CH101" s="35">
        <f>+Tabla1[[#This Row],[PAX Kilómetro]]/Tabla1[[#This Row],[Km. Línea (entre cabeceras) en Servicio]]</f>
        <v>1320264.8245511546</v>
      </c>
      <c r="CI101" s="35">
        <f>+Tabla1[[#This Row],[Coches Kilómetro (CK) (5+6+7)]]/Tabla1[[#This Row],[Km. Línea (entre cabeceras) en Servicio]]</f>
        <v>31686</v>
      </c>
      <c r="CJ101" s="35">
        <f>+[1]!Urq_InfraMR[[#This Row],[Total Coches Eléctricos]]</f>
        <v>128</v>
      </c>
      <c r="CK101" s="35">
        <f>+Tabla1[[#This Row],[Pasajeros Pagos (PAX)]]/Tabla1[[#This Row],[Coches en Servicio]]</f>
        <v>15309.0859375</v>
      </c>
      <c r="CM101" s="12">
        <f>+Tabla1[[#This Row],[PAX x Tren]]</f>
        <v>371.05907971975006</v>
      </c>
      <c r="CN101" s="11">
        <v>0.98643046282691815</v>
      </c>
      <c r="CP101" s="10">
        <v>1.0001</v>
      </c>
      <c r="CQ101" s="68">
        <v>656.90037569537776</v>
      </c>
      <c r="DF101" s="46">
        <f>+Tabla1[[#This Row],[Trenes Kilómetro (TK) (1+2+3)]]/Tabla1[[#This Row],[Trenes Corridos (TC)]]</f>
        <v>25.677</v>
      </c>
      <c r="EA101" s="2">
        <v>2001</v>
      </c>
      <c r="EB101" s="2" t="s">
        <v>0</v>
      </c>
    </row>
    <row r="102" spans="1:132" ht="12.75" customHeight="1" x14ac:dyDescent="0.2">
      <c r="A102" s="132" t="s">
        <v>203</v>
      </c>
      <c r="B102" s="2" t="s">
        <v>1</v>
      </c>
      <c r="C102" s="95">
        <v>37012</v>
      </c>
      <c r="D102" s="4" t="s">
        <v>240</v>
      </c>
      <c r="E102" s="4" t="s">
        <v>237</v>
      </c>
      <c r="F102" s="4" t="s">
        <v>238</v>
      </c>
      <c r="G102" s="4" t="s">
        <v>239</v>
      </c>
      <c r="J102" s="6">
        <f>+Tabla1[[#This Row],[Trenes Corridos (TC)]]*Tabla1[[#This Row],[Km. Línea (entre cabeceras) en Servicio]]</f>
        <v>142635.73499999999</v>
      </c>
      <c r="K102" s="7">
        <f>+Tabla1[[#This Row],[TK Remolcados (1)]]+Tabla1[[#This Row],[TK Coche Motor (2)]]+Tabla1[[#This Row],[TK Eléctricos (3)]]</f>
        <v>142635.73499999999</v>
      </c>
      <c r="L102" s="15">
        <f>Tabla1[[#This Row],[Trenes Kilómetro (TK) (1+2+3)]]/K90-1</f>
        <v>-2.6122019635343774E-2</v>
      </c>
      <c r="M102" s="6"/>
      <c r="N102" s="6"/>
      <c r="O102" s="6"/>
      <c r="P102" s="6">
        <f>Tabla1[[#This Row],[TK Eléctricos (3)]]*Tabla1[[#This Row],[Form. Media Trenes Eléctricos]]</f>
        <v>855814.40999999992</v>
      </c>
      <c r="Q102" s="7">
        <f>+Tabla1[[#This Row],[CK Eléctricos (7)]]+Tabla1[[#This Row],[CK Coche Motor (6)]]+Tabla1[[#This Row],[CK Remolcados (5)]]</f>
        <v>855814.40999999992</v>
      </c>
      <c r="R102" s="15">
        <f>Tabla1[[#This Row],[Coches Kilómetro (CK) (5+6+7)]]/Q90-1</f>
        <v>-2.6122019635343774E-2</v>
      </c>
      <c r="S102" s="128"/>
      <c r="T102" s="15"/>
      <c r="U102" s="9">
        <v>34.51</v>
      </c>
      <c r="V102" s="15">
        <f>Tabla1[[#This Row],[Velocidad Comercial Trenes Eléctricos]]/U90-1</f>
        <v>4.6579330422125143E-3</v>
      </c>
      <c r="W102" s="6"/>
      <c r="X102" s="6"/>
      <c r="Y102" s="9">
        <v>6</v>
      </c>
      <c r="AB102" s="6">
        <f>Tabla1[[#This Row],[Asientos Prom. x C. Eléctricos]]*Tabla1[[#This Row],[Trenes Corridos (TC)]]*Tabla1[[#This Row],[Form. Media Trenes Eléctricos]]</f>
        <v>1566510</v>
      </c>
      <c r="AE102" s="6">
        <v>47</v>
      </c>
      <c r="AF102" s="6">
        <v>5782</v>
      </c>
      <c r="AG102" s="6">
        <f>+Tabla1[[#This Row],[Trenes Programados]]-Tabla1[[#This Row],[Trenes Corridos (TC)]]</f>
        <v>227</v>
      </c>
      <c r="AH102" s="7">
        <v>5555</v>
      </c>
      <c r="AI102" s="15">
        <f>Tabla1[[#This Row],[Trenes Corridos (TC)]]/AH90-1</f>
        <v>-2.6122019635343663E-2</v>
      </c>
      <c r="AJ102" s="6">
        <v>5398</v>
      </c>
      <c r="AK102" s="6">
        <f>+Tabla1[[#This Row],[Trenes Corridos (TC)]]-Tabla1[[#This Row],[Trenes Puntuales]]</f>
        <v>157</v>
      </c>
      <c r="AL102" s="92">
        <f>+Tabla1[[#This Row],[Trenes Puntuales]]/Tabla1[[#This Row],[Trenes Programados]]</f>
        <v>0.93358699411968182</v>
      </c>
      <c r="AM102" s="92">
        <v>0.95</v>
      </c>
      <c r="AN102" s="92" t="str">
        <f>+IF(Tabla1[[#This Row],[Regularidad Absoluta]]&gt;=Tabla1[[#This Row],[RA 95%]],Tabla1[[#This Row],[Regularidad Absoluta]],"")</f>
        <v/>
      </c>
      <c r="AO102" s="92">
        <f>+Tabla1[[#This Row],[Trenes Puntuales]]/Tabla1[[#This Row],[Trenes Corridos (TC)]]</f>
        <v>0.97173717371737178</v>
      </c>
      <c r="AP102" s="92">
        <f>+Tabla1[[#This Row],[Trenes Corridos (TC)]]/Tabla1[[#This Row],[Trenes Programados]]</f>
        <v>0.96074022829470773</v>
      </c>
      <c r="AQ102" s="92">
        <f>Tabla1[[#This Row],[Regularidad Relativa]]/AO90-1</f>
        <v>1.0351592942743126E-2</v>
      </c>
      <c r="AR102" s="7">
        <v>2087585</v>
      </c>
      <c r="AS102" s="15">
        <f>+Tabla1[[#This Row],[Pasajeros Pagos (PAX)]]/AR90-1</f>
        <v>-3.8058611755067195E-2</v>
      </c>
      <c r="AT102" s="6">
        <f>+Tabla1[[#This Row],[Pasajeros Pagos (PAX)]]/Tabla1[[#This Row],[Indice Dia Habil]]</f>
        <v>77953.136669156083</v>
      </c>
      <c r="AU102" s="15">
        <f>+Tabla1[[#This Row],[PAX Día Habil]]/AT90-1</f>
        <v>-3.8058611755067195E-2</v>
      </c>
      <c r="AV102" s="6">
        <f>+Tabla1[[#This Row],[Pasajeros Pagos (PAX)]]/Tabla1[[#This Row],[Trenes Corridos (TC)]]</f>
        <v>375.8028802880288</v>
      </c>
      <c r="AW102" s="6">
        <f>+Tabla1[[#This Row],[PAX x Tren]]/Tabla1[[#This Row],[Form. Media Trenes Eléctricos]]</f>
        <v>62.633813381338136</v>
      </c>
      <c r="AX102" s="15">
        <f>+Tabla1[[#This Row],[PAX x Coche]]/AW90-1</f>
        <v>-1.2256763537516369E-2</v>
      </c>
      <c r="AY102" s="6">
        <v>149</v>
      </c>
      <c r="AZ102" s="9">
        <f>+Tabla1[[#This Row],[PAX Kilómetro]]/Tabla1[[#This Row],[Coches Kilómetro (CK) (5+6+7)]]</f>
        <v>42.199827530363741</v>
      </c>
      <c r="BA102" s="15">
        <f>+Tabla1[[#This Row],[Ocupación Media (PaxKm/CocheKm)]]/AZ90-1</f>
        <v>-1.2256763537516369E-2</v>
      </c>
      <c r="BB102" s="15">
        <f>+Tabla1[[#This Row],[Ocupación Media (PaxKm/CocheKm)]]/Tabla1[[#This Row],[Capacidad x Coche (4xm2)]]</f>
        <v>0.2832203189957298</v>
      </c>
      <c r="BC102" s="15">
        <f>+Tabla1[[#This Row],[% de Ocupación Media PAX]]/BB90-1</f>
        <v>-1.2256763537516369E-2</v>
      </c>
      <c r="BD102" s="35">
        <f>+Tabla1[[#This Row],[Pasajeros Pagos (PAX)]]*Tabla1[[#This Row],[PAX Recorrido Medio]]</f>
        <v>36115220.5</v>
      </c>
      <c r="BE102" s="36">
        <v>17.3</v>
      </c>
      <c r="BF102" s="34">
        <f>+Tabla1[[#This Row],[PAX Recorrido Medio]]/BE90-1</f>
        <v>0</v>
      </c>
      <c r="BG102" s="35">
        <f>+Tabla1[[#This Row],[Pasajeros Pagos (PAX)]]*CN102</f>
        <v>1990947.3262538516</v>
      </c>
      <c r="BH102" s="124">
        <f t="shared" si="4"/>
        <v>0.19999969342553947</v>
      </c>
      <c r="BI102" s="89">
        <f t="shared" si="3"/>
        <v>2609480.25</v>
      </c>
      <c r="BJ102" s="34">
        <f>+(Tabla1[[#This Row],[Variación % TC]]*0.2)-(Tabla1[[#This Row],[Vaciación % PAX Recorrido Medio]]*0.1)-(Tabla1[[#This Row],[Variación % Ocupación PAX]]*0.5)+(Tabla1[[#This Row],[Variación % RA]]*0.1)+(Tabla1[[#This Row],[Variación % Velocidad Comercial TE]]*0.1)</f>
        <v>2.4049304401850152E-3</v>
      </c>
      <c r="BK102" s="85">
        <f>+'[2]DATOS UR#Bol por Estación'!$AI90</f>
        <v>1250040.3999999999</v>
      </c>
      <c r="BL102" s="10">
        <f>+Tabla1[[#This Row],[Recaudación Vta. Boletos $]]/Tabla1[[#This Row],[Pasajeros Pagos (PAX)]]</f>
        <v>0.59879736633478398</v>
      </c>
      <c r="BM102" s="15">
        <f>+(Tabla1[[#This Row],[Tarifa Media $]]*44)/CQ102</f>
        <v>4.026486649200179E-2</v>
      </c>
      <c r="BN102" s="47">
        <f>+Tabla1[[#This Row],[Tarifa Media $]]/CP102</f>
        <v>0.59915686045105465</v>
      </c>
      <c r="BO102" s="81">
        <v>26.78</v>
      </c>
      <c r="BP102" s="75">
        <v>25.677</v>
      </c>
      <c r="BQ102" s="75">
        <f>+Tabla1[[#This Row],[Km. Línea (entre cabeceras) en Servicio]]*2</f>
        <v>51.353999999999999</v>
      </c>
      <c r="BR102" s="35">
        <v>23</v>
      </c>
      <c r="BS102" s="35">
        <v>388</v>
      </c>
      <c r="BT102" s="71">
        <f>+Tabla1[[#This Row],[Recaudación Vta. Boletos $]]/Tabla1[[#This Row],[Km. Línea (entre cabeceras) en Servicio]]</f>
        <v>48683.272968025856</v>
      </c>
      <c r="BU102" s="72">
        <f>+Tabla1[[#This Row],[Recaudación/Km. Línea (PESOS)]]/CP102</f>
        <v>48712.50046830684</v>
      </c>
      <c r="BV102" s="71">
        <f>+Tabla1[[#This Row],[Recaudación Vta. Boletos $]]/Tabla1[[#This Row],[Trenes Corridos (TC)]]</f>
        <v>225.02977497749774</v>
      </c>
      <c r="BW102" s="72">
        <f>+Tabla1[[#This Row],[Recaudación/Trenes Corridos (PESOS)]]/CP102</f>
        <v>225.16487390183886</v>
      </c>
      <c r="BX102" s="71">
        <f>+Tabla1[[#This Row],[Recaudación Vta. Boletos $]]/Tabla1[[#This Row],[Coches Kilómetro (CK) (5+6+7)]]</f>
        <v>1.4606442534661224</v>
      </c>
      <c r="BY102" s="72">
        <f>+Tabla1[[#This Row],[Recaudación/Coche Kilómetro (PESOS)]]/CP102</f>
        <v>1.4615211661658218</v>
      </c>
      <c r="BZ102" s="73">
        <f>+Tabla1[[#This Row],[Recaudación Vta. Boletos $]]/Tabla1[[#This Row],[PAX Kilómetro]]</f>
        <v>3.4612564528022194E-2</v>
      </c>
      <c r="CA102" s="74">
        <f>+Tabla1[[#This Row],[Recaudación/Pasajeros Kilómetro (PESOS)]]/CP102</f>
        <v>3.4633344534743038E-2</v>
      </c>
      <c r="CB102" s="71">
        <f>+Tabla1[[#This Row],[Recaudación Vta. Boletos $]]/Tabla1[[#This Row],[Personal]]</f>
        <v>3221.7536082474226</v>
      </c>
      <c r="CC102" s="72">
        <f>+Tabla1[[#This Row],[Recaudación/Personal (PESOS)]]/CP102</f>
        <v>3223.6878209399865</v>
      </c>
      <c r="CD102" s="35">
        <f>+Tabla1[[#This Row],[Pasajeros Pagos (PAX)]]/Tabla1[[#This Row],[Personal]]</f>
        <v>5380.3737113402058</v>
      </c>
      <c r="CE102" s="75">
        <f>+Tabla1[[#This Row],[Trenes Corridos (TC)]]/Tabla1[[#This Row],[Personal]]</f>
        <v>14.31701030927835</v>
      </c>
      <c r="CF102" s="35">
        <f>+Tabla1[[#This Row],[Pasajeros Pagos (PAX)]]/Tabla1[[#This Row],[Km. Línea (entre cabeceras) en Servicio]]</f>
        <v>81301.748646648746</v>
      </c>
      <c r="CG102" s="35">
        <f>+Tabla1[[#This Row],[Pasajeros Pagos (PAX)]]/Tabla1[[#This Row],[Cantidad de Estaciones en Servicio]]</f>
        <v>90764.565217391311</v>
      </c>
      <c r="CH102" s="35">
        <f>+Tabla1[[#This Row],[PAX Kilómetro]]/Tabla1[[#This Row],[Km. Línea (entre cabeceras) en Servicio]]</f>
        <v>1406520.2515870235</v>
      </c>
      <c r="CI102" s="35">
        <f>+Tabla1[[#This Row],[Coches Kilómetro (CK) (5+6+7)]]/Tabla1[[#This Row],[Km. Línea (entre cabeceras) en Servicio]]</f>
        <v>33330</v>
      </c>
      <c r="CJ102" s="35">
        <f>+[1]!Urq_InfraMR[[#This Row],[Total Coches Eléctricos]]</f>
        <v>128</v>
      </c>
      <c r="CK102" s="35">
        <f>+Tabla1[[#This Row],[Pasajeros Pagos (PAX)]]/Tabla1[[#This Row],[Coches en Servicio]]</f>
        <v>16309.2578125</v>
      </c>
      <c r="CM102" s="12">
        <f>+Tabla1[[#This Row],[PAX x Tren]]</f>
        <v>375.8028802880288</v>
      </c>
      <c r="CN102" s="11">
        <v>0.95370838852255202</v>
      </c>
      <c r="CP102" s="10">
        <v>0.99939999999999996</v>
      </c>
      <c r="CQ102" s="68">
        <v>654.34425627523387</v>
      </c>
      <c r="DF102" s="46">
        <f>+Tabla1[[#This Row],[Trenes Kilómetro (TK) (1+2+3)]]/Tabla1[[#This Row],[Trenes Corridos (TC)]]</f>
        <v>25.676999999999996</v>
      </c>
      <c r="EA102" s="2">
        <v>2001</v>
      </c>
      <c r="EB102" s="2" t="s">
        <v>1</v>
      </c>
    </row>
    <row r="103" spans="1:132" ht="12.75" customHeight="1" x14ac:dyDescent="0.2">
      <c r="A103" s="132" t="s">
        <v>203</v>
      </c>
      <c r="B103" s="2" t="s">
        <v>2</v>
      </c>
      <c r="C103" s="95">
        <v>37043</v>
      </c>
      <c r="D103" s="4" t="s">
        <v>240</v>
      </c>
      <c r="E103" s="4" t="s">
        <v>237</v>
      </c>
      <c r="F103" s="4" t="s">
        <v>238</v>
      </c>
      <c r="G103" s="4" t="s">
        <v>239</v>
      </c>
      <c r="J103" s="6">
        <f>+Tabla1[[#This Row],[Trenes Corridos (TC)]]*Tabla1[[#This Row],[Km. Línea (entre cabeceras) en Servicio]]</f>
        <v>137063.826</v>
      </c>
      <c r="K103" s="7">
        <f>+Tabla1[[#This Row],[TK Remolcados (1)]]+Tabla1[[#This Row],[TK Coche Motor (2)]]+Tabla1[[#This Row],[TK Eléctricos (3)]]</f>
        <v>137063.826</v>
      </c>
      <c r="L103" s="15">
        <f>Tabla1[[#This Row],[Trenes Kilómetro (TK) (1+2+3)]]/K91-1</f>
        <v>-2.5200876552227913E-2</v>
      </c>
      <c r="M103" s="6"/>
      <c r="N103" s="6"/>
      <c r="O103" s="6"/>
      <c r="P103" s="6">
        <f>Tabla1[[#This Row],[TK Eléctricos (3)]]*Tabla1[[#This Row],[Form. Media Trenes Eléctricos]]</f>
        <v>822382.95600000001</v>
      </c>
      <c r="Q103" s="7">
        <f>+Tabla1[[#This Row],[CK Eléctricos (7)]]+Tabla1[[#This Row],[CK Coche Motor (6)]]+Tabla1[[#This Row],[CK Remolcados (5)]]</f>
        <v>822382.95600000001</v>
      </c>
      <c r="R103" s="15">
        <f>Tabla1[[#This Row],[Coches Kilómetro (CK) (5+6+7)]]/Q91-1</f>
        <v>-2.5200876552228024E-2</v>
      </c>
      <c r="S103" s="128"/>
      <c r="T103" s="15"/>
      <c r="U103" s="9">
        <v>34.49</v>
      </c>
      <c r="V103" s="15">
        <f>Tabla1[[#This Row],[Velocidad Comercial Trenes Eléctricos]]/U91-1</f>
        <v>-3.1791907514450157E-3</v>
      </c>
      <c r="W103" s="6"/>
      <c r="X103" s="6"/>
      <c r="Y103" s="9">
        <v>6</v>
      </c>
      <c r="AB103" s="6">
        <f>Tabla1[[#This Row],[Asientos Prom. x C. Eléctricos]]*Tabla1[[#This Row],[Trenes Corridos (TC)]]*Tabla1[[#This Row],[Form. Media Trenes Eléctricos]]</f>
        <v>1505316</v>
      </c>
      <c r="AE103" s="6">
        <v>47</v>
      </c>
      <c r="AF103" s="6">
        <v>5619</v>
      </c>
      <c r="AG103" s="6">
        <f>+Tabla1[[#This Row],[Trenes Programados]]-Tabla1[[#This Row],[Trenes Corridos (TC)]]</f>
        <v>281</v>
      </c>
      <c r="AH103" s="7">
        <v>5338</v>
      </c>
      <c r="AI103" s="15">
        <f>Tabla1[[#This Row],[Trenes Corridos (TC)]]/AH91-1</f>
        <v>-2.5200876552227913E-2</v>
      </c>
      <c r="AJ103" s="6">
        <v>5079</v>
      </c>
      <c r="AK103" s="6">
        <f>+Tabla1[[#This Row],[Trenes Corridos (TC)]]-Tabla1[[#This Row],[Trenes Puntuales]]</f>
        <v>259</v>
      </c>
      <c r="AL103" s="92">
        <f>+Tabla1[[#This Row],[Trenes Puntuales]]/Tabla1[[#This Row],[Trenes Programados]]</f>
        <v>0.90389749065670044</v>
      </c>
      <c r="AM103" s="92">
        <v>0.95</v>
      </c>
      <c r="AN103" s="92" t="str">
        <f>+IF(Tabla1[[#This Row],[Regularidad Absoluta]]&gt;=Tabla1[[#This Row],[RA 95%]],Tabla1[[#This Row],[Regularidad Absoluta]],"")</f>
        <v/>
      </c>
      <c r="AO103" s="92">
        <f>+Tabla1[[#This Row],[Trenes Puntuales]]/Tabla1[[#This Row],[Trenes Corridos (TC)]]</f>
        <v>0.95147995503934057</v>
      </c>
      <c r="AP103" s="92">
        <f>+Tabla1[[#This Row],[Trenes Corridos (TC)]]/Tabla1[[#This Row],[Trenes Programados]]</f>
        <v>0.94999110161950528</v>
      </c>
      <c r="AQ103" s="92">
        <f>Tabla1[[#This Row],[Regularidad Relativa]]/AO91-1</f>
        <v>2.2430187165508153E-2</v>
      </c>
      <c r="AR103" s="7">
        <v>1940640</v>
      </c>
      <c r="AS103" s="15">
        <f>+Tabla1[[#This Row],[Pasajeros Pagos (PAX)]]/AR91-1</f>
        <v>-7.6223112796421466E-2</v>
      </c>
      <c r="AT103" s="6">
        <f>+Tabla1[[#This Row],[Pasajeros Pagos (PAX)]]/Tabla1[[#This Row],[Indice Dia Habil]]</f>
        <v>74640</v>
      </c>
      <c r="AU103" s="15">
        <f>+Tabla1[[#This Row],[PAX Día Habil]]/AT91-1</f>
        <v>-7.3736021177027267E-2</v>
      </c>
      <c r="AV103" s="6">
        <f>+Tabla1[[#This Row],[Pasajeros Pagos (PAX)]]/Tabla1[[#This Row],[Trenes Corridos (TC)]]</f>
        <v>363.55189209441738</v>
      </c>
      <c r="AW103" s="6">
        <f>+Tabla1[[#This Row],[PAX x Tren]]/Tabla1[[#This Row],[Form. Media Trenes Eléctricos]]</f>
        <v>60.591982015736228</v>
      </c>
      <c r="AX103" s="15">
        <f>+Tabla1[[#This Row],[PAX x Coche]]/AW91-1</f>
        <v>-5.2341282441589421E-2</v>
      </c>
      <c r="AY103" s="6">
        <v>149</v>
      </c>
      <c r="AZ103" s="9">
        <f>+Tabla1[[#This Row],[PAX Kilómetro]]/Tabla1[[#This Row],[Coches Kilómetro (CK) (5+6+7)]]</f>
        <v>40.824134006006808</v>
      </c>
      <c r="BA103" s="15">
        <f>+Tabla1[[#This Row],[Ocupación Media (PaxKm/CocheKm)]]/AZ91-1</f>
        <v>-5.234128244158931E-2</v>
      </c>
      <c r="BB103" s="15">
        <f>+Tabla1[[#This Row],[Ocupación Media (PaxKm/CocheKm)]]/Tabla1[[#This Row],[Capacidad x Coche (4xm2)]]</f>
        <v>0.27398747655038125</v>
      </c>
      <c r="BC103" s="15">
        <f>+Tabla1[[#This Row],[% de Ocupación Media PAX]]/BB91-1</f>
        <v>-5.234128244158931E-2</v>
      </c>
      <c r="BD103" s="35">
        <f>+Tabla1[[#This Row],[Pasajeros Pagos (PAX)]]*Tabla1[[#This Row],[PAX Recorrido Medio]]</f>
        <v>33573072</v>
      </c>
      <c r="BE103" s="36">
        <v>17.3</v>
      </c>
      <c r="BF103" s="34">
        <f>+Tabla1[[#This Row],[PAX Recorrido Medio]]/BE91-1</f>
        <v>0</v>
      </c>
      <c r="BG103" s="35">
        <f>+Tabla1[[#This Row],[Pasajeros Pagos (PAX)]]*CN103</f>
        <v>1943964.9756073738</v>
      </c>
      <c r="BH103" s="124">
        <f t="shared" si="4"/>
        <v>0.19999967021175291</v>
      </c>
      <c r="BI103" s="89">
        <f t="shared" si="3"/>
        <v>2425799</v>
      </c>
      <c r="BJ103" s="34">
        <f>+(Tabla1[[#This Row],[Variación % TC]]*0.2)-(Tabla1[[#This Row],[Vaciación % PAX Recorrido Medio]]*0.1)-(Tabla1[[#This Row],[Variación % Ocupación PAX]]*0.5)+(Tabla1[[#This Row],[Variación % RA]]*0.1)+(Tabla1[[#This Row],[Variación % Velocidad Comercial TE]]*0.1)</f>
        <v>2.3055565551755385E-2</v>
      </c>
      <c r="BK103" s="85">
        <f>+'[2]DATOS UR#Bol por Estación'!$AI91</f>
        <v>1172070.7999999998</v>
      </c>
      <c r="BL103" s="10">
        <f>+Tabla1[[#This Row],[Recaudación Vta. Boletos $]]/Tabla1[[#This Row],[Pasajeros Pagos (PAX)]]</f>
        <v>0.60396096133234389</v>
      </c>
      <c r="BM103" s="15">
        <f>+(Tabla1[[#This Row],[Tarifa Media $]]*44)/CQ103</f>
        <v>4.0582594970105558E-2</v>
      </c>
      <c r="BN103" s="47">
        <f>+Tabla1[[#This Row],[Tarifa Media $]]/CP103</f>
        <v>0.60335760372861535</v>
      </c>
      <c r="BO103" s="81">
        <v>26</v>
      </c>
      <c r="BP103" s="75">
        <v>25.677</v>
      </c>
      <c r="BQ103" s="75">
        <f>+Tabla1[[#This Row],[Km. Línea (entre cabeceras) en Servicio]]*2</f>
        <v>51.353999999999999</v>
      </c>
      <c r="BR103" s="35">
        <v>23</v>
      </c>
      <c r="BS103" s="35">
        <v>388</v>
      </c>
      <c r="BT103" s="71">
        <f>+Tabla1[[#This Row],[Recaudación Vta. Boletos $]]/Tabla1[[#This Row],[Km. Línea (entre cabeceras) en Servicio]]</f>
        <v>45646.718853448605</v>
      </c>
      <c r="BU103" s="72">
        <f>+Tabla1[[#This Row],[Recaudación/Km. Línea (PESOS)]]/CP103</f>
        <v>45601.117735712898</v>
      </c>
      <c r="BV103" s="71">
        <f>+Tabla1[[#This Row],[Recaudación Vta. Boletos $]]/Tabla1[[#This Row],[Trenes Corridos (TC)]]</f>
        <v>219.57115024353686</v>
      </c>
      <c r="BW103" s="72">
        <f>+Tabla1[[#This Row],[Recaudación/Trenes Corridos (PESOS)]]/CP103</f>
        <v>219.35179844509179</v>
      </c>
      <c r="BX103" s="71">
        <f>+Tabla1[[#This Row],[Recaudación Vta. Boletos $]]/Tabla1[[#This Row],[Coches Kilómetro (CK) (5+6+7)]]</f>
        <v>1.4252129028802487</v>
      </c>
      <c r="BY103" s="72">
        <f>+Tabla1[[#This Row],[Recaudación/Coche Kilómetro (PESOS)]]/CP103</f>
        <v>1.4237891137664824</v>
      </c>
      <c r="BZ103" s="73">
        <f>+Tabla1[[#This Row],[Recaudación Vta. Boletos $]]/Tabla1[[#This Row],[PAX Kilómetro]]</f>
        <v>3.4911038227303112E-2</v>
      </c>
      <c r="CA103" s="74">
        <f>+Tabla1[[#This Row],[Recaudación/Pasajeros Kilómetro (PESOS)]]/CP103</f>
        <v>3.487616206523788E-2</v>
      </c>
      <c r="CB103" s="71">
        <f>+Tabla1[[#This Row],[Recaudación Vta. Boletos $]]/Tabla1[[#This Row],[Personal]]</f>
        <v>3020.8010309278347</v>
      </c>
      <c r="CC103" s="72">
        <f>+Tabla1[[#This Row],[Recaudación/Personal (PESOS)]]/CP103</f>
        <v>3017.783247680155</v>
      </c>
      <c r="CD103" s="35">
        <f>+Tabla1[[#This Row],[Pasajeros Pagos (PAX)]]/Tabla1[[#This Row],[Personal]]</f>
        <v>5001.6494845360821</v>
      </c>
      <c r="CE103" s="75">
        <f>+Tabla1[[#This Row],[Trenes Corridos (TC)]]/Tabla1[[#This Row],[Personal]]</f>
        <v>13.757731958762887</v>
      </c>
      <c r="CF103" s="35">
        <f>+Tabla1[[#This Row],[Pasajeros Pagos (PAX)]]/Tabla1[[#This Row],[Km. Línea (entre cabeceras) en Servicio]]</f>
        <v>75578.92277135179</v>
      </c>
      <c r="CG103" s="35">
        <f>+Tabla1[[#This Row],[Pasajeros Pagos (PAX)]]/Tabla1[[#This Row],[Cantidad de Estaciones en Servicio]]</f>
        <v>84375.65217391304</v>
      </c>
      <c r="CH103" s="35">
        <f>+Tabla1[[#This Row],[PAX Kilómetro]]/Tabla1[[#This Row],[Km. Línea (entre cabeceras) en Servicio]]</f>
        <v>1307515.3639443861</v>
      </c>
      <c r="CI103" s="35">
        <f>+Tabla1[[#This Row],[Coches Kilómetro (CK) (5+6+7)]]/Tabla1[[#This Row],[Km. Línea (entre cabeceras) en Servicio]]</f>
        <v>32028</v>
      </c>
      <c r="CJ103" s="35">
        <f>+[1]!Urq_InfraMR[[#This Row],[Total Coches Eléctricos]]</f>
        <v>128</v>
      </c>
      <c r="CK103" s="35">
        <f>+Tabla1[[#This Row],[Pasajeros Pagos (PAX)]]/Tabla1[[#This Row],[Coches en Servicio]]</f>
        <v>15161.25</v>
      </c>
      <c r="CM103" s="12">
        <f>+Tabla1[[#This Row],[PAX x Tren]]</f>
        <v>363.55189209441738</v>
      </c>
      <c r="CN103" s="11">
        <v>1.0017133397267777</v>
      </c>
      <c r="CP103" s="10">
        <v>1.0009999999999999</v>
      </c>
      <c r="CQ103" s="68">
        <v>654.81969100789638</v>
      </c>
      <c r="DF103" s="46">
        <f>+Tabla1[[#This Row],[Trenes Kilómetro (TK) (1+2+3)]]/Tabla1[[#This Row],[Trenes Corridos (TC)]]</f>
        <v>25.677</v>
      </c>
      <c r="EA103" s="2">
        <v>2001</v>
      </c>
      <c r="EB103" s="2" t="s">
        <v>2</v>
      </c>
    </row>
    <row r="104" spans="1:132" ht="12.75" customHeight="1" x14ac:dyDescent="0.2">
      <c r="A104" s="132" t="s">
        <v>203</v>
      </c>
      <c r="B104" s="2" t="s">
        <v>3</v>
      </c>
      <c r="C104" s="95">
        <v>37073</v>
      </c>
      <c r="D104" s="4" t="s">
        <v>240</v>
      </c>
      <c r="E104" s="4" t="s">
        <v>237</v>
      </c>
      <c r="F104" s="4" t="s">
        <v>238</v>
      </c>
      <c r="G104" s="4" t="s">
        <v>239</v>
      </c>
      <c r="J104" s="6">
        <f>+Tabla1[[#This Row],[Trenes Corridos (TC)]]*Tabla1[[#This Row],[Km. Línea (entre cabeceras) en Servicio]]</f>
        <v>138527.41500000001</v>
      </c>
      <c r="K104" s="7">
        <f>+Tabla1[[#This Row],[TK Remolcados (1)]]+Tabla1[[#This Row],[TK Coche Motor (2)]]+Tabla1[[#This Row],[TK Eléctricos (3)]]</f>
        <v>138527.41500000001</v>
      </c>
      <c r="L104" s="15">
        <f>Tabla1[[#This Row],[Trenes Kilómetro (TK) (1+2+3)]]/K92-1</f>
        <v>-5.6323246457932297E-2</v>
      </c>
      <c r="M104" s="6"/>
      <c r="N104" s="6"/>
      <c r="O104" s="6"/>
      <c r="P104" s="6">
        <f>Tabla1[[#This Row],[TK Eléctricos (3)]]*Tabla1[[#This Row],[Form. Media Trenes Eléctricos]]</f>
        <v>831164.49</v>
      </c>
      <c r="Q104" s="7">
        <f>+Tabla1[[#This Row],[CK Eléctricos (7)]]+Tabla1[[#This Row],[CK Coche Motor (6)]]+Tabla1[[#This Row],[CK Remolcados (5)]]</f>
        <v>831164.49</v>
      </c>
      <c r="R104" s="15">
        <f>Tabla1[[#This Row],[Coches Kilómetro (CK) (5+6+7)]]/Q92-1</f>
        <v>-5.6323246457932408E-2</v>
      </c>
      <c r="S104" s="128"/>
      <c r="T104" s="15"/>
      <c r="U104" s="9">
        <v>34.22</v>
      </c>
      <c r="V104" s="15">
        <f>Tabla1[[#This Row],[Velocidad Comercial Trenes Eléctricos]]/U92-1</f>
        <v>-8.9777005502462703E-3</v>
      </c>
      <c r="W104" s="6"/>
      <c r="X104" s="6"/>
      <c r="Y104" s="9">
        <v>6</v>
      </c>
      <c r="AB104" s="6">
        <f>Tabla1[[#This Row],[Asientos Prom. x C. Eléctricos]]*Tabla1[[#This Row],[Trenes Corridos (TC)]]*Tabla1[[#This Row],[Form. Media Trenes Eléctricos]]</f>
        <v>1521390</v>
      </c>
      <c r="AE104" s="6">
        <v>47</v>
      </c>
      <c r="AF104" s="6">
        <v>5783</v>
      </c>
      <c r="AG104" s="6">
        <f>+Tabla1[[#This Row],[Trenes Programados]]-Tabla1[[#This Row],[Trenes Corridos (TC)]]</f>
        <v>388</v>
      </c>
      <c r="AH104" s="7">
        <v>5395</v>
      </c>
      <c r="AI104" s="15">
        <f>Tabla1[[#This Row],[Trenes Corridos (TC)]]/AH92-1</f>
        <v>-5.6323246457932519E-2</v>
      </c>
      <c r="AJ104" s="6">
        <v>5161</v>
      </c>
      <c r="AK104" s="6">
        <f>+Tabla1[[#This Row],[Trenes Corridos (TC)]]-Tabla1[[#This Row],[Trenes Puntuales]]</f>
        <v>234</v>
      </c>
      <c r="AL104" s="92">
        <f>+Tabla1[[#This Row],[Trenes Puntuales]]/Tabla1[[#This Row],[Trenes Programados]]</f>
        <v>0.8924433684938613</v>
      </c>
      <c r="AM104" s="92">
        <v>0.95</v>
      </c>
      <c r="AN104" s="92" t="str">
        <f>+IF(Tabla1[[#This Row],[Regularidad Absoluta]]&gt;=Tabla1[[#This Row],[RA 95%]],Tabla1[[#This Row],[Regularidad Absoluta]],"")</f>
        <v/>
      </c>
      <c r="AO104" s="92">
        <f>+Tabla1[[#This Row],[Trenes Puntuales]]/Tabla1[[#This Row],[Trenes Corridos (TC)]]</f>
        <v>0.95662650602409638</v>
      </c>
      <c r="AP104" s="92">
        <f>+Tabla1[[#This Row],[Trenes Corridos (TC)]]/Tabla1[[#This Row],[Trenes Programados]]</f>
        <v>0.93290679578073665</v>
      </c>
      <c r="AQ104" s="92">
        <f>Tabla1[[#This Row],[Regularidad Relativa]]/AO92-1</f>
        <v>-1.7597676497258963E-2</v>
      </c>
      <c r="AR104" s="7">
        <v>1885704</v>
      </c>
      <c r="AS104" s="15">
        <f>+Tabla1[[#This Row],[Pasajeros Pagos (PAX)]]/AR92-1</f>
        <v>-0.11430083835237859</v>
      </c>
      <c r="AT104" s="6">
        <f>+Tabla1[[#This Row],[Pasajeros Pagos (PAX)]]/Tabla1[[#This Row],[Indice Dia Habil]]</f>
        <v>70414.63778939507</v>
      </c>
      <c r="AU104" s="15">
        <f>+Tabla1[[#This Row],[PAX Día Habil]]/AT92-1</f>
        <v>-0.10702474367118076</v>
      </c>
      <c r="AV104" s="6">
        <f>+Tabla1[[#This Row],[Pasajeros Pagos (PAX)]]/Tabla1[[#This Row],[Trenes Corridos (TC)]]</f>
        <v>349.52808155699722</v>
      </c>
      <c r="AW104" s="6">
        <f>+Tabla1[[#This Row],[PAX x Tren]]/Tabla1[[#This Row],[Form. Media Trenes Eléctricos]]</f>
        <v>58.254680259499537</v>
      </c>
      <c r="AX104" s="15">
        <f>+Tabla1[[#This Row],[PAX x Coche]]/AW92-1</f>
        <v>-6.1437978287404715E-2</v>
      </c>
      <c r="AY104" s="6">
        <v>149</v>
      </c>
      <c r="AZ104" s="9">
        <f>+Tabla1[[#This Row],[PAX Kilómetro]]/Tabla1[[#This Row],[Coches Kilómetro (CK) (5+6+7)]]</f>
        <v>39.24936591071161</v>
      </c>
      <c r="BA104" s="15">
        <f>+Tabla1[[#This Row],[Ocupación Media (PaxKm/CocheKm)]]/AZ92-1</f>
        <v>-6.1437978287404715E-2</v>
      </c>
      <c r="BB104" s="15">
        <f>+Tabla1[[#This Row],[Ocupación Media (PaxKm/CocheKm)]]/Tabla1[[#This Row],[Capacidad x Coche (4xm2)]]</f>
        <v>0.26341856315913831</v>
      </c>
      <c r="BC104" s="15">
        <f>+Tabla1[[#This Row],[% de Ocupación Media PAX]]/BB92-1</f>
        <v>-6.1437978287404715E-2</v>
      </c>
      <c r="BD104" s="35">
        <f>+Tabla1[[#This Row],[Pasajeros Pagos (PAX)]]*Tabla1[[#This Row],[PAX Recorrido Medio]]</f>
        <v>32622679.200000003</v>
      </c>
      <c r="BE104" s="36">
        <v>17.3</v>
      </c>
      <c r="BF104" s="34">
        <f>+Tabla1[[#This Row],[PAX Recorrido Medio]]/BE92-1</f>
        <v>0</v>
      </c>
      <c r="BG104" s="35">
        <f>+Tabla1[[#This Row],[Pasajeros Pagos (PAX)]]*CN104</f>
        <v>1846362.4231422646</v>
      </c>
      <c r="BH104" s="124">
        <f t="shared" si="4"/>
        <v>0.19999966060406538</v>
      </c>
      <c r="BI104" s="89">
        <f t="shared" si="3"/>
        <v>2357129</v>
      </c>
      <c r="BJ104" s="34">
        <f>+(Tabla1[[#This Row],[Variación % TC]]*0.2)-(Tabla1[[#This Row],[Vaciación % PAX Recorrido Medio]]*0.1)-(Tabla1[[#This Row],[Variación % Ocupación PAX]]*0.5)+(Tabla1[[#This Row],[Variación % RA]]*0.1)+(Tabla1[[#This Row],[Variación % Velocidad Comercial TE]]*0.1)</f>
        <v>1.6796802147365328E-2</v>
      </c>
      <c r="BK104" s="85">
        <f>+'[2]DATOS UR#Bol por Estación'!$AI92</f>
        <v>1139820.7</v>
      </c>
      <c r="BL104" s="10">
        <f>+Tabla1[[#This Row],[Recaudación Vta. Boletos $]]/Tabla1[[#This Row],[Pasajeros Pagos (PAX)]]</f>
        <v>0.60445366823212976</v>
      </c>
      <c r="BM104" s="15">
        <f>+(Tabla1[[#This Row],[Tarifa Media $]]*44)/CQ104</f>
        <v>4.0586234137110683E-2</v>
      </c>
      <c r="BN104" s="47">
        <f>+Tabla1[[#This Row],[Tarifa Media $]]/CP104</f>
        <v>0.58741853083783269</v>
      </c>
      <c r="BO104" s="81">
        <v>26.78</v>
      </c>
      <c r="BP104" s="75">
        <v>25.677</v>
      </c>
      <c r="BQ104" s="75">
        <f>+Tabla1[[#This Row],[Km. Línea (entre cabeceras) en Servicio]]*2</f>
        <v>51.353999999999999</v>
      </c>
      <c r="BR104" s="35">
        <v>23</v>
      </c>
      <c r="BS104" s="35">
        <v>388</v>
      </c>
      <c r="BT104" s="71">
        <f>+Tabla1[[#This Row],[Recaudación Vta. Boletos $]]/Tabla1[[#This Row],[Km. Línea (entre cabeceras) en Servicio]]</f>
        <v>44390.727109864856</v>
      </c>
      <c r="BU104" s="72">
        <f>+Tabla1[[#This Row],[Recaudación/Km. Línea (PESOS)]]/CP104</f>
        <v>43139.676491608225</v>
      </c>
      <c r="BV104" s="71">
        <f>+Tabla1[[#This Row],[Recaudación Vta. Boletos $]]/Tabla1[[#This Row],[Trenes Corridos (TC)]]</f>
        <v>211.27353104726598</v>
      </c>
      <c r="BW104" s="72">
        <f>+Tabla1[[#This Row],[Recaudación/Trenes Corridos (PESOS)]]/CP104</f>
        <v>205.31927215477745</v>
      </c>
      <c r="BX104" s="71">
        <f>+Tabla1[[#This Row],[Recaudación Vta. Boletos $]]/Tabla1[[#This Row],[Coches Kilómetro (CK) (5+6+7)]]</f>
        <v>1.3713539422262855</v>
      </c>
      <c r="BY104" s="72">
        <f>+Tabla1[[#This Row],[Recaudación/Coche Kilómetro (PESOS)]]/CP104</f>
        <v>1.3327054832131056</v>
      </c>
      <c r="BZ104" s="73">
        <f>+Tabla1[[#This Row],[Recaudación Vta. Boletos $]]/Tabla1[[#This Row],[PAX Kilómetro]]</f>
        <v>3.4939518394920793E-2</v>
      </c>
      <c r="CA104" s="74">
        <f>+Tabla1[[#This Row],[Recaudación/Pasajeros Kilómetro (PESOS)]]/CP104</f>
        <v>3.3954828372129056E-2</v>
      </c>
      <c r="CB104" s="71">
        <f>+Tabla1[[#This Row],[Recaudación Vta. Boletos $]]/Tabla1[[#This Row],[Personal]]</f>
        <v>2937.6822164948453</v>
      </c>
      <c r="CC104" s="72">
        <f>+Tabla1[[#This Row],[Recaudación/Personal (PESOS)]]/CP104</f>
        <v>2854.8903950387225</v>
      </c>
      <c r="CD104" s="35">
        <f>+Tabla1[[#This Row],[Pasajeros Pagos (PAX)]]/Tabla1[[#This Row],[Personal]]</f>
        <v>4860.0618556701029</v>
      </c>
      <c r="CE104" s="75">
        <f>+Tabla1[[#This Row],[Trenes Corridos (TC)]]/Tabla1[[#This Row],[Personal]]</f>
        <v>13.904639175257731</v>
      </c>
      <c r="CF104" s="35">
        <f>+Tabla1[[#This Row],[Pasajeros Pagos (PAX)]]/Tabla1[[#This Row],[Km. Línea (entre cabeceras) en Servicio]]</f>
        <v>73439.420493048252</v>
      </c>
      <c r="CG104" s="35">
        <f>+Tabla1[[#This Row],[Pasajeros Pagos (PAX)]]/Tabla1[[#This Row],[Cantidad de Estaciones en Servicio]]</f>
        <v>81987.130434782608</v>
      </c>
      <c r="CH104" s="35">
        <f>+Tabla1[[#This Row],[PAX Kilómetro]]/Tabla1[[#This Row],[Km. Línea (entre cabeceras) en Servicio]]</f>
        <v>1270501.9745297348</v>
      </c>
      <c r="CI104" s="35">
        <f>+Tabla1[[#This Row],[Coches Kilómetro (CK) (5+6+7)]]/Tabla1[[#This Row],[Km. Línea (entre cabeceras) en Servicio]]</f>
        <v>32370</v>
      </c>
      <c r="CJ104" s="35">
        <f>+[1]!Urq_InfraMR[[#This Row],[Total Coches Eléctricos]]</f>
        <v>128</v>
      </c>
      <c r="CK104" s="35">
        <f>+Tabla1[[#This Row],[Pasajeros Pagos (PAX)]]/Tabla1[[#This Row],[Coches en Servicio]]</f>
        <v>14732.0625</v>
      </c>
      <c r="CM104" s="12">
        <f>+Tabla1[[#This Row],[PAX x Tren]]</f>
        <v>349.52808155699722</v>
      </c>
      <c r="CN104" s="11">
        <v>0.97913692877687308</v>
      </c>
      <c r="CP104" s="10">
        <v>1.0289999999999999</v>
      </c>
      <c r="CQ104" s="68">
        <v>655.29512574055889</v>
      </c>
      <c r="DF104" s="46">
        <f>+Tabla1[[#This Row],[Trenes Kilómetro (TK) (1+2+3)]]/Tabla1[[#This Row],[Trenes Corridos (TC)]]</f>
        <v>25.677000000000003</v>
      </c>
      <c r="EA104" s="2">
        <v>2001</v>
      </c>
      <c r="EB104" s="2" t="s">
        <v>3</v>
      </c>
    </row>
    <row r="105" spans="1:132" ht="12.75" customHeight="1" x14ac:dyDescent="0.2">
      <c r="A105" s="132" t="s">
        <v>203</v>
      </c>
      <c r="B105" s="2" t="s">
        <v>4</v>
      </c>
      <c r="C105" s="95">
        <v>37104</v>
      </c>
      <c r="D105" s="4" t="s">
        <v>240</v>
      </c>
      <c r="E105" s="4" t="s">
        <v>237</v>
      </c>
      <c r="F105" s="4" t="s">
        <v>238</v>
      </c>
      <c r="G105" s="4" t="s">
        <v>239</v>
      </c>
      <c r="J105" s="6">
        <f>+Tabla1[[#This Row],[Trenes Corridos (TC)]]*Tabla1[[#This Row],[Km. Línea (entre cabeceras) en Servicio]]</f>
        <v>149619.87899999999</v>
      </c>
      <c r="K105" s="7">
        <f>+Tabla1[[#This Row],[TK Remolcados (1)]]+Tabla1[[#This Row],[TK Coche Motor (2)]]+Tabla1[[#This Row],[TK Eléctricos (3)]]</f>
        <v>149619.87899999999</v>
      </c>
      <c r="L105" s="15">
        <f>Tabla1[[#This Row],[Trenes Kilómetro (TK) (1+2+3)]]/K93-1</f>
        <v>4.1357918318110087E-3</v>
      </c>
      <c r="M105" s="6"/>
      <c r="N105" s="6"/>
      <c r="O105" s="6"/>
      <c r="P105" s="6">
        <f>Tabla1[[#This Row],[TK Eléctricos (3)]]*Tabla1[[#This Row],[Form. Media Trenes Eléctricos]]</f>
        <v>897719.27399999998</v>
      </c>
      <c r="Q105" s="7">
        <f>+Tabla1[[#This Row],[CK Eléctricos (7)]]+Tabla1[[#This Row],[CK Coche Motor (6)]]+Tabla1[[#This Row],[CK Remolcados (5)]]</f>
        <v>897719.27399999998</v>
      </c>
      <c r="R105" s="15">
        <f>Tabla1[[#This Row],[Coches Kilómetro (CK) (5+6+7)]]/Q93-1</f>
        <v>4.1357918318112308E-3</v>
      </c>
      <c r="S105" s="128"/>
      <c r="T105" s="15"/>
      <c r="U105" s="9">
        <v>34.33</v>
      </c>
      <c r="V105" s="15">
        <f>Tabla1[[#This Row],[Velocidad Comercial Trenes Eléctricos]]/U93-1</f>
        <v>-4.3503480278421769E-3</v>
      </c>
      <c r="W105" s="6"/>
      <c r="X105" s="6"/>
      <c r="Y105" s="9">
        <v>6</v>
      </c>
      <c r="AB105" s="6">
        <f>Tabla1[[#This Row],[Asientos Prom. x C. Eléctricos]]*Tabla1[[#This Row],[Trenes Corridos (TC)]]*Tabla1[[#This Row],[Form. Media Trenes Eléctricos]]</f>
        <v>1643214</v>
      </c>
      <c r="AE105" s="6">
        <v>47</v>
      </c>
      <c r="AF105" s="6">
        <v>5930</v>
      </c>
      <c r="AG105" s="6">
        <f>+Tabla1[[#This Row],[Trenes Programados]]-Tabla1[[#This Row],[Trenes Corridos (TC)]]</f>
        <v>103</v>
      </c>
      <c r="AH105" s="7">
        <v>5827</v>
      </c>
      <c r="AI105" s="15">
        <f>Tabla1[[#This Row],[Trenes Corridos (TC)]]/AH93-1</f>
        <v>4.1357918318112308E-3</v>
      </c>
      <c r="AJ105" s="6">
        <v>5491</v>
      </c>
      <c r="AK105" s="6">
        <f>+Tabla1[[#This Row],[Trenes Corridos (TC)]]-Tabla1[[#This Row],[Trenes Puntuales]]</f>
        <v>336</v>
      </c>
      <c r="AL105" s="92">
        <f>+Tabla1[[#This Row],[Trenes Puntuales]]/Tabla1[[#This Row],[Trenes Programados]]</f>
        <v>0.92596964586846542</v>
      </c>
      <c r="AM105" s="92">
        <v>0.95</v>
      </c>
      <c r="AN105" s="92" t="str">
        <f>+IF(Tabla1[[#This Row],[Regularidad Absoluta]]&gt;=Tabla1[[#This Row],[RA 95%]],Tabla1[[#This Row],[Regularidad Absoluta]],"")</f>
        <v/>
      </c>
      <c r="AO105" s="92">
        <f>+Tabla1[[#This Row],[Trenes Puntuales]]/Tabla1[[#This Row],[Trenes Corridos (TC)]]</f>
        <v>0.94233739488587609</v>
      </c>
      <c r="AP105" s="92">
        <f>+Tabla1[[#This Row],[Trenes Corridos (TC)]]/Tabla1[[#This Row],[Trenes Programados]]</f>
        <v>0.98263069139966275</v>
      </c>
      <c r="AQ105" s="92">
        <f>Tabla1[[#This Row],[Regularidad Relativa]]/AO93-1</f>
        <v>-2.6804786879740417E-2</v>
      </c>
      <c r="AR105" s="7">
        <v>2002909</v>
      </c>
      <c r="AS105" s="15">
        <f>+Tabla1[[#This Row],[Pasajeros Pagos (PAX)]]/AR93-1</f>
        <v>-0.10711655533721587</v>
      </c>
      <c r="AT105" s="6">
        <f>+Tabla1[[#This Row],[Pasajeros Pagos (PAX)]]/Tabla1[[#This Row],[Indice Dia Habil]]</f>
        <v>73393.514107731768</v>
      </c>
      <c r="AU105" s="15">
        <f>+Tabla1[[#This Row],[PAX Día Habil]]/AT93-1</f>
        <v>-0.10711655533721598</v>
      </c>
      <c r="AV105" s="6">
        <f>+Tabla1[[#This Row],[Pasajeros Pagos (PAX)]]/Tabla1[[#This Row],[Trenes Corridos (TC)]]</f>
        <v>343.72902007894282</v>
      </c>
      <c r="AW105" s="6">
        <f>+Tabla1[[#This Row],[PAX x Tren]]/Tabla1[[#This Row],[Form. Media Trenes Eléctricos]]</f>
        <v>57.288170013157135</v>
      </c>
      <c r="AX105" s="15">
        <f>+Tabla1[[#This Row],[PAX x Coche]]/AW93-1</f>
        <v>-0.11079412572882519</v>
      </c>
      <c r="AY105" s="6">
        <v>149</v>
      </c>
      <c r="AZ105" s="9">
        <f>+Tabla1[[#This Row],[PAX Kilómetro]]/Tabla1[[#This Row],[Coches Kilómetro (CK) (5+6+7)]]</f>
        <v>38.598175068256367</v>
      </c>
      <c r="BA105" s="15">
        <f>+Tabla1[[#This Row],[Ocupación Media (PaxKm/CocheKm)]]/AZ93-1</f>
        <v>-0.11079412572882508</v>
      </c>
      <c r="BB105" s="15">
        <f>+Tabla1[[#This Row],[Ocupación Media (PaxKm/CocheKm)]]/Tabla1[[#This Row],[Capacidad x Coche (4xm2)]]</f>
        <v>0.25904815482051252</v>
      </c>
      <c r="BC105" s="15">
        <f>+Tabla1[[#This Row],[% de Ocupación Media PAX]]/BB93-1</f>
        <v>-0.11079412572882508</v>
      </c>
      <c r="BD105" s="35">
        <f>+Tabla1[[#This Row],[Pasajeros Pagos (PAX)]]*Tabla1[[#This Row],[PAX Recorrido Medio]]</f>
        <v>34650325.700000003</v>
      </c>
      <c r="BE105" s="36">
        <v>17.3</v>
      </c>
      <c r="BF105" s="34">
        <f>+Tabla1[[#This Row],[PAX Recorrido Medio]]/BE93-1</f>
        <v>0</v>
      </c>
      <c r="BG105" s="35">
        <f>+Tabla1[[#This Row],[Pasajeros Pagos (PAX)]]*CN105</f>
        <v>1908453.9964685589</v>
      </c>
      <c r="BH105" s="124">
        <f t="shared" si="4"/>
        <v>0.19999968046463623</v>
      </c>
      <c r="BI105" s="89">
        <f t="shared" si="3"/>
        <v>2503635.2499999995</v>
      </c>
      <c r="BJ105" s="34">
        <f>+(Tabla1[[#This Row],[Variación % TC]]*0.2)-(Tabla1[[#This Row],[Vaciación % PAX Recorrido Medio]]*0.1)-(Tabla1[[#This Row],[Variación % Ocupación PAX]]*0.5)+(Tabla1[[#This Row],[Variación % RA]]*0.1)+(Tabla1[[#This Row],[Variación % Velocidad Comercial TE]]*0.1)</f>
        <v>5.3108707740016532E-2</v>
      </c>
      <c r="BK105" s="85">
        <f>+'[2]DATOS UR#Bol por Estación'!$AI93</f>
        <v>1201211.45</v>
      </c>
      <c r="BL105" s="10">
        <f>+Tabla1[[#This Row],[Recaudación Vta. Boletos $]]/Tabla1[[#This Row],[Pasajeros Pagos (PAX)]]</f>
        <v>0.59973341275115344</v>
      </c>
      <c r="BM105" s="15">
        <f>+(Tabla1[[#This Row],[Tarifa Media $]]*44)/CQ105</f>
        <v>4.0240095776803819E-2</v>
      </c>
      <c r="BN105" s="47">
        <f>+Tabla1[[#This Row],[Tarifa Media $]]/CP105</f>
        <v>0.60129678439056899</v>
      </c>
      <c r="BO105" s="81">
        <v>27.29</v>
      </c>
      <c r="BP105" s="75">
        <v>25.677</v>
      </c>
      <c r="BQ105" s="75">
        <f>+Tabla1[[#This Row],[Km. Línea (entre cabeceras) en Servicio]]*2</f>
        <v>51.353999999999999</v>
      </c>
      <c r="BR105" s="35">
        <v>23</v>
      </c>
      <c r="BS105" s="35">
        <v>388</v>
      </c>
      <c r="BT105" s="71">
        <f>+Tabla1[[#This Row],[Recaudación Vta. Boletos $]]/Tabla1[[#This Row],[Km. Línea (entre cabeceras) en Servicio]]</f>
        <v>46781.611948436344</v>
      </c>
      <c r="BU105" s="72">
        <f>+Tabla1[[#This Row],[Recaudación/Km. Línea (PESOS)]]/CP105</f>
        <v>46903.561207576044</v>
      </c>
      <c r="BV105" s="71">
        <f>+Tabla1[[#This Row],[Recaudación Vta. Boletos $]]/Tabla1[[#This Row],[Trenes Corridos (TC)]]</f>
        <v>206.14577827355413</v>
      </c>
      <c r="BW105" s="72">
        <f>+Tabla1[[#This Row],[Recaudación/Trenes Corridos (PESOS)]]/CP105</f>
        <v>206.68315447518964</v>
      </c>
      <c r="BX105" s="71">
        <f>+Tabla1[[#This Row],[Recaudación Vta. Boletos $]]/Tabla1[[#This Row],[Coches Kilómetro (CK) (5+6+7)]]</f>
        <v>1.3380702462226515</v>
      </c>
      <c r="BY105" s="72">
        <f>+Tabla1[[#This Row],[Recaudación/Coche Kilómetro (PESOS)]]/CP105</f>
        <v>1.3415582977969236</v>
      </c>
      <c r="BZ105" s="73">
        <f>+Tabla1[[#This Row],[Recaudación Vta. Boletos $]]/Tabla1[[#This Row],[PAX Kilómetro]]</f>
        <v>3.46666712572921E-2</v>
      </c>
      <c r="CA105" s="74">
        <f>+Tabla1[[#This Row],[Recaudación/Pasajeros Kilómetro (PESOS)]]/CP105</f>
        <v>3.4757039560148487E-2</v>
      </c>
      <c r="CB105" s="71">
        <f>+Tabla1[[#This Row],[Recaudación Vta. Boletos $]]/Tabla1[[#This Row],[Personal]]</f>
        <v>3095.9057989690718</v>
      </c>
      <c r="CC105" s="72">
        <f>+Tabla1[[#This Row],[Recaudación/Personal (PESOS)]]/CP105</f>
        <v>3103.9761369250773</v>
      </c>
      <c r="CD105" s="35">
        <f>+Tabla1[[#This Row],[Pasajeros Pagos (PAX)]]/Tabla1[[#This Row],[Personal]]</f>
        <v>5162.1365979381444</v>
      </c>
      <c r="CE105" s="75">
        <f>+Tabla1[[#This Row],[Trenes Corridos (TC)]]/Tabla1[[#This Row],[Personal]]</f>
        <v>15.018041237113403</v>
      </c>
      <c r="CF105" s="35">
        <f>+Tabla1[[#This Row],[Pasajeros Pagos (PAX)]]/Tabla1[[#This Row],[Km. Línea (entre cabeceras) en Servicio]]</f>
        <v>78004.011372045017</v>
      </c>
      <c r="CG105" s="35">
        <f>+Tabla1[[#This Row],[Pasajeros Pagos (PAX)]]/Tabla1[[#This Row],[Cantidad de Estaciones en Servicio]]</f>
        <v>87083</v>
      </c>
      <c r="CH105" s="35">
        <f>+Tabla1[[#This Row],[PAX Kilómetro]]/Tabla1[[#This Row],[Km. Línea (entre cabeceras) en Servicio]]</f>
        <v>1349469.396736379</v>
      </c>
      <c r="CI105" s="35">
        <f>+Tabla1[[#This Row],[Coches Kilómetro (CK) (5+6+7)]]/Tabla1[[#This Row],[Km. Línea (entre cabeceras) en Servicio]]</f>
        <v>34962</v>
      </c>
      <c r="CJ105" s="35">
        <f>+[1]!Urq_InfraMR[[#This Row],[Total Coches Eléctricos]]</f>
        <v>128</v>
      </c>
      <c r="CK105" s="35">
        <f>+Tabla1[[#This Row],[Pasajeros Pagos (PAX)]]/Tabla1[[#This Row],[Coches en Servicio]]</f>
        <v>15647.7265625</v>
      </c>
      <c r="CM105" s="12">
        <f>+Tabla1[[#This Row],[PAX x Tren]]</f>
        <v>343.72902007894282</v>
      </c>
      <c r="CN105" s="11">
        <v>0.95284109086761248</v>
      </c>
      <c r="CP105" s="10">
        <v>0.99739999999999995</v>
      </c>
      <c r="CQ105" s="68">
        <v>655.77056047322139</v>
      </c>
      <c r="DF105" s="46">
        <f>+Tabla1[[#This Row],[Trenes Kilómetro (TK) (1+2+3)]]/Tabla1[[#This Row],[Trenes Corridos (TC)]]</f>
        <v>25.676999999999996</v>
      </c>
      <c r="EA105" s="2">
        <v>2001</v>
      </c>
      <c r="EB105" s="2" t="s">
        <v>4</v>
      </c>
    </row>
    <row r="106" spans="1:132" ht="12.75" customHeight="1" x14ac:dyDescent="0.2">
      <c r="A106" s="132" t="s">
        <v>203</v>
      </c>
      <c r="B106" s="2" t="s">
        <v>11</v>
      </c>
      <c r="C106" s="95">
        <v>37135</v>
      </c>
      <c r="D106" s="4" t="s">
        <v>240</v>
      </c>
      <c r="E106" s="4" t="s">
        <v>237</v>
      </c>
      <c r="F106" s="4" t="s">
        <v>238</v>
      </c>
      <c r="G106" s="4" t="s">
        <v>239</v>
      </c>
      <c r="J106" s="6">
        <f>+Tabla1[[#This Row],[Trenes Corridos (TC)]]*Tabla1[[#This Row],[Km. Línea (entre cabeceras) en Servicio]]</f>
        <v>133879.878</v>
      </c>
      <c r="K106" s="7">
        <f>+Tabla1[[#This Row],[TK Remolcados (1)]]+Tabla1[[#This Row],[TK Coche Motor (2)]]+Tabla1[[#This Row],[TK Eléctricos (3)]]</f>
        <v>133879.878</v>
      </c>
      <c r="L106" s="15">
        <f>Tabla1[[#This Row],[Trenes Kilómetro (TK) (1+2+3)]]/K94-1</f>
        <v>-6.0878962536023096E-2</v>
      </c>
      <c r="M106" s="6"/>
      <c r="N106" s="6"/>
      <c r="O106" s="6"/>
      <c r="P106" s="6">
        <f>Tabla1[[#This Row],[TK Eléctricos (3)]]*Tabla1[[#This Row],[Form. Media Trenes Eléctricos]]</f>
        <v>803279.26799999992</v>
      </c>
      <c r="Q106" s="7">
        <f>+Tabla1[[#This Row],[CK Eléctricos (7)]]+Tabla1[[#This Row],[CK Coche Motor (6)]]+Tabla1[[#This Row],[CK Remolcados (5)]]</f>
        <v>803279.26799999992</v>
      </c>
      <c r="R106" s="15">
        <f>Tabla1[[#This Row],[Coches Kilómetro (CK) (5+6+7)]]/Q94-1</f>
        <v>-6.0878962536023096E-2</v>
      </c>
      <c r="S106" s="128"/>
      <c r="T106" s="15"/>
      <c r="U106" s="9">
        <v>34.46</v>
      </c>
      <c r="V106" s="15">
        <f>Tabla1[[#This Row],[Velocidad Comercial Trenes Eléctricos]]/U94-1</f>
        <v>0</v>
      </c>
      <c r="W106" s="6"/>
      <c r="X106" s="6"/>
      <c r="Y106" s="9">
        <v>6</v>
      </c>
      <c r="AB106" s="6">
        <f>Tabla1[[#This Row],[Asientos Prom. x C. Eléctricos]]*Tabla1[[#This Row],[Trenes Corridos (TC)]]*Tabla1[[#This Row],[Form. Media Trenes Eléctricos]]</f>
        <v>1470348</v>
      </c>
      <c r="AE106" s="6">
        <v>47</v>
      </c>
      <c r="AF106" s="6">
        <v>5250</v>
      </c>
      <c r="AG106" s="6">
        <f>+Tabla1[[#This Row],[Trenes Programados]]-Tabla1[[#This Row],[Trenes Corridos (TC)]]</f>
        <v>36</v>
      </c>
      <c r="AH106" s="7">
        <v>5214</v>
      </c>
      <c r="AI106" s="15">
        <f>Tabla1[[#This Row],[Trenes Corridos (TC)]]/AH94-1</f>
        <v>-6.0878962536023096E-2</v>
      </c>
      <c r="AJ106" s="6">
        <v>5073</v>
      </c>
      <c r="AK106" s="6">
        <f>+Tabla1[[#This Row],[Trenes Corridos (TC)]]-Tabla1[[#This Row],[Trenes Puntuales]]</f>
        <v>141</v>
      </c>
      <c r="AL106" s="92">
        <f>+Tabla1[[#This Row],[Trenes Puntuales]]/Tabla1[[#This Row],[Trenes Programados]]</f>
        <v>0.9662857142857143</v>
      </c>
      <c r="AM106" s="92">
        <v>0.95</v>
      </c>
      <c r="AN106" s="92">
        <f>+IF(Tabla1[[#This Row],[Regularidad Absoluta]]&gt;=Tabla1[[#This Row],[RA 95%]],Tabla1[[#This Row],[Regularidad Absoluta]],"")</f>
        <v>0.9662857142857143</v>
      </c>
      <c r="AO106" s="92">
        <f>+Tabla1[[#This Row],[Trenes Puntuales]]/Tabla1[[#This Row],[Trenes Corridos (TC)]]</f>
        <v>0.97295742232451088</v>
      </c>
      <c r="AP106" s="92">
        <f>+Tabla1[[#This Row],[Trenes Corridos (TC)]]/Tabla1[[#This Row],[Trenes Programados]]</f>
        <v>0.99314285714285711</v>
      </c>
      <c r="AQ106" s="92">
        <f>Tabla1[[#This Row],[Regularidad Relativa]]/AO94-1</f>
        <v>2.775106711295372E-2</v>
      </c>
      <c r="AR106" s="7">
        <v>1887744</v>
      </c>
      <c r="AS106" s="15">
        <f>+Tabla1[[#This Row],[Pasajeros Pagos (PAX)]]/AR94-1</f>
        <v>-0.14481225222580563</v>
      </c>
      <c r="AT106" s="6">
        <f>+Tabla1[[#This Row],[Pasajeros Pagos (PAX)]]/Tabla1[[#This Row],[Indice Dia Habil]]</f>
        <v>72605.538461538468</v>
      </c>
      <c r="AU106" s="15">
        <f>+Tabla1[[#This Row],[PAX Día Habil]]/AT94-1</f>
        <v>-0.12803741563485016</v>
      </c>
      <c r="AV106" s="6">
        <f>+Tabla1[[#This Row],[Pasajeros Pagos (PAX)]]/Tabla1[[#This Row],[Trenes Corridos (TC)]]</f>
        <v>362.05293440736477</v>
      </c>
      <c r="AW106" s="6">
        <f>+Tabla1[[#This Row],[PAX x Tren]]/Tabla1[[#This Row],[Form. Media Trenes Eléctricos]]</f>
        <v>60.342155734560798</v>
      </c>
      <c r="AX106" s="15">
        <f>+Tabla1[[#This Row],[PAX x Coche]]/AW94-1</f>
        <v>-8.9374304633232149E-2</v>
      </c>
      <c r="AY106" s="6">
        <v>149</v>
      </c>
      <c r="AZ106" s="9">
        <f>+Tabla1[[#This Row],[PAX Kilómetro]]/Tabla1[[#This Row],[Coches Kilómetro (CK) (5+6+7)]]</f>
        <v>40.655812369353974</v>
      </c>
      <c r="BA106" s="15">
        <f>+Tabla1[[#This Row],[Ocupación Media (PaxKm/CocheKm)]]/AZ94-1</f>
        <v>-8.9374304633232149E-2</v>
      </c>
      <c r="BB106" s="15">
        <f>+Tabla1[[#This Row],[Ocupación Media (PaxKm/CocheKm)]]/Tabla1[[#This Row],[Capacidad x Coche (4xm2)]]</f>
        <v>0.27285780113660385</v>
      </c>
      <c r="BC106" s="15">
        <f>+Tabla1[[#This Row],[% de Ocupación Media PAX]]/BB94-1</f>
        <v>-8.9374304633232149E-2</v>
      </c>
      <c r="BD106" s="35">
        <f>+Tabla1[[#This Row],[Pasajeros Pagos (PAX)]]*Tabla1[[#This Row],[PAX Recorrido Medio]]</f>
        <v>32657971.200000003</v>
      </c>
      <c r="BE106" s="36">
        <v>17.3</v>
      </c>
      <c r="BF106" s="34">
        <f>+Tabla1[[#This Row],[PAX Recorrido Medio]]/BE94-1</f>
        <v>0</v>
      </c>
      <c r="BG106" s="35">
        <f>+Tabla1[[#This Row],[Pasajeros Pagos (PAX)]]*CN106</f>
        <v>1768010.7211596579</v>
      </c>
      <c r="BH106" s="124">
        <f t="shared" si="4"/>
        <v>0.19999966097083544</v>
      </c>
      <c r="BI106" s="89">
        <f t="shared" si="3"/>
        <v>2359679</v>
      </c>
      <c r="BJ106" s="34">
        <f>+(Tabla1[[#This Row],[Variación % TC]]*0.2)-(Tabla1[[#This Row],[Vaciación % PAX Recorrido Medio]]*0.1)-(Tabla1[[#This Row],[Variación % Ocupación PAX]]*0.5)+(Tabla1[[#This Row],[Variación % RA]]*0.1)+(Tabla1[[#This Row],[Variación % Velocidad Comercial TE]]*0.1)</f>
        <v>3.5286466520706827E-2</v>
      </c>
      <c r="BK106" s="85">
        <f>+'[2]DATOS UR#Bol por Estación'!$AI94</f>
        <v>1145350.2999999998</v>
      </c>
      <c r="BL106" s="10">
        <f>+Tabla1[[#This Row],[Recaudación Vta. Boletos $]]/Tabla1[[#This Row],[Pasajeros Pagos (PAX)]]</f>
        <v>0.60672967309126646</v>
      </c>
      <c r="BM106" s="15">
        <f>+(Tabla1[[#This Row],[Tarifa Media $]]*44)/CQ106</f>
        <v>4.068002823794812E-2</v>
      </c>
      <c r="BN106" s="47">
        <f>+Tabla1[[#This Row],[Tarifa Media $]]/CP106</f>
        <v>0.60739781068301779</v>
      </c>
      <c r="BO106" s="81">
        <v>26</v>
      </c>
      <c r="BP106" s="75">
        <v>25.677</v>
      </c>
      <c r="BQ106" s="75">
        <f>+Tabla1[[#This Row],[Km. Línea (entre cabeceras) en Servicio]]*2</f>
        <v>51.353999999999999</v>
      </c>
      <c r="BR106" s="35">
        <v>23</v>
      </c>
      <c r="BS106" s="35">
        <v>388</v>
      </c>
      <c r="BT106" s="71">
        <f>+Tabla1[[#This Row],[Recaudación Vta. Boletos $]]/Tabla1[[#This Row],[Km. Línea (entre cabeceras) en Servicio]]</f>
        <v>44606.079370642983</v>
      </c>
      <c r="BU106" s="72">
        <f>+Tabla1[[#This Row],[Recaudación/Km. Línea (PESOS)]]/CP106</f>
        <v>44655.200090742801</v>
      </c>
      <c r="BV106" s="71">
        <f>+Tabla1[[#This Row],[Recaudación Vta. Boletos $]]/Tabla1[[#This Row],[Trenes Corridos (TC)]]</f>
        <v>219.6682585347142</v>
      </c>
      <c r="BW106" s="72">
        <f>+Tabla1[[#This Row],[Recaudación/Trenes Corridos (PESOS)]]/CP106</f>
        <v>219.91015971039562</v>
      </c>
      <c r="BX106" s="71">
        <f>+Tabla1[[#This Row],[Recaudación Vta. Boletos $]]/Tabla1[[#This Row],[Coches Kilómetro (CK) (5+6+7)]]</f>
        <v>1.4258432224345667</v>
      </c>
      <c r="BY106" s="72">
        <f>+Tabla1[[#This Row],[Recaudación/Coche Kilómetro (PESOS)]]/CP106</f>
        <v>1.4274133771494311</v>
      </c>
      <c r="BZ106" s="73">
        <f>+Tabla1[[#This Row],[Recaudación Vta. Boletos $]]/Tabla1[[#This Row],[PAX Kilómetro]]</f>
        <v>3.5071079369437368E-2</v>
      </c>
      <c r="CA106" s="74">
        <f>+Tabla1[[#This Row],[Recaudación/Pasajeros Kilómetro (PESOS)]]/CP106</f>
        <v>3.5109700039480794E-2</v>
      </c>
      <c r="CB106" s="71">
        <f>+Tabla1[[#This Row],[Recaudación Vta. Boletos $]]/Tabla1[[#This Row],[Personal]]</f>
        <v>2951.9337628865974</v>
      </c>
      <c r="CC106" s="72">
        <f>+Tabla1[[#This Row],[Recaudación/Personal (PESOS)]]/CP106</f>
        <v>2955.1844657989764</v>
      </c>
      <c r="CD106" s="35">
        <f>+Tabla1[[#This Row],[Pasajeros Pagos (PAX)]]/Tabla1[[#This Row],[Personal]]</f>
        <v>4865.3195876288664</v>
      </c>
      <c r="CE106" s="75">
        <f>+Tabla1[[#This Row],[Trenes Corridos (TC)]]/Tabla1[[#This Row],[Personal]]</f>
        <v>13.438144329896907</v>
      </c>
      <c r="CF106" s="35">
        <f>+Tabla1[[#This Row],[Pasajeros Pagos (PAX)]]/Tabla1[[#This Row],[Km. Línea (entre cabeceras) en Servicio]]</f>
        <v>73518.869026755463</v>
      </c>
      <c r="CG106" s="35">
        <f>+Tabla1[[#This Row],[Pasajeros Pagos (PAX)]]/Tabla1[[#This Row],[Cantidad de Estaciones en Servicio]]</f>
        <v>82075.826086956527</v>
      </c>
      <c r="CH106" s="35">
        <f>+Tabla1[[#This Row],[PAX Kilómetro]]/Tabla1[[#This Row],[Km. Línea (entre cabeceras) en Servicio]]</f>
        <v>1271876.4341628696</v>
      </c>
      <c r="CI106" s="35">
        <f>+Tabla1[[#This Row],[Coches Kilómetro (CK) (5+6+7)]]/Tabla1[[#This Row],[Km. Línea (entre cabeceras) en Servicio]]</f>
        <v>31283.999999999996</v>
      </c>
      <c r="CJ106" s="35">
        <f>+[1]!Urq_InfraMR[[#This Row],[Total Coches Eléctricos]]</f>
        <v>128</v>
      </c>
      <c r="CK106" s="35">
        <f>+Tabla1[[#This Row],[Pasajeros Pagos (PAX)]]/Tabla1[[#This Row],[Coches en Servicio]]</f>
        <v>14748</v>
      </c>
      <c r="CM106" s="12">
        <f>+Tabla1[[#This Row],[PAX x Tren]]</f>
        <v>362.05293440736477</v>
      </c>
      <c r="CN106" s="11">
        <v>0.93657334954297722</v>
      </c>
      <c r="CP106" s="10">
        <v>0.99890000000000001</v>
      </c>
      <c r="CQ106" s="68">
        <v>656.2459952058839</v>
      </c>
      <c r="DF106" s="46">
        <f>+Tabla1[[#This Row],[Trenes Kilómetro (TK) (1+2+3)]]/Tabla1[[#This Row],[Trenes Corridos (TC)]]</f>
        <v>25.677</v>
      </c>
      <c r="EA106" s="2">
        <v>2001</v>
      </c>
      <c r="EB106" s="2" t="s">
        <v>11</v>
      </c>
    </row>
    <row r="107" spans="1:132" ht="12.75" customHeight="1" x14ac:dyDescent="0.2">
      <c r="A107" s="132" t="s">
        <v>203</v>
      </c>
      <c r="B107" s="2" t="s">
        <v>5</v>
      </c>
      <c r="C107" s="95">
        <v>37165</v>
      </c>
      <c r="D107" s="4" t="s">
        <v>240</v>
      </c>
      <c r="E107" s="4" t="s">
        <v>237</v>
      </c>
      <c r="F107" s="4" t="s">
        <v>238</v>
      </c>
      <c r="G107" s="4" t="s">
        <v>239</v>
      </c>
      <c r="J107" s="6">
        <f>+Tabla1[[#This Row],[Trenes Corridos (TC)]]*Tabla1[[#This Row],[Km. Línea (entre cabeceras) en Servicio]]</f>
        <v>140632.929</v>
      </c>
      <c r="K107" s="7">
        <f>+Tabla1[[#This Row],[TK Remolcados (1)]]+Tabla1[[#This Row],[TK Coche Motor (2)]]+Tabla1[[#This Row],[TK Eléctricos (3)]]</f>
        <v>140632.929</v>
      </c>
      <c r="L107" s="15">
        <f>Tabla1[[#This Row],[Trenes Kilómetro (TK) (1+2+3)]]/K95-1</f>
        <v>-1.244139920663534E-2</v>
      </c>
      <c r="M107" s="6"/>
      <c r="N107" s="6"/>
      <c r="O107" s="6"/>
      <c r="P107" s="6">
        <f>Tabla1[[#This Row],[TK Eléctricos (3)]]*Tabla1[[#This Row],[Form. Media Trenes Eléctricos]]</f>
        <v>843797.57400000002</v>
      </c>
      <c r="Q107" s="7">
        <f>+Tabla1[[#This Row],[CK Eléctricos (7)]]+Tabla1[[#This Row],[CK Coche Motor (6)]]+Tabla1[[#This Row],[CK Remolcados (5)]]</f>
        <v>843797.57400000002</v>
      </c>
      <c r="R107" s="15">
        <f>Tabla1[[#This Row],[Coches Kilómetro (CK) (5+6+7)]]/Q95-1</f>
        <v>-1.244139920663534E-2</v>
      </c>
      <c r="S107" s="128"/>
      <c r="T107" s="15"/>
      <c r="U107" s="9">
        <v>34.549999999999997</v>
      </c>
      <c r="V107" s="15">
        <f>Tabla1[[#This Row],[Velocidad Comercial Trenes Eléctricos]]/U95-1</f>
        <v>4.0685847137460485E-3</v>
      </c>
      <c r="W107" s="6"/>
      <c r="X107" s="6"/>
      <c r="Y107" s="9">
        <v>6</v>
      </c>
      <c r="AB107" s="6">
        <f>Tabla1[[#This Row],[Asientos Prom. x C. Eléctricos]]*Tabla1[[#This Row],[Trenes Corridos (TC)]]*Tabla1[[#This Row],[Form. Media Trenes Eléctricos]]</f>
        <v>1544514</v>
      </c>
      <c r="AE107" s="6">
        <v>47</v>
      </c>
      <c r="AF107" s="6">
        <v>5525</v>
      </c>
      <c r="AG107" s="6">
        <f>+Tabla1[[#This Row],[Trenes Programados]]-Tabla1[[#This Row],[Trenes Corridos (TC)]]</f>
        <v>48</v>
      </c>
      <c r="AH107" s="7">
        <v>5477</v>
      </c>
      <c r="AI107" s="15">
        <f>Tabla1[[#This Row],[Trenes Corridos (TC)]]/AH95-1</f>
        <v>-1.2441399206635451E-2</v>
      </c>
      <c r="AJ107" s="6">
        <v>5369</v>
      </c>
      <c r="AK107" s="6">
        <f>+Tabla1[[#This Row],[Trenes Corridos (TC)]]-Tabla1[[#This Row],[Trenes Puntuales]]</f>
        <v>108</v>
      </c>
      <c r="AL107" s="92">
        <f>+Tabla1[[#This Row],[Trenes Puntuales]]/Tabla1[[#This Row],[Trenes Programados]]</f>
        <v>0.97176470588235297</v>
      </c>
      <c r="AM107" s="92">
        <v>0.95</v>
      </c>
      <c r="AN107" s="92">
        <f>+IF(Tabla1[[#This Row],[Regularidad Absoluta]]&gt;=Tabla1[[#This Row],[RA 95%]],Tabla1[[#This Row],[Regularidad Absoluta]],"")</f>
        <v>0.97176470588235297</v>
      </c>
      <c r="AO107" s="92">
        <f>+Tabla1[[#This Row],[Trenes Puntuales]]/Tabla1[[#This Row],[Trenes Corridos (TC)]]</f>
        <v>0.98028117582618224</v>
      </c>
      <c r="AP107" s="92">
        <f>+Tabla1[[#This Row],[Trenes Corridos (TC)]]/Tabla1[[#This Row],[Trenes Programados]]</f>
        <v>0.99131221719457019</v>
      </c>
      <c r="AQ107" s="92">
        <f>Tabla1[[#This Row],[Regularidad Relativa]]/AO95-1</f>
        <v>7.9049686933641006E-3</v>
      </c>
      <c r="AR107" s="7">
        <v>1944135</v>
      </c>
      <c r="AS107" s="15">
        <f>+Tabla1[[#This Row],[Pasajeros Pagos (PAX)]]/AR95-1</f>
        <v>-0.12407333484116823</v>
      </c>
      <c r="AT107" s="6">
        <f>+Tabla1[[#This Row],[Pasajeros Pagos (PAX)]]/Tabla1[[#This Row],[Indice Dia Habil]]</f>
        <v>71239.831440087946</v>
      </c>
      <c r="AU107" s="15">
        <f>+Tabla1[[#This Row],[PAX Día Habil]]/AT95-1</f>
        <v>-0.14044279615414013</v>
      </c>
      <c r="AV107" s="6">
        <f>+Tabla1[[#This Row],[Pasajeros Pagos (PAX)]]/Tabla1[[#This Row],[Trenes Corridos (TC)]]</f>
        <v>354.96348365893738</v>
      </c>
      <c r="AW107" s="6">
        <f>+Tabla1[[#This Row],[PAX x Tren]]/Tabla1[[#This Row],[Form. Media Trenes Eléctricos]]</f>
        <v>59.160580609822894</v>
      </c>
      <c r="AX107" s="15">
        <f>+Tabla1[[#This Row],[PAX x Coche]]/AW95-1</f>
        <v>-0.11303829012764632</v>
      </c>
      <c r="AY107" s="6">
        <v>149</v>
      </c>
      <c r="AZ107" s="9">
        <f>+Tabla1[[#This Row],[PAX Kilómetro]]/Tabla1[[#This Row],[Coches Kilómetro (CK) (5+6+7)]]</f>
        <v>39.859720549516538</v>
      </c>
      <c r="BA107" s="15">
        <f>+Tabla1[[#This Row],[Ocupación Media (PaxKm/CocheKm)]]/AZ95-1</f>
        <v>-0.11303829012764632</v>
      </c>
      <c r="BB107" s="15">
        <f>+Tabla1[[#This Row],[Ocupación Media (PaxKm/CocheKm)]]/Tabla1[[#This Row],[Capacidad x Coche (4xm2)]]</f>
        <v>0.26751490301688952</v>
      </c>
      <c r="BC107" s="15">
        <f>+Tabla1[[#This Row],[% de Ocupación Media PAX]]/BB95-1</f>
        <v>-0.11303829012764632</v>
      </c>
      <c r="BD107" s="35">
        <f>+Tabla1[[#This Row],[Pasajeros Pagos (PAX)]]*Tabla1[[#This Row],[PAX Recorrido Medio]]</f>
        <v>33633535.5</v>
      </c>
      <c r="BE107" s="36">
        <v>17.3</v>
      </c>
      <c r="BF107" s="34">
        <f>+Tabla1[[#This Row],[PAX Recorrido Medio]]/BE95-1</f>
        <v>0</v>
      </c>
      <c r="BG107" s="35">
        <f>+Tabla1[[#This Row],[Pasajeros Pagos (PAX)]]*CN107</f>
        <v>1801806.1899983829</v>
      </c>
      <c r="BH107" s="124">
        <f t="shared" si="4"/>
        <v>0.19999967080461833</v>
      </c>
      <c r="BI107" s="89">
        <f t="shared" si="3"/>
        <v>2430167.75</v>
      </c>
      <c r="BJ107" s="34">
        <f>+(Tabla1[[#This Row],[Variación % TC]]*0.2)-(Tabla1[[#This Row],[Vaciación % PAX Recorrido Medio]]*0.1)-(Tabla1[[#This Row],[Variación % Ocupación PAX]]*0.5)+(Tabla1[[#This Row],[Variación % RA]]*0.1)+(Tabla1[[#This Row],[Variación % Velocidad Comercial TE]]*0.1)</f>
        <v>5.5228220563207087E-2</v>
      </c>
      <c r="BK107" s="85">
        <f>+'[2]DATOS UR#Bol por Estación'!$AI95</f>
        <v>1171615.25</v>
      </c>
      <c r="BL107" s="10">
        <f>+Tabla1[[#This Row],[Recaudación Vta. Boletos $]]/Tabla1[[#This Row],[Pasajeros Pagos (PAX)]]</f>
        <v>0.60264089170762314</v>
      </c>
      <c r="BM107" s="15">
        <f>+(Tabla1[[#This Row],[Tarifa Media $]]*44)/CQ107</f>
        <v>4.0376631591901455E-2</v>
      </c>
      <c r="BN107" s="47">
        <f>+Tabla1[[#This Row],[Tarifa Media $]]/CP107</f>
        <v>0.60089828667626199</v>
      </c>
      <c r="BO107" s="81">
        <v>27.29</v>
      </c>
      <c r="BP107" s="75">
        <v>25.677</v>
      </c>
      <c r="BQ107" s="75">
        <f>+Tabla1[[#This Row],[Km. Línea (entre cabeceras) en Servicio]]*2</f>
        <v>51.353999999999999</v>
      </c>
      <c r="BR107" s="35">
        <v>23</v>
      </c>
      <c r="BS107" s="35">
        <v>388</v>
      </c>
      <c r="BT107" s="71">
        <f>+Tabla1[[#This Row],[Recaudación Vta. Boletos $]]/Tabla1[[#This Row],[Km. Línea (entre cabeceras) en Servicio]]</f>
        <v>45628.977294855322</v>
      </c>
      <c r="BU107" s="72">
        <f>+Tabla1[[#This Row],[Recaudación/Km. Línea (PESOS)]]/CP107</f>
        <v>45497.035890772087</v>
      </c>
      <c r="BV107" s="71">
        <f>+Tabla1[[#This Row],[Recaudación Vta. Boletos $]]/Tabla1[[#This Row],[Trenes Corridos (TC)]]</f>
        <v>213.91551031586636</v>
      </c>
      <c r="BW107" s="72">
        <f>+Tabla1[[#This Row],[Recaudación/Trenes Corridos (PESOS)]]/CP107</f>
        <v>213.29694916329282</v>
      </c>
      <c r="BX107" s="71">
        <f>+Tabla1[[#This Row],[Recaudación Vta. Boletos $]]/Tabla1[[#This Row],[Coches Kilómetro (CK) (5+6+7)]]</f>
        <v>1.3885027476981109</v>
      </c>
      <c r="BY107" s="72">
        <f>+Tabla1[[#This Row],[Recaudación/Coche Kilómetro (PESOS)]]/CP107</f>
        <v>1.3844877332716232</v>
      </c>
      <c r="BZ107" s="73">
        <f>+Tabla1[[#This Row],[Recaudación Vta. Boletos $]]/Tabla1[[#This Row],[PAX Kilómetro]]</f>
        <v>3.4834733624718103E-2</v>
      </c>
      <c r="CA107" s="74">
        <f>+Tabla1[[#This Row],[Recaudación/Pasajeros Kilómetro (PESOS)]]/CP107</f>
        <v>3.4734005010188557E-2</v>
      </c>
      <c r="CB107" s="71">
        <f>+Tabla1[[#This Row],[Recaudación Vta. Boletos $]]/Tabla1[[#This Row],[Personal]]</f>
        <v>3019.6269329896909</v>
      </c>
      <c r="CC107" s="72">
        <f>+Tabla1[[#This Row],[Recaudación/Personal (PESOS)]]/CP107</f>
        <v>3010.8953365138013</v>
      </c>
      <c r="CD107" s="35">
        <f>+Tabla1[[#This Row],[Pasajeros Pagos (PAX)]]/Tabla1[[#This Row],[Personal]]</f>
        <v>5010.6572164948457</v>
      </c>
      <c r="CE107" s="75">
        <f>+Tabla1[[#This Row],[Trenes Corridos (TC)]]/Tabla1[[#This Row],[Personal]]</f>
        <v>14.115979381443299</v>
      </c>
      <c r="CF107" s="35">
        <f>+Tabla1[[#This Row],[Pasajeros Pagos (PAX)]]/Tabla1[[#This Row],[Km. Línea (entre cabeceras) en Servicio]]</f>
        <v>75715.036803364885</v>
      </c>
      <c r="CG107" s="35">
        <f>+Tabla1[[#This Row],[Pasajeros Pagos (PAX)]]/Tabla1[[#This Row],[Cantidad de Estaciones en Servicio]]</f>
        <v>84527.608695652176</v>
      </c>
      <c r="CH107" s="35">
        <f>+Tabla1[[#This Row],[PAX Kilómetro]]/Tabla1[[#This Row],[Km. Línea (entre cabeceras) en Servicio]]</f>
        <v>1309870.1366982125</v>
      </c>
      <c r="CI107" s="35">
        <f>+Tabla1[[#This Row],[Coches Kilómetro (CK) (5+6+7)]]/Tabla1[[#This Row],[Km. Línea (entre cabeceras) en Servicio]]</f>
        <v>32862</v>
      </c>
      <c r="CJ107" s="35">
        <f>+[1]!Urq_InfraMR[[#This Row],[Total Coches Eléctricos]]</f>
        <v>128</v>
      </c>
      <c r="CK107" s="35">
        <f>+Tabla1[[#This Row],[Pasajeros Pagos (PAX)]]/Tabla1[[#This Row],[Coches en Servicio]]</f>
        <v>15188.5546875</v>
      </c>
      <c r="CM107" s="12">
        <f>+Tabla1[[#This Row],[PAX x Tren]]</f>
        <v>354.96348365893738</v>
      </c>
      <c r="CN107" s="11">
        <v>0.92679067554381922</v>
      </c>
      <c r="CP107" s="10">
        <v>1.0028999999999999</v>
      </c>
      <c r="CQ107" s="68">
        <v>656.72142993854652</v>
      </c>
      <c r="DF107" s="46">
        <f>+Tabla1[[#This Row],[Trenes Kilómetro (TK) (1+2+3)]]/Tabla1[[#This Row],[Trenes Corridos (TC)]]</f>
        <v>25.677</v>
      </c>
      <c r="EA107" s="2">
        <v>2001</v>
      </c>
      <c r="EB107" s="2" t="s">
        <v>5</v>
      </c>
    </row>
    <row r="108" spans="1:132" ht="12.75" customHeight="1" x14ac:dyDescent="0.2">
      <c r="A108" s="132" t="s">
        <v>203</v>
      </c>
      <c r="B108" s="2" t="s">
        <v>6</v>
      </c>
      <c r="C108" s="95">
        <v>37196</v>
      </c>
      <c r="D108" s="4" t="s">
        <v>240</v>
      </c>
      <c r="E108" s="4" t="s">
        <v>237</v>
      </c>
      <c r="F108" s="4" t="s">
        <v>238</v>
      </c>
      <c r="G108" s="4" t="s">
        <v>239</v>
      </c>
      <c r="J108" s="6">
        <f>+Tabla1[[#This Row],[Trenes Corridos (TC)]]*Tabla1[[#This Row],[Km. Línea (entre cabeceras) en Servicio]]</f>
        <v>137294.91899999999</v>
      </c>
      <c r="K108" s="7">
        <f>+Tabla1[[#This Row],[TK Remolcados (1)]]+Tabla1[[#This Row],[TK Coche Motor (2)]]+Tabla1[[#This Row],[TK Eléctricos (3)]]</f>
        <v>137294.91899999999</v>
      </c>
      <c r="L108" s="15">
        <f>Tabla1[[#This Row],[Trenes Kilómetro (TK) (1+2+3)]]/K96-1</f>
        <v>-1.8899082568807346E-2</v>
      </c>
      <c r="M108" s="6"/>
      <c r="N108" s="6"/>
      <c r="O108" s="6"/>
      <c r="P108" s="6">
        <f>Tabla1[[#This Row],[TK Eléctricos (3)]]*Tabla1[[#This Row],[Form. Media Trenes Eléctricos]]</f>
        <v>823769.51399999997</v>
      </c>
      <c r="Q108" s="7">
        <f>+Tabla1[[#This Row],[CK Eléctricos (7)]]+Tabla1[[#This Row],[CK Coche Motor (6)]]+Tabla1[[#This Row],[CK Remolcados (5)]]</f>
        <v>823769.51399999997</v>
      </c>
      <c r="R108" s="15">
        <f>Tabla1[[#This Row],[Coches Kilómetro (CK) (5+6+7)]]/Q96-1</f>
        <v>-1.8899082568807235E-2</v>
      </c>
      <c r="S108" s="128"/>
      <c r="T108" s="15"/>
      <c r="U108" s="9">
        <v>34.69</v>
      </c>
      <c r="V108" s="15">
        <f>Tabla1[[#This Row],[Velocidad Comercial Trenes Eléctricos]]/U96-1</f>
        <v>1.225561715786383E-2</v>
      </c>
      <c r="W108" s="6"/>
      <c r="X108" s="6"/>
      <c r="Y108" s="9">
        <v>6</v>
      </c>
      <c r="AB108" s="6">
        <f>Tabla1[[#This Row],[Asientos Prom. x C. Eléctricos]]*Tabla1[[#This Row],[Trenes Corridos (TC)]]*Tabla1[[#This Row],[Form. Media Trenes Eléctricos]]</f>
        <v>1507854</v>
      </c>
      <c r="AE108" s="6">
        <v>47</v>
      </c>
      <c r="AF108" s="6">
        <v>5384</v>
      </c>
      <c r="AG108" s="6">
        <f>+Tabla1[[#This Row],[Trenes Programados]]-Tabla1[[#This Row],[Trenes Corridos (TC)]]</f>
        <v>37</v>
      </c>
      <c r="AH108" s="7">
        <v>5347</v>
      </c>
      <c r="AI108" s="15">
        <f>Tabla1[[#This Row],[Trenes Corridos (TC)]]/AH96-1</f>
        <v>-1.8899082568807346E-2</v>
      </c>
      <c r="AJ108" s="6">
        <v>5244</v>
      </c>
      <c r="AK108" s="6">
        <f>+Tabla1[[#This Row],[Trenes Corridos (TC)]]-Tabla1[[#This Row],[Trenes Puntuales]]</f>
        <v>103</v>
      </c>
      <c r="AL108" s="92">
        <f>+Tabla1[[#This Row],[Trenes Puntuales]]/Tabla1[[#This Row],[Trenes Programados]]</f>
        <v>0.9739970282317979</v>
      </c>
      <c r="AM108" s="92">
        <v>0.95</v>
      </c>
      <c r="AN108" s="92">
        <f>+IF(Tabla1[[#This Row],[Regularidad Absoluta]]&gt;=Tabla1[[#This Row],[RA 95%]],Tabla1[[#This Row],[Regularidad Absoluta]],"")</f>
        <v>0.9739970282317979</v>
      </c>
      <c r="AO108" s="92">
        <f>+Tabla1[[#This Row],[Trenes Puntuales]]/Tabla1[[#This Row],[Trenes Corridos (TC)]]</f>
        <v>0.98073686179165886</v>
      </c>
      <c r="AP108" s="92">
        <f>+Tabla1[[#This Row],[Trenes Corridos (TC)]]/Tabla1[[#This Row],[Trenes Programados]]</f>
        <v>0.99312778603268947</v>
      </c>
      <c r="AQ108" s="92">
        <f>Tabla1[[#This Row],[Regularidad Relativa]]/AO96-1</f>
        <v>5.6744938071281226E-2</v>
      </c>
      <c r="AR108" s="7">
        <v>1914942</v>
      </c>
      <c r="AS108" s="15">
        <f>+Tabla1[[#This Row],[Pasajeros Pagos (PAX)]]/AR96-1</f>
        <v>-9.2169188758675635E-2</v>
      </c>
      <c r="AT108" s="6">
        <f>+Tabla1[[#This Row],[Pasajeros Pagos (PAX)]]/Tabla1[[#This Row],[Indice Dia Habil]]</f>
        <v>71453.05970149253</v>
      </c>
      <c r="AU108" s="15">
        <f>+Tabla1[[#This Row],[PAX Día Habil]]/AT96-1</f>
        <v>-9.2169188758675635E-2</v>
      </c>
      <c r="AV108" s="6">
        <f>+Tabla1[[#This Row],[Pasajeros Pagos (PAX)]]/Tabla1[[#This Row],[Trenes Corridos (TC)]]</f>
        <v>358.13390686366188</v>
      </c>
      <c r="AW108" s="6">
        <f>+Tabla1[[#This Row],[PAX x Tren]]/Tabla1[[#This Row],[Form. Media Trenes Eléctricos]]</f>
        <v>59.688984477276982</v>
      </c>
      <c r="AX108" s="15">
        <f>+Tabla1[[#This Row],[PAX x Coche]]/AW96-1</f>
        <v>-7.4681518371943589E-2</v>
      </c>
      <c r="AY108" s="6">
        <v>149</v>
      </c>
      <c r="AZ108" s="9">
        <f>+Tabla1[[#This Row],[PAX Kilómetro]]/Tabla1[[#This Row],[Coches Kilómetro (CK) (5+6+7)]]</f>
        <v>40.215735150402764</v>
      </c>
      <c r="BA108" s="15">
        <f>+Tabla1[[#This Row],[Ocupación Media (PaxKm/CocheKm)]]/AZ96-1</f>
        <v>-7.4681518371943589E-2</v>
      </c>
      <c r="BB108" s="15">
        <f>+Tabla1[[#This Row],[Ocupación Media (PaxKm/CocheKm)]]/Tabla1[[#This Row],[Capacidad x Coche (4xm2)]]</f>
        <v>0.26990426275438095</v>
      </c>
      <c r="BC108" s="15">
        <f>+Tabla1[[#This Row],[% de Ocupación Media PAX]]/BB96-1</f>
        <v>-7.46815183719437E-2</v>
      </c>
      <c r="BD108" s="35">
        <f>+Tabla1[[#This Row],[Pasajeros Pagos (PAX)]]*Tabla1[[#This Row],[PAX Recorrido Medio]]</f>
        <v>33128496.600000001</v>
      </c>
      <c r="BE108" s="36">
        <v>17.3</v>
      </c>
      <c r="BF108" s="34">
        <f>+Tabla1[[#This Row],[PAX Recorrido Medio]]/BE96-1</f>
        <v>0</v>
      </c>
      <c r="BG108" s="35">
        <f>+Tabla1[[#This Row],[Pasajeros Pagos (PAX)]]*CN108</f>
        <v>1821508.8493161455</v>
      </c>
      <c r="BH108" s="124">
        <f t="shared" si="4"/>
        <v>0.19999966578608264</v>
      </c>
      <c r="BI108" s="89">
        <f t="shared" si="3"/>
        <v>2393676.5</v>
      </c>
      <c r="BJ108" s="34">
        <f>+(Tabla1[[#This Row],[Variación % TC]]*0.2)-(Tabla1[[#This Row],[Vaciación % PAX Recorrido Medio]]*0.1)-(Tabla1[[#This Row],[Variación % Ocupación PAX]]*0.5)+(Tabla1[[#This Row],[Variación % RA]]*0.1)+(Tabla1[[#This Row],[Variación % Velocidad Comercial TE]]*0.1)</f>
        <v>4.0460998195124886E-2</v>
      </c>
      <c r="BK108" s="85">
        <f>+'[2]DATOS UR#Bol por Estación'!$AI96</f>
        <v>1156362.5</v>
      </c>
      <c r="BL108" s="10">
        <f>+Tabla1[[#This Row],[Recaudación Vta. Boletos $]]/Tabla1[[#This Row],[Pasajeros Pagos (PAX)]]</f>
        <v>0.60386293684090697</v>
      </c>
      <c r="BM108" s="15">
        <f>+(Tabla1[[#This Row],[Tarifa Media $]]*44)/CQ108</f>
        <v>4.0826100709884114E-2</v>
      </c>
      <c r="BN108" s="47">
        <f>+Tabla1[[#This Row],[Tarifa Media $]]/CP108</f>
        <v>0.60157694445198939</v>
      </c>
      <c r="BO108" s="81">
        <v>26.8</v>
      </c>
      <c r="BP108" s="75">
        <v>25.677</v>
      </c>
      <c r="BQ108" s="75">
        <f>+Tabla1[[#This Row],[Km. Línea (entre cabeceras) en Servicio]]*2</f>
        <v>51.353999999999999</v>
      </c>
      <c r="BR108" s="35">
        <v>23</v>
      </c>
      <c r="BS108" s="35">
        <v>388</v>
      </c>
      <c r="BT108" s="71">
        <f>+Tabla1[[#This Row],[Recaudación Vta. Boletos $]]/Tabla1[[#This Row],[Km. Línea (entre cabeceras) en Servicio]]</f>
        <v>45034.953460295204</v>
      </c>
      <c r="BU108" s="72">
        <f>+Tabla1[[#This Row],[Recaudación/Km. Línea (PESOS)]]/CP108</f>
        <v>44864.468480070936</v>
      </c>
      <c r="BV108" s="71">
        <f>+Tabla1[[#This Row],[Recaudación Vta. Boletos $]]/Tabla1[[#This Row],[Trenes Corridos (TC)]]</f>
        <v>216.2637927809987</v>
      </c>
      <c r="BW108" s="72">
        <f>+Tabla1[[#This Row],[Recaudación/Trenes Corridos (PESOS)]]/CP108</f>
        <v>215.44510139569505</v>
      </c>
      <c r="BX108" s="71">
        <f>+Tabla1[[#This Row],[Recaudación Vta. Boletos $]]/Tabla1[[#This Row],[Coches Kilómetro (CK) (5+6+7)]]</f>
        <v>1.4037451985629077</v>
      </c>
      <c r="BY108" s="72">
        <f>+Tabla1[[#This Row],[Recaudación/Coche Kilómetro (PESOS)]]/CP108</f>
        <v>1.3984311601543213</v>
      </c>
      <c r="BZ108" s="73">
        <f>+Tabla1[[#This Row],[Recaudación Vta. Boletos $]]/Tabla1[[#This Row],[PAX Kilómetro]]</f>
        <v>3.4905372071728724E-2</v>
      </c>
      <c r="CA108" s="74">
        <f>+Tabla1[[#This Row],[Recaudación/Pasajeros Kilómetro (PESOS)]]/CP108</f>
        <v>3.4773233783351988E-2</v>
      </c>
      <c r="CB108" s="71">
        <f>+Tabla1[[#This Row],[Recaudación Vta. Boletos $]]/Tabla1[[#This Row],[Personal]]</f>
        <v>2980.3157216494847</v>
      </c>
      <c r="CC108" s="72">
        <f>+Tabla1[[#This Row],[Recaudación/Personal (PESOS)]]/CP108</f>
        <v>2969.0333947494369</v>
      </c>
      <c r="CD108" s="35">
        <f>+Tabla1[[#This Row],[Pasajeros Pagos (PAX)]]/Tabla1[[#This Row],[Personal]]</f>
        <v>4935.4175257731958</v>
      </c>
      <c r="CE108" s="75">
        <f>+Tabla1[[#This Row],[Trenes Corridos (TC)]]/Tabla1[[#This Row],[Personal]]</f>
        <v>13.780927835051546</v>
      </c>
      <c r="CF108" s="35">
        <f>+Tabla1[[#This Row],[Pasajeros Pagos (PAX)]]/Tabla1[[#This Row],[Km. Línea (entre cabeceras) en Servicio]]</f>
        <v>74578.104918798927</v>
      </c>
      <c r="CG108" s="35">
        <f>+Tabla1[[#This Row],[Pasajeros Pagos (PAX)]]/Tabla1[[#This Row],[Cantidad de Estaciones en Servicio]]</f>
        <v>83258.34782608696</v>
      </c>
      <c r="CH108" s="35">
        <f>+Tabla1[[#This Row],[PAX Kilómetro]]/Tabla1[[#This Row],[Km. Línea (entre cabeceras) en Servicio]]</f>
        <v>1290201.2150952215</v>
      </c>
      <c r="CI108" s="35">
        <f>+Tabla1[[#This Row],[Coches Kilómetro (CK) (5+6+7)]]/Tabla1[[#This Row],[Km. Línea (entre cabeceras) en Servicio]]</f>
        <v>32082</v>
      </c>
      <c r="CJ108" s="35">
        <f>+[1]!Urq_InfraMR[[#This Row],[Total Coches Eléctricos]]</f>
        <v>128</v>
      </c>
      <c r="CK108" s="35">
        <f>+Tabla1[[#This Row],[Pasajeros Pagos (PAX)]]/Tabla1[[#This Row],[Coches en Servicio]]</f>
        <v>14960.484375</v>
      </c>
      <c r="CM108" s="12">
        <f>+Tabla1[[#This Row],[PAX x Tren]]</f>
        <v>358.13390686366188</v>
      </c>
      <c r="CN108" s="11">
        <v>0.95120836522262586</v>
      </c>
      <c r="CP108" s="10">
        <v>1.0038</v>
      </c>
      <c r="CQ108" s="68">
        <v>650.80839852450674</v>
      </c>
      <c r="CR108" s="10"/>
      <c r="DF108" s="46">
        <f>+Tabla1[[#This Row],[Trenes Kilómetro (TK) (1+2+3)]]/Tabla1[[#This Row],[Trenes Corridos (TC)]]</f>
        <v>25.677</v>
      </c>
      <c r="EA108" s="2">
        <v>2001</v>
      </c>
      <c r="EB108" s="2" t="s">
        <v>6</v>
      </c>
    </row>
    <row r="109" spans="1:132" ht="12.75" customHeight="1" x14ac:dyDescent="0.2">
      <c r="A109" s="132" t="s">
        <v>203</v>
      </c>
      <c r="B109" s="2" t="s">
        <v>7</v>
      </c>
      <c r="C109" s="95">
        <v>37226</v>
      </c>
      <c r="D109" s="4" t="s">
        <v>240</v>
      </c>
      <c r="E109" s="4" t="s">
        <v>237</v>
      </c>
      <c r="F109" s="4" t="s">
        <v>238</v>
      </c>
      <c r="G109" s="4" t="s">
        <v>239</v>
      </c>
      <c r="J109" s="6">
        <f>+Tabla1[[#This Row],[Trenes Corridos (TC)]]*Tabla1[[#This Row],[Km. Línea (entre cabeceras) en Servicio]]</f>
        <v>114468.06599999999</v>
      </c>
      <c r="K109" s="7">
        <f>+Tabla1[[#This Row],[TK Remolcados (1)]]+Tabla1[[#This Row],[TK Coche Motor (2)]]+Tabla1[[#This Row],[TK Eléctricos (3)]]</f>
        <v>114468.06599999999</v>
      </c>
      <c r="L109" s="15">
        <f>Tabla1[[#This Row],[Trenes Kilómetro (TK) (1+2+3)]]/K97-1</f>
        <v>-0.13520853540252187</v>
      </c>
      <c r="M109" s="6"/>
      <c r="N109" s="6"/>
      <c r="O109" s="6"/>
      <c r="P109" s="6">
        <f>Tabla1[[#This Row],[TK Eléctricos (3)]]*Tabla1[[#This Row],[Form. Media Trenes Eléctricos]]</f>
        <v>686808.39599999995</v>
      </c>
      <c r="Q109" s="7">
        <f>+Tabla1[[#This Row],[CK Eléctricos (7)]]+Tabla1[[#This Row],[CK Coche Motor (6)]]+Tabla1[[#This Row],[CK Remolcados (5)]]</f>
        <v>686808.39599999995</v>
      </c>
      <c r="R109" s="15">
        <f>Tabla1[[#This Row],[Coches Kilómetro (CK) (5+6+7)]]/Q97-1</f>
        <v>-0.13520853540252187</v>
      </c>
      <c r="S109" s="128"/>
      <c r="T109" s="15"/>
      <c r="U109" s="9">
        <v>34.47</v>
      </c>
      <c r="V109" s="15">
        <f>Tabla1[[#This Row],[Velocidad Comercial Trenes Eléctricos]]/U97-1</f>
        <v>8.4844938560562078E-3</v>
      </c>
      <c r="W109" s="6"/>
      <c r="X109" s="6"/>
      <c r="Y109" s="9">
        <v>6</v>
      </c>
      <c r="AB109" s="6">
        <f>Tabla1[[#This Row],[Asientos Prom. x C. Eléctricos]]*Tabla1[[#This Row],[Trenes Corridos (TC)]]*Tabla1[[#This Row],[Form. Media Trenes Eléctricos]]</f>
        <v>1257156</v>
      </c>
      <c r="AE109" s="6">
        <v>47</v>
      </c>
      <c r="AF109" s="6">
        <v>5263</v>
      </c>
      <c r="AG109" s="6">
        <f>+Tabla1[[#This Row],[Trenes Programados]]-Tabla1[[#This Row],[Trenes Corridos (TC)]]</f>
        <v>805</v>
      </c>
      <c r="AH109" s="7">
        <v>4458</v>
      </c>
      <c r="AI109" s="15">
        <f>Tabla1[[#This Row],[Trenes Corridos (TC)]]/AH97-1</f>
        <v>-0.13520853540252187</v>
      </c>
      <c r="AJ109" s="6">
        <v>4364</v>
      </c>
      <c r="AK109" s="6">
        <f>+Tabla1[[#This Row],[Trenes Corridos (TC)]]-Tabla1[[#This Row],[Trenes Puntuales]]</f>
        <v>94</v>
      </c>
      <c r="AL109" s="92">
        <f>+Tabla1[[#This Row],[Trenes Puntuales]]/Tabla1[[#This Row],[Trenes Programados]]</f>
        <v>0.82918487554626641</v>
      </c>
      <c r="AM109" s="92">
        <v>0.95</v>
      </c>
      <c r="AN109" s="92" t="str">
        <f>+IF(Tabla1[[#This Row],[Regularidad Absoluta]]&gt;=Tabla1[[#This Row],[RA 95%]],Tabla1[[#This Row],[Regularidad Absoluta]],"")</f>
        <v/>
      </c>
      <c r="AO109" s="92">
        <f>+Tabla1[[#This Row],[Trenes Puntuales]]/Tabla1[[#This Row],[Trenes Corridos (TC)]]</f>
        <v>0.97891431135038132</v>
      </c>
      <c r="AP109" s="92">
        <f>+Tabla1[[#This Row],[Trenes Corridos (TC)]]/Tabla1[[#This Row],[Trenes Programados]]</f>
        <v>0.84704541136234091</v>
      </c>
      <c r="AQ109" s="92">
        <f>Tabla1[[#This Row],[Regularidad Relativa]]/AO97-1</f>
        <v>4.284010642926539E-2</v>
      </c>
      <c r="AR109" s="7">
        <v>1497551</v>
      </c>
      <c r="AS109" s="15">
        <f>+Tabla1[[#This Row],[Pasajeros Pagos (PAX)]]/AR97-1</f>
        <v>-0.2223128122651763</v>
      </c>
      <c r="AT109" s="6">
        <f>+Tabla1[[#This Row],[Pasajeros Pagos (PAX)]]/Tabla1[[#This Row],[Indice Dia Habil]]</f>
        <v>58293.149085247176</v>
      </c>
      <c r="AU109" s="15">
        <f>+Tabla1[[#This Row],[PAX Día Habil]]/AT97-1</f>
        <v>-0.21353393782208185</v>
      </c>
      <c r="AV109" s="6">
        <f>+Tabla1[[#This Row],[Pasajeros Pagos (PAX)]]/Tabla1[[#This Row],[Trenes Corridos (TC)]]</f>
        <v>335.92440556303274</v>
      </c>
      <c r="AW109" s="6">
        <f>+Tabla1[[#This Row],[PAX x Tren]]/Tabla1[[#This Row],[Form. Media Trenes Eléctricos]]</f>
        <v>55.987400927172125</v>
      </c>
      <c r="AX109" s="15">
        <f>+Tabla1[[#This Row],[PAX x Coche]]/AW97-1</f>
        <v>-0.10072286837751998</v>
      </c>
      <c r="AY109" s="6">
        <v>149</v>
      </c>
      <c r="AZ109" s="9">
        <f>+Tabla1[[#This Row],[PAX Kilómetro]]/Tabla1[[#This Row],[Coches Kilómetro (CK) (5+6+7)]]</f>
        <v>37.721775754179923</v>
      </c>
      <c r="BA109" s="15">
        <f>+Tabla1[[#This Row],[Ocupación Media (PaxKm/CocheKm)]]/AZ97-1</f>
        <v>-0.10072286837751987</v>
      </c>
      <c r="BB109" s="15">
        <f>+Tabla1[[#This Row],[Ocupación Media (PaxKm/CocheKm)]]/Tabla1[[#This Row],[Capacidad x Coche (4xm2)]]</f>
        <v>0.25316628022939547</v>
      </c>
      <c r="BC109" s="15">
        <f>+Tabla1[[#This Row],[% de Ocupación Media PAX]]/BB97-1</f>
        <v>-0.10072286837751976</v>
      </c>
      <c r="BD109" s="35">
        <f>+Tabla1[[#This Row],[Pasajeros Pagos (PAX)]]*Tabla1[[#This Row],[PAX Recorrido Medio]]</f>
        <v>25907632.300000001</v>
      </c>
      <c r="BE109" s="36">
        <v>17.3</v>
      </c>
      <c r="BF109" s="34">
        <f>+Tabla1[[#This Row],[PAX Recorrido Medio]]/BE97-1</f>
        <v>0</v>
      </c>
      <c r="BG109" s="35">
        <f>+Tabla1[[#This Row],[Pasajeros Pagos (PAX)]]*CN109</f>
        <v>1523121.9581008542</v>
      </c>
      <c r="BH109" s="124">
        <f t="shared" si="4"/>
        <v>0.19999957263536139</v>
      </c>
      <c r="BI109" s="89">
        <f t="shared" si="3"/>
        <v>1871937.75</v>
      </c>
      <c r="BJ109" s="34">
        <f>+(Tabla1[[#This Row],[Variación % TC]]*0.2)-(Tabla1[[#This Row],[Vaciación % PAX Recorrido Medio]]*0.1)-(Tabla1[[#This Row],[Variación % Ocupación PAX]]*0.5)+(Tabla1[[#This Row],[Variación % RA]]*0.1)+(Tabla1[[#This Row],[Variación % Velocidad Comercial TE]]*0.1)</f>
        <v>2.8452187136787665E-2</v>
      </c>
      <c r="BK109" s="85">
        <f>+'[2]DATOS UR#Bol por Estación'!$AI97</f>
        <v>898414.8</v>
      </c>
      <c r="BL109" s="10">
        <f>+Tabla1[[#This Row],[Recaudación Vta. Boletos $]]/Tabla1[[#This Row],[Pasajeros Pagos (PAX)]]</f>
        <v>0.59992267375201247</v>
      </c>
      <c r="BM109" s="15">
        <f>+(Tabla1[[#This Row],[Tarifa Media $]]*44)/CQ109</f>
        <v>4.0931597575838932E-2</v>
      </c>
      <c r="BN109" s="47">
        <f>+Tabla1[[#This Row],[Tarifa Media $]]/CP109</f>
        <v>0.52171725693713589</v>
      </c>
      <c r="BO109" s="81">
        <v>25.69</v>
      </c>
      <c r="BP109" s="75">
        <v>25.677</v>
      </c>
      <c r="BQ109" s="75">
        <f>+Tabla1[[#This Row],[Km. Línea (entre cabeceras) en Servicio]]*2</f>
        <v>51.353999999999999</v>
      </c>
      <c r="BR109" s="35">
        <v>23</v>
      </c>
      <c r="BS109" s="35">
        <v>388</v>
      </c>
      <c r="BT109" s="71">
        <f>+Tabla1[[#This Row],[Recaudación Vta. Boletos $]]/Tabla1[[#This Row],[Km. Línea (entre cabeceras) en Servicio]]</f>
        <v>34989.087510223158</v>
      </c>
      <c r="BU109" s="72">
        <f>+Tabla1[[#This Row],[Recaudación/Km. Línea (PESOS)]]/CP109</f>
        <v>30427.939394924048</v>
      </c>
      <c r="BV109" s="71">
        <f>+Tabla1[[#This Row],[Recaudación Vta. Boletos $]]/Tabla1[[#This Row],[Trenes Corridos (TC)]]</f>
        <v>201.52866756393001</v>
      </c>
      <c r="BW109" s="72">
        <f>+Tabla1[[#This Row],[Recaudación/Trenes Corridos (PESOS)]]/CP109</f>
        <v>175.25755940858338</v>
      </c>
      <c r="BX109" s="71">
        <f>+Tabla1[[#This Row],[Recaudación Vta. Boletos $]]/Tabla1[[#This Row],[Coches Kilómetro (CK) (5+6+7)]]</f>
        <v>1.3081010733596217</v>
      </c>
      <c r="BY109" s="72">
        <f>+Tabla1[[#This Row],[Recaudación/Coche Kilómetro (PESOS)]]/CP109</f>
        <v>1.1375781140617633</v>
      </c>
      <c r="BZ109" s="73">
        <f>+Tabla1[[#This Row],[Recaudación Vta. Boletos $]]/Tabla1[[#This Row],[PAX Kilómetro]]</f>
        <v>3.4677611199538293E-2</v>
      </c>
      <c r="CA109" s="74">
        <f>+Tabla1[[#This Row],[Recaudación/Pasajeros Kilómetro (PESOS)]]/CP109</f>
        <v>3.015706687497895E-2</v>
      </c>
      <c r="CB109" s="71">
        <f>+Tabla1[[#This Row],[Recaudación Vta. Boletos $]]/Tabla1[[#This Row],[Personal]]</f>
        <v>2315.50206185567</v>
      </c>
      <c r="CC109" s="72">
        <f>+Tabla1[[#This Row],[Recaudación/Personal (PESOS)]]/CP109</f>
        <v>2013.6551542357338</v>
      </c>
      <c r="CD109" s="35">
        <f>+Tabla1[[#This Row],[Pasajeros Pagos (PAX)]]/Tabla1[[#This Row],[Personal]]</f>
        <v>3859.6675257731958</v>
      </c>
      <c r="CE109" s="75">
        <f>+Tabla1[[#This Row],[Trenes Corridos (TC)]]/Tabla1[[#This Row],[Personal]]</f>
        <v>11.489690721649485</v>
      </c>
      <c r="CF109" s="35">
        <f>+Tabla1[[#This Row],[Pasajeros Pagos (PAX)]]/Tabla1[[#This Row],[Km. Línea (entre cabeceras) en Servicio]]</f>
        <v>58322.662304786383</v>
      </c>
      <c r="CG109" s="35">
        <f>+Tabla1[[#This Row],[Pasajeros Pagos (PAX)]]/Tabla1[[#This Row],[Cantidad de Estaciones en Servicio]]</f>
        <v>65110.913043478264</v>
      </c>
      <c r="CH109" s="35">
        <f>+Tabla1[[#This Row],[PAX Kilómetro]]/Tabla1[[#This Row],[Km. Línea (entre cabeceras) en Servicio]]</f>
        <v>1008982.0578728045</v>
      </c>
      <c r="CI109" s="35">
        <f>+Tabla1[[#This Row],[Coches Kilómetro (CK) (5+6+7)]]/Tabla1[[#This Row],[Km. Línea (entre cabeceras) en Servicio]]</f>
        <v>26748</v>
      </c>
      <c r="CJ109" s="35">
        <f>+[1]!Urq_InfraMR[[#This Row],[Total Coches Eléctricos]]</f>
        <v>128</v>
      </c>
      <c r="CK109" s="35">
        <f>+Tabla1[[#This Row],[Pasajeros Pagos (PAX)]]/Tabla1[[#This Row],[Coches en Servicio]]</f>
        <v>11699.6171875</v>
      </c>
      <c r="CM109" s="12">
        <f>+Tabla1[[#This Row],[PAX x Tren]]</f>
        <v>335.92440556303274</v>
      </c>
      <c r="CN109" s="11">
        <v>1.0170751834834701</v>
      </c>
      <c r="CP109" s="10">
        <v>1.1498999999999999</v>
      </c>
      <c r="CQ109" s="68">
        <v>644.89536711046696</v>
      </c>
      <c r="CR109" s="10"/>
      <c r="DF109" s="46">
        <f>+Tabla1[[#This Row],[Trenes Kilómetro (TK) (1+2+3)]]/Tabla1[[#This Row],[Trenes Corridos (TC)]]</f>
        <v>25.677</v>
      </c>
      <c r="EA109" s="2">
        <v>2001</v>
      </c>
      <c r="EB109" s="2" t="s">
        <v>7</v>
      </c>
    </row>
    <row r="110" spans="1:132" ht="12.75" customHeight="1" x14ac:dyDescent="0.2">
      <c r="A110" s="132" t="s">
        <v>204</v>
      </c>
      <c r="B110" s="2" t="s">
        <v>8</v>
      </c>
      <c r="C110" s="95">
        <v>37257</v>
      </c>
      <c r="D110" s="4" t="s">
        <v>240</v>
      </c>
      <c r="E110" s="4" t="s">
        <v>237</v>
      </c>
      <c r="F110" s="4" t="s">
        <v>238</v>
      </c>
      <c r="G110" s="4" t="s">
        <v>239</v>
      </c>
      <c r="J110" s="6">
        <f>+Tabla1[[#This Row],[Trenes Corridos (TC)]]*Tabla1[[#This Row],[Km. Línea (entre cabeceras) en Servicio]]</f>
        <v>124636.158</v>
      </c>
      <c r="K110" s="7">
        <f>+Tabla1[[#This Row],[TK Remolcados (1)]]+Tabla1[[#This Row],[TK Coche Motor (2)]]+Tabla1[[#This Row],[TK Eléctricos (3)]]</f>
        <v>124636.158</v>
      </c>
      <c r="L110" s="15">
        <f>Tabla1[[#This Row],[Trenes Kilómetro (TK) (1+2+3)]]/K98-1</f>
        <v>-0.15095329718383765</v>
      </c>
      <c r="M110" s="6"/>
      <c r="N110" s="6"/>
      <c r="O110" s="6"/>
      <c r="P110" s="6">
        <f>Tabla1[[#This Row],[TK Eléctricos (3)]]*Tabla1[[#This Row],[Form. Media Trenes Eléctricos]]</f>
        <v>747816.94799999997</v>
      </c>
      <c r="Q110" s="7">
        <f>+Tabla1[[#This Row],[CK Eléctricos (7)]]+Tabla1[[#This Row],[CK Coche Motor (6)]]+Tabla1[[#This Row],[CK Remolcados (5)]]</f>
        <v>747816.94799999997</v>
      </c>
      <c r="R110" s="15">
        <f>Tabla1[[#This Row],[Coches Kilómetro (CK) (5+6+7)]]/Q98-1</f>
        <v>-0.15095329718383765</v>
      </c>
      <c r="S110" s="128"/>
      <c r="T110" s="15"/>
      <c r="U110" s="9">
        <v>33.28</v>
      </c>
      <c r="V110" s="15">
        <f>Tabla1[[#This Row],[Velocidad Comercial Trenes Eléctricos]]/U98-1</f>
        <v>-4.2026482440990276E-2</v>
      </c>
      <c r="W110" s="6"/>
      <c r="X110" s="6"/>
      <c r="Y110" s="9">
        <v>6</v>
      </c>
      <c r="AB110" s="6">
        <f>Tabla1[[#This Row],[Asientos Prom. x C. Eléctricos]]*Tabla1[[#This Row],[Trenes Corridos (TC)]]*Tabla1[[#This Row],[Form. Media Trenes Eléctricos]]</f>
        <v>1368828</v>
      </c>
      <c r="AE110" s="6">
        <v>47</v>
      </c>
      <c r="AF110" s="6">
        <v>5523</v>
      </c>
      <c r="AG110" s="6">
        <f>+Tabla1[[#This Row],[Trenes Programados]]-Tabla1[[#This Row],[Trenes Corridos (TC)]]</f>
        <v>669</v>
      </c>
      <c r="AH110" s="7">
        <v>4854</v>
      </c>
      <c r="AI110" s="15">
        <f>Tabla1[[#This Row],[Trenes Corridos (TC)]]/AH98-1</f>
        <v>-0.15095329718383765</v>
      </c>
      <c r="AJ110" s="6">
        <v>4764</v>
      </c>
      <c r="AK110" s="6">
        <f>+Tabla1[[#This Row],[Trenes Corridos (TC)]]-Tabla1[[#This Row],[Trenes Puntuales]]</f>
        <v>90</v>
      </c>
      <c r="AL110" s="92">
        <f>+Tabla1[[#This Row],[Trenes Puntuales]]/Tabla1[[#This Row],[Trenes Programados]]</f>
        <v>0.86257468766974466</v>
      </c>
      <c r="AM110" s="92">
        <v>0.95</v>
      </c>
      <c r="AN110" s="92" t="str">
        <f>+IF(Tabla1[[#This Row],[Regularidad Absoluta]]&gt;=Tabla1[[#This Row],[RA 95%]],Tabla1[[#This Row],[Regularidad Absoluta]],"")</f>
        <v/>
      </c>
      <c r="AO110" s="92">
        <f>+Tabla1[[#This Row],[Trenes Puntuales]]/Tabla1[[#This Row],[Trenes Corridos (TC)]]</f>
        <v>0.98145859085290477</v>
      </c>
      <c r="AP110" s="92">
        <f>+Tabla1[[#This Row],[Trenes Corridos (TC)]]/Tabla1[[#This Row],[Trenes Programados]]</f>
        <v>0.87887017925040734</v>
      </c>
      <c r="AQ110" s="92">
        <f>Tabla1[[#This Row],[Regularidad Relativa]]/AO98-1</f>
        <v>-2.6664123878320511E-3</v>
      </c>
      <c r="AR110" s="7">
        <v>1441180</v>
      </c>
      <c r="AS110" s="15">
        <f>+Tabla1[[#This Row],[Pasajeros Pagos (PAX)]]/AR98-1</f>
        <v>-0.1602513454111516</v>
      </c>
      <c r="AT110" s="6">
        <f>+Tabla1[[#This Row],[Pasajeros Pagos (PAX)]]/Tabla1[[#This Row],[Indice Dia Habil]]</f>
        <v>51415.626114876919</v>
      </c>
      <c r="AU110" s="15">
        <f>+Tabla1[[#This Row],[PAX Día Habil]]/AT98-1</f>
        <v>-0.18242094956369337</v>
      </c>
      <c r="AV110" s="6">
        <f>+Tabla1[[#This Row],[Pasajeros Pagos (PAX)]]/Tabla1[[#This Row],[Trenes Corridos (TC)]]</f>
        <v>296.90564482900703</v>
      </c>
      <c r="AW110" s="6">
        <f>+Tabla1[[#This Row],[PAX x Tren]]/Tabla1[[#This Row],[Form. Media Trenes Eléctricos]]</f>
        <v>49.484274138167841</v>
      </c>
      <c r="AX110" s="15">
        <f>+Tabla1[[#This Row],[PAX x Coche]]/AW98-1</f>
        <v>-1.0951162281737314E-2</v>
      </c>
      <c r="AY110" s="6">
        <v>149</v>
      </c>
      <c r="AZ110" s="9">
        <f>+Tabla1[[#This Row],[PAX Kilómetro]]/Tabla1[[#This Row],[Coches Kilómetro (CK) (5+6+7)]]</f>
        <v>33.340263371511611</v>
      </c>
      <c r="BA110" s="15">
        <f>+Tabla1[[#This Row],[Ocupación Media (PaxKm/CocheKm)]]/AZ98-1</f>
        <v>-1.0951162281737536E-2</v>
      </c>
      <c r="BB110" s="15">
        <f>+Tabla1[[#This Row],[Ocupación Media (PaxKm/CocheKm)]]/Tabla1[[#This Row],[Capacidad x Coche (4xm2)]]</f>
        <v>0.22376015685578263</v>
      </c>
      <c r="BC110" s="15">
        <f>+Tabla1[[#This Row],[% de Ocupación Media PAX]]/BB98-1</f>
        <v>-1.0951162281737536E-2</v>
      </c>
      <c r="BD110" s="35">
        <f>+Tabla1[[#This Row],[Pasajeros Pagos (PAX)]]*Tabla1[[#This Row],[PAX Recorrido Medio]]</f>
        <v>24932414</v>
      </c>
      <c r="BE110" s="36">
        <v>17.3</v>
      </c>
      <c r="BF110" s="34">
        <f>+Tabla1[[#This Row],[PAX Recorrido Medio]]/BE98-1</f>
        <v>0</v>
      </c>
      <c r="BG110" s="35">
        <f>+Tabla1[[#This Row],[Pasajeros Pagos (PAX)]]*CN110</f>
        <v>1656013.7867062355</v>
      </c>
      <c r="BH110" s="124">
        <f t="shared" si="4"/>
        <v>0.19999955591920848</v>
      </c>
      <c r="BI110" s="89">
        <f t="shared" si="3"/>
        <v>1801474.0000000002</v>
      </c>
      <c r="BJ110" s="34">
        <f>+(Tabla1[[#This Row],[Variación % TC]]*0.2)-(Tabla1[[#This Row],[Vaciación % PAX Recorrido Medio]]*0.1)-(Tabla1[[#This Row],[Variación % Ocupación PAX]]*0.5)+(Tabla1[[#This Row],[Variación % RA]]*0.1)+(Tabla1[[#This Row],[Variación % Velocidad Comercial TE]]*0.1)</f>
        <v>-2.9184367778781001E-2</v>
      </c>
      <c r="BK110" s="85">
        <f>+'[2]DATOS UR#Bol por Estación'!$AI98</f>
        <v>863434.65</v>
      </c>
      <c r="BL110" s="10">
        <f>+Tabla1[[#This Row],[Recaudación Vta. Boletos $]]/Tabla1[[#This Row],[Pasajeros Pagos (PAX)]]</f>
        <v>0.59911645318419626</v>
      </c>
      <c r="BM110" s="15">
        <f>+(Tabla1[[#This Row],[Tarifa Media $]]*44)/CQ110</f>
        <v>4.1254855521747145E-2</v>
      </c>
      <c r="BN110" s="47">
        <f>+Tabla1[[#This Row],[Tarifa Media $]]/CP110</f>
        <v>0.30723920676112632</v>
      </c>
      <c r="BO110" s="81">
        <v>28.03</v>
      </c>
      <c r="BP110" s="75">
        <v>25.677</v>
      </c>
      <c r="BQ110" s="75">
        <f>+Tabla1[[#This Row],[Km. Línea (entre cabeceras) en Servicio]]*2</f>
        <v>51.353999999999999</v>
      </c>
      <c r="BR110" s="35">
        <v>23</v>
      </c>
      <c r="BS110" s="35">
        <v>371</v>
      </c>
      <c r="BT110" s="71">
        <f>+Tabla1[[#This Row],[Recaudación Vta. Boletos $]]/Tabla1[[#This Row],[Km. Línea (entre cabeceras) en Servicio]]</f>
        <v>33626.772987498538</v>
      </c>
      <c r="BU110" s="72">
        <f>+Tabla1[[#This Row],[Recaudación/Km. Línea (PESOS)]]/CP110</f>
        <v>17244.49896794797</v>
      </c>
      <c r="BV110" s="71">
        <f>+Tabla1[[#This Row],[Recaudación Vta. Boletos $]]/Tabla1[[#This Row],[Trenes Corridos (TC)]]</f>
        <v>177.88105686032139</v>
      </c>
      <c r="BW110" s="72">
        <f>+Tabla1[[#This Row],[Recaudación/Trenes Corridos (PESOS)]]/CP110</f>
        <v>91.221054800164822</v>
      </c>
      <c r="BX110" s="71">
        <f>+Tabla1[[#This Row],[Recaudación Vta. Boletos $]]/Tabla1[[#This Row],[Coches Kilómetro (CK) (5+6+7)]]</f>
        <v>1.1546069560327752</v>
      </c>
      <c r="BY110" s="72">
        <f>+Tabla1[[#This Row],[Recaudación/Coche Kilómetro (PESOS)]]/CP110</f>
        <v>0.59210613129885914</v>
      </c>
      <c r="BZ110" s="73">
        <f>+Tabla1[[#This Row],[Recaudación Vta. Boletos $]]/Tabla1[[#This Row],[PAX Kilómetro]]</f>
        <v>3.4631008854577823E-2</v>
      </c>
      <c r="CA110" s="74">
        <f>+Tabla1[[#This Row],[Recaudación/Pasajeros Kilómetro (PESOS)]]/CP110</f>
        <v>1.7759491720296321E-2</v>
      </c>
      <c r="CB110" s="71">
        <f>+Tabla1[[#This Row],[Recaudación Vta. Boletos $]]/Tabla1[[#This Row],[Personal]]</f>
        <v>2327.3171159029648</v>
      </c>
      <c r="CC110" s="72">
        <f>+Tabla1[[#This Row],[Recaudación/Personal (PESOS)]]/CP110</f>
        <v>1193.4959568733152</v>
      </c>
      <c r="CD110" s="35">
        <f>+Tabla1[[#This Row],[Pasajeros Pagos (PAX)]]/Tabla1[[#This Row],[Personal]]</f>
        <v>3884.5822102425877</v>
      </c>
      <c r="CE110" s="75">
        <f>+Tabla1[[#This Row],[Trenes Corridos (TC)]]/Tabla1[[#This Row],[Personal]]</f>
        <v>13.083557951482479</v>
      </c>
      <c r="CF110" s="35">
        <f>+Tabla1[[#This Row],[Pasajeros Pagos (PAX)]]/Tabla1[[#This Row],[Km. Línea (entre cabeceras) en Servicio]]</f>
        <v>56127.273435370174</v>
      </c>
      <c r="CG110" s="35">
        <f>+Tabla1[[#This Row],[Pasajeros Pagos (PAX)]]/Tabla1[[#This Row],[Cantidad de Estaciones en Servicio]]</f>
        <v>62660</v>
      </c>
      <c r="CH110" s="35">
        <f>+Tabla1[[#This Row],[PAX Kilómetro]]/Tabla1[[#This Row],[Km. Línea (entre cabeceras) en Servicio]]</f>
        <v>971001.83043190406</v>
      </c>
      <c r="CI110" s="35">
        <f>+Tabla1[[#This Row],[Coches Kilómetro (CK) (5+6+7)]]/Tabla1[[#This Row],[Km. Línea (entre cabeceras) en Servicio]]</f>
        <v>29124</v>
      </c>
      <c r="CJ110" s="35">
        <f>+[1]!Urq_InfraMR[[#This Row],[Total Coches Eléctricos]]</f>
        <v>128</v>
      </c>
      <c r="CK110" s="35">
        <f>+Tabla1[[#This Row],[Pasajeros Pagos (PAX)]]/Tabla1[[#This Row],[Coches en Servicio]]</f>
        <v>11259.21875</v>
      </c>
      <c r="CM110" s="12">
        <f>+Tabla1[[#This Row],[PAX x Tren]]</f>
        <v>296.90564482900703</v>
      </c>
      <c r="CN110" s="11">
        <v>1.1490679767317307</v>
      </c>
      <c r="CP110" s="10">
        <v>1.95</v>
      </c>
      <c r="CQ110" s="68">
        <v>638.98233569642719</v>
      </c>
      <c r="CR110" s="10"/>
      <c r="DF110" s="46">
        <f>+Tabla1[[#This Row],[Trenes Kilómetro (TK) (1+2+3)]]/Tabla1[[#This Row],[Trenes Corridos (TC)]]</f>
        <v>25.677</v>
      </c>
      <c r="EA110" s="2">
        <v>2002</v>
      </c>
      <c r="EB110" s="2" t="s">
        <v>8</v>
      </c>
    </row>
    <row r="111" spans="1:132" ht="12.75" customHeight="1" x14ac:dyDescent="0.2">
      <c r="A111" s="132" t="s">
        <v>204</v>
      </c>
      <c r="B111" s="2" t="s">
        <v>9</v>
      </c>
      <c r="C111" s="95">
        <v>37288</v>
      </c>
      <c r="D111" s="4" t="s">
        <v>240</v>
      </c>
      <c r="E111" s="4" t="s">
        <v>237</v>
      </c>
      <c r="F111" s="4" t="s">
        <v>238</v>
      </c>
      <c r="G111" s="4" t="s">
        <v>239</v>
      </c>
      <c r="J111" s="6">
        <f>+Tabla1[[#This Row],[Trenes Corridos (TC)]]*Tabla1[[#This Row],[Km. Línea (entre cabeceras) en Servicio]]</f>
        <v>102630.969</v>
      </c>
      <c r="K111" s="7">
        <f>+Tabla1[[#This Row],[TK Remolcados (1)]]+Tabla1[[#This Row],[TK Coche Motor (2)]]+Tabla1[[#This Row],[TK Eléctricos (3)]]</f>
        <v>102630.969</v>
      </c>
      <c r="L111" s="15">
        <f>Tabla1[[#This Row],[Trenes Kilómetro (TK) (1+2+3)]]/K99-1</f>
        <v>-0.23953576864535775</v>
      </c>
      <c r="M111" s="6"/>
      <c r="N111" s="6"/>
      <c r="O111" s="6"/>
      <c r="P111" s="6">
        <f>Tabla1[[#This Row],[TK Eléctricos (3)]]*Tabla1[[#This Row],[Form. Media Trenes Eléctricos]]</f>
        <v>615785.81400000001</v>
      </c>
      <c r="Q111" s="7">
        <f>+Tabla1[[#This Row],[CK Eléctricos (7)]]+Tabla1[[#This Row],[CK Coche Motor (6)]]+Tabla1[[#This Row],[CK Remolcados (5)]]</f>
        <v>615785.81400000001</v>
      </c>
      <c r="R111" s="15">
        <f>Tabla1[[#This Row],[Coches Kilómetro (CK) (5+6+7)]]/Q99-1</f>
        <v>-0.23953576864535764</v>
      </c>
      <c r="S111" s="128"/>
      <c r="T111" s="15"/>
      <c r="U111" s="9">
        <v>32.42</v>
      </c>
      <c r="V111" s="15">
        <f>Tabla1[[#This Row],[Velocidad Comercial Trenes Eléctricos]]/U99-1</f>
        <v>-6.0834298957126332E-2</v>
      </c>
      <c r="W111" s="6"/>
      <c r="X111" s="6"/>
      <c r="Y111" s="9">
        <v>6</v>
      </c>
      <c r="AB111" s="6">
        <f>Tabla1[[#This Row],[Asientos Prom. x C. Eléctricos]]*Tabla1[[#This Row],[Trenes Corridos (TC)]]*Tabla1[[#This Row],[Form. Media Trenes Eléctricos]]</f>
        <v>1127154</v>
      </c>
      <c r="AE111" s="6">
        <v>47</v>
      </c>
      <c r="AF111" s="6">
        <v>4688</v>
      </c>
      <c r="AG111" s="6">
        <f>+Tabla1[[#This Row],[Trenes Programados]]-Tabla1[[#This Row],[Trenes Corridos (TC)]]</f>
        <v>691</v>
      </c>
      <c r="AH111" s="7">
        <v>3997</v>
      </c>
      <c r="AI111" s="15">
        <f>Tabla1[[#This Row],[Trenes Corridos (TC)]]/AH99-1</f>
        <v>-0.23953576864535764</v>
      </c>
      <c r="AJ111" s="6">
        <v>3987</v>
      </c>
      <c r="AK111" s="6">
        <f>+Tabla1[[#This Row],[Trenes Corridos (TC)]]-Tabla1[[#This Row],[Trenes Puntuales]]</f>
        <v>10</v>
      </c>
      <c r="AL111" s="92">
        <f>+Tabla1[[#This Row],[Trenes Puntuales]]/Tabla1[[#This Row],[Trenes Programados]]</f>
        <v>0.85046928327645055</v>
      </c>
      <c r="AM111" s="92">
        <v>0.95</v>
      </c>
      <c r="AN111" s="92" t="str">
        <f>+IF(Tabla1[[#This Row],[Regularidad Absoluta]]&gt;=Tabla1[[#This Row],[RA 95%]],Tabla1[[#This Row],[Regularidad Absoluta]],"")</f>
        <v/>
      </c>
      <c r="AO111" s="92">
        <f>+Tabla1[[#This Row],[Trenes Puntuales]]/Tabla1[[#This Row],[Trenes Corridos (TC)]]</f>
        <v>0.99749812359269452</v>
      </c>
      <c r="AP111" s="92">
        <f>+Tabla1[[#This Row],[Trenes Corridos (TC)]]/Tabla1[[#This Row],[Trenes Programados]]</f>
        <v>0.85260238907849828</v>
      </c>
      <c r="AQ111" s="92">
        <f>Tabla1[[#This Row],[Regularidad Relativa]]/AO99-1</f>
        <v>1.8226866887395943E-2</v>
      </c>
      <c r="AR111" s="7">
        <v>1428659</v>
      </c>
      <c r="AS111" s="15">
        <f>+Tabla1[[#This Row],[Pasajeros Pagos (PAX)]]/AR99-1</f>
        <v>-0.15226699579295899</v>
      </c>
      <c r="AT111" s="6">
        <f>+Tabla1[[#This Row],[Pasajeros Pagos (PAX)]]/Tabla1[[#This Row],[Indice Dia Habil]]</f>
        <v>56069.819466248038</v>
      </c>
      <c r="AU111" s="15">
        <f>+Tabla1[[#This Row],[PAX Día Habil]]/AT99-1</f>
        <v>-0.1748909535190496</v>
      </c>
      <c r="AV111" s="6">
        <f>+Tabla1[[#This Row],[Pasajeros Pagos (PAX)]]/Tabla1[[#This Row],[Trenes Corridos (TC)]]</f>
        <v>357.43282461846383</v>
      </c>
      <c r="AW111" s="6">
        <f>+Tabla1[[#This Row],[PAX x Tren]]/Tabla1[[#This Row],[Form. Media Trenes Eléctricos]]</f>
        <v>59.572137436410635</v>
      </c>
      <c r="AX111" s="15">
        <f>+Tabla1[[#This Row],[PAX x Coche]]/AW99-1</f>
        <v>0.11475723545464289</v>
      </c>
      <c r="AY111" s="6">
        <v>149</v>
      </c>
      <c r="AZ111" s="9">
        <f>+Tabla1[[#This Row],[PAX Kilómetro]]/Tabla1[[#This Row],[Coches Kilómetro (CK) (5+6+7)]]</f>
        <v>40.137008904852749</v>
      </c>
      <c r="BA111" s="15">
        <f>+Tabla1[[#This Row],[Ocupación Media (PaxKm/CocheKm)]]/AZ99-1</f>
        <v>0.11475723545464289</v>
      </c>
      <c r="BB111" s="15">
        <f>+Tabla1[[#This Row],[Ocupación Media (PaxKm/CocheKm)]]/Tabla1[[#This Row],[Capacidad x Coche (4xm2)]]</f>
        <v>0.26937589869028689</v>
      </c>
      <c r="BC111" s="15">
        <f>+Tabla1[[#This Row],[% de Ocupación Media PAX]]/BB99-1</f>
        <v>0.11475723545464289</v>
      </c>
      <c r="BD111" s="35">
        <f>+Tabla1[[#This Row],[Pasajeros Pagos (PAX)]]*Tabla1[[#This Row],[PAX Recorrido Medio]]</f>
        <v>24715800.699999999</v>
      </c>
      <c r="BE111" s="36">
        <v>17.3</v>
      </c>
      <c r="BF111" s="34">
        <f>+Tabla1[[#This Row],[PAX Recorrido Medio]]/BE99-1</f>
        <v>0</v>
      </c>
      <c r="BG111" s="35">
        <f>+Tabla1[[#This Row],[Pasajeros Pagos (PAX)]]*CN111</f>
        <v>1656640.9115026887</v>
      </c>
      <c r="BH111" s="124">
        <f t="shared" si="4"/>
        <v>0.19999955202720987</v>
      </c>
      <c r="BI111" s="89">
        <f t="shared" si="3"/>
        <v>1785822.75</v>
      </c>
      <c r="BJ111" s="34">
        <f>+(Tabla1[[#This Row],[Variación % TC]]*0.2)-(Tabla1[[#This Row],[Vaciación % PAX Recorrido Medio]]*0.1)-(Tabla1[[#This Row],[Variación % Ocupación PAX]]*0.5)+(Tabla1[[#This Row],[Variación % RA]]*0.1)+(Tabla1[[#This Row],[Variación % Velocidad Comercial TE]]*0.1)</f>
        <v>-0.10954651466336601</v>
      </c>
      <c r="BK111" s="85">
        <f>+'[2]DATOS UR#Bol por Estación'!$AI99</f>
        <v>873152.85</v>
      </c>
      <c r="BL111" s="10">
        <f>+Tabla1[[#This Row],[Recaudación Vta. Boletos $]]/Tabla1[[#This Row],[Pasajeros Pagos (PAX)]]</f>
        <v>0.61116953030779209</v>
      </c>
      <c r="BM111" s="15">
        <f>+(Tabla1[[#This Row],[Tarifa Media $]]*44)/CQ111</f>
        <v>4.2477907476536923E-2</v>
      </c>
      <c r="BN111" s="47">
        <f>+Tabla1[[#This Row],[Tarifa Media $]]/CP111</f>
        <v>0.30558476515389604</v>
      </c>
      <c r="BO111" s="81">
        <v>25.48</v>
      </c>
      <c r="BP111" s="75">
        <v>25.677</v>
      </c>
      <c r="BQ111" s="75">
        <f>+Tabla1[[#This Row],[Km. Línea (entre cabeceras) en Servicio]]*2</f>
        <v>51.353999999999999</v>
      </c>
      <c r="BR111" s="35">
        <v>23</v>
      </c>
      <c r="BS111" s="35">
        <v>371</v>
      </c>
      <c r="BT111" s="71">
        <f>+Tabla1[[#This Row],[Recaudación Vta. Boletos $]]/Tabla1[[#This Row],[Km. Línea (entre cabeceras) en Servicio]]</f>
        <v>34005.251781750201</v>
      </c>
      <c r="BU111" s="72">
        <f>+Tabla1[[#This Row],[Recaudación/Km. Línea (PESOS)]]/CP111</f>
        <v>17002.625890875101</v>
      </c>
      <c r="BV111" s="71">
        <f>+Tabla1[[#This Row],[Recaudación Vta. Boletos $]]/Tabla1[[#This Row],[Trenes Corridos (TC)]]</f>
        <v>218.45205153865399</v>
      </c>
      <c r="BW111" s="72">
        <f>+Tabla1[[#This Row],[Recaudación/Trenes Corridos (PESOS)]]/CP111</f>
        <v>109.22602576932699</v>
      </c>
      <c r="BX111" s="71">
        <f>+Tabla1[[#This Row],[Recaudación Vta. Boletos $]]/Tabla1[[#This Row],[Coches Kilómetro (CK) (5+6+7)]]</f>
        <v>1.4179489526207241</v>
      </c>
      <c r="BY111" s="72">
        <f>+Tabla1[[#This Row],[Recaudación/Coche Kilómetro (PESOS)]]/CP111</f>
        <v>0.70897447631036203</v>
      </c>
      <c r="BZ111" s="73">
        <f>+Tabla1[[#This Row],[Recaudación Vta. Boletos $]]/Tabla1[[#This Row],[PAX Kilómetro]]</f>
        <v>3.5327718514901282E-2</v>
      </c>
      <c r="CA111" s="74">
        <f>+Tabla1[[#This Row],[Recaudación/Pasajeros Kilómetro (PESOS)]]/CP111</f>
        <v>1.7663859257450641E-2</v>
      </c>
      <c r="CB111" s="71">
        <f>+Tabla1[[#This Row],[Recaudación Vta. Boletos $]]/Tabla1[[#This Row],[Personal]]</f>
        <v>2353.5117250673852</v>
      </c>
      <c r="CC111" s="72">
        <f>+Tabla1[[#This Row],[Recaudación/Personal (PESOS)]]/CP111</f>
        <v>1176.7558625336926</v>
      </c>
      <c r="CD111" s="35">
        <f>+Tabla1[[#This Row],[Pasajeros Pagos (PAX)]]/Tabla1[[#This Row],[Personal]]</f>
        <v>3850.8328840970348</v>
      </c>
      <c r="CE111" s="75">
        <f>+Tabla1[[#This Row],[Trenes Corridos (TC)]]/Tabla1[[#This Row],[Personal]]</f>
        <v>10.773584905660377</v>
      </c>
      <c r="CF111" s="35">
        <f>+Tabla1[[#This Row],[Pasajeros Pagos (PAX)]]/Tabla1[[#This Row],[Km. Línea (entre cabeceras) en Servicio]]</f>
        <v>55639.638587062349</v>
      </c>
      <c r="CG111" s="35">
        <f>+Tabla1[[#This Row],[Pasajeros Pagos (PAX)]]/Tabla1[[#This Row],[Cantidad de Estaciones en Servicio]]</f>
        <v>62115.608695652176</v>
      </c>
      <c r="CH111" s="35">
        <f>+Tabla1[[#This Row],[PAX Kilómetro]]/Tabla1[[#This Row],[Km. Línea (entre cabeceras) en Servicio]]</f>
        <v>962565.74755617871</v>
      </c>
      <c r="CI111" s="35">
        <f>+Tabla1[[#This Row],[Coches Kilómetro (CK) (5+6+7)]]/Tabla1[[#This Row],[Km. Línea (entre cabeceras) en Servicio]]</f>
        <v>23982</v>
      </c>
      <c r="CJ111" s="35">
        <f>+[1]!Urq_InfraMR[[#This Row],[Total Coches Eléctricos]]</f>
        <v>128</v>
      </c>
      <c r="CK111" s="35">
        <f>+Tabla1[[#This Row],[Pasajeros Pagos (PAX)]]/Tabla1[[#This Row],[Coches en Servicio]]</f>
        <v>11161.3984375</v>
      </c>
      <c r="CM111" s="12">
        <f>+Tabla1[[#This Row],[PAX x Tren]]</f>
        <v>357.43282461846383</v>
      </c>
      <c r="CN111" s="11">
        <v>1.1595775559477024</v>
      </c>
      <c r="CP111" s="10">
        <v>2</v>
      </c>
      <c r="CQ111" s="68">
        <v>633.06930428238741</v>
      </c>
      <c r="CR111" s="10"/>
      <c r="DF111" s="46">
        <f>+Tabla1[[#This Row],[Trenes Kilómetro (TK) (1+2+3)]]/Tabla1[[#This Row],[Trenes Corridos (TC)]]</f>
        <v>25.677</v>
      </c>
      <c r="EA111" s="2">
        <v>2002</v>
      </c>
      <c r="EB111" s="2" t="s">
        <v>9</v>
      </c>
    </row>
    <row r="112" spans="1:132" ht="12.75" customHeight="1" x14ac:dyDescent="0.2">
      <c r="A112" s="132" t="s">
        <v>204</v>
      </c>
      <c r="B112" s="2" t="s">
        <v>10</v>
      </c>
      <c r="C112" s="95">
        <v>37316</v>
      </c>
      <c r="D112" s="4" t="s">
        <v>240</v>
      </c>
      <c r="E112" s="4" t="s">
        <v>237</v>
      </c>
      <c r="F112" s="4" t="s">
        <v>238</v>
      </c>
      <c r="G112" s="4" t="s">
        <v>239</v>
      </c>
      <c r="J112" s="6">
        <f>+Tabla1[[#This Row],[Trenes Corridos (TC)]]*Tabla1[[#This Row],[Km. Línea (entre cabeceras) en Servicio]]</f>
        <v>109178.60399999999</v>
      </c>
      <c r="K112" s="7">
        <f>+Tabla1[[#This Row],[TK Remolcados (1)]]+Tabla1[[#This Row],[TK Coche Motor (2)]]+Tabla1[[#This Row],[TK Eléctricos (3)]]</f>
        <v>109178.60399999999</v>
      </c>
      <c r="L112" s="15">
        <f>Tabla1[[#This Row],[Trenes Kilómetro (TK) (1+2+3)]]/K100-1</f>
        <v>-0.27711662699761996</v>
      </c>
      <c r="M112" s="6"/>
      <c r="N112" s="6"/>
      <c r="O112" s="6"/>
      <c r="P112" s="6">
        <f>Tabla1[[#This Row],[TK Eléctricos (3)]]*Tabla1[[#This Row],[Form. Media Trenes Eléctricos]]</f>
        <v>655071.62399999995</v>
      </c>
      <c r="Q112" s="7">
        <f>+Tabla1[[#This Row],[CK Eléctricos (7)]]+Tabla1[[#This Row],[CK Coche Motor (6)]]+Tabla1[[#This Row],[CK Remolcados (5)]]</f>
        <v>655071.62399999995</v>
      </c>
      <c r="R112" s="15">
        <f>Tabla1[[#This Row],[Coches Kilómetro (CK) (5+6+7)]]/Q100-1</f>
        <v>-0.27711662699761996</v>
      </c>
      <c r="S112" s="128"/>
      <c r="T112" s="15"/>
      <c r="U112" s="9">
        <v>32.42</v>
      </c>
      <c r="V112" s="15">
        <f>Tabla1[[#This Row],[Velocidad Comercial Trenes Eléctricos]]/U100-1</f>
        <v>-5.3706946876824202E-2</v>
      </c>
      <c r="W112" s="6"/>
      <c r="X112" s="6"/>
      <c r="Y112" s="9">
        <v>6</v>
      </c>
      <c r="AB112" s="6">
        <f>Tabla1[[#This Row],[Asientos Prom. x C. Eléctricos]]*Tabla1[[#This Row],[Trenes Corridos (TC)]]*Tabla1[[#This Row],[Form. Media Trenes Eléctricos]]</f>
        <v>1199064</v>
      </c>
      <c r="AE112" s="6">
        <v>47</v>
      </c>
      <c r="AF112" s="6">
        <v>4907</v>
      </c>
      <c r="AG112" s="6">
        <f>+Tabla1[[#This Row],[Trenes Programados]]-Tabla1[[#This Row],[Trenes Corridos (TC)]]</f>
        <v>655</v>
      </c>
      <c r="AH112" s="7">
        <v>4252</v>
      </c>
      <c r="AI112" s="15">
        <f>Tabla1[[#This Row],[Trenes Corridos (TC)]]/AH100-1</f>
        <v>-0.27711662699761985</v>
      </c>
      <c r="AJ112" s="6">
        <v>4159</v>
      </c>
      <c r="AK112" s="6">
        <f>+Tabla1[[#This Row],[Trenes Corridos (TC)]]-Tabla1[[#This Row],[Trenes Puntuales]]</f>
        <v>93</v>
      </c>
      <c r="AL112" s="92">
        <f>+Tabla1[[#This Row],[Trenes Puntuales]]/Tabla1[[#This Row],[Trenes Programados]]</f>
        <v>0.84756470348481761</v>
      </c>
      <c r="AM112" s="92">
        <v>0.95</v>
      </c>
      <c r="AN112" s="92" t="str">
        <f>+IF(Tabla1[[#This Row],[Regularidad Absoluta]]&gt;=Tabla1[[#This Row],[RA 95%]],Tabla1[[#This Row],[Regularidad Absoluta]],"")</f>
        <v/>
      </c>
      <c r="AO112" s="92">
        <f>+Tabla1[[#This Row],[Trenes Puntuales]]/Tabla1[[#This Row],[Trenes Corridos (TC)]]</f>
        <v>0.97812793979303858</v>
      </c>
      <c r="AP112" s="92">
        <f>+Tabla1[[#This Row],[Trenes Corridos (TC)]]/Tabla1[[#This Row],[Trenes Programados]]</f>
        <v>0.86651722029753409</v>
      </c>
      <c r="AQ112" s="92">
        <f>Tabla1[[#This Row],[Regularidad Relativa]]/AO100-1</f>
        <v>1.1844625723294477E-2</v>
      </c>
      <c r="AR112" s="7">
        <v>1654880</v>
      </c>
      <c r="AS112" s="15">
        <f>+Tabla1[[#This Row],[Pasajeros Pagos (PAX)]]/AR100-1</f>
        <v>-0.19267687756483931</v>
      </c>
      <c r="AT112" s="6">
        <f>+Tabla1[[#This Row],[Pasajeros Pagos (PAX)]]/Tabla1[[#This Row],[Indice Dia Habil]]</f>
        <v>60397.080291970808</v>
      </c>
      <c r="AU112" s="15">
        <f>+Tabla1[[#This Row],[PAX Día Habil]]/AT100-1</f>
        <v>-0.18943579933608501</v>
      </c>
      <c r="AV112" s="6">
        <f>+Tabla1[[#This Row],[Pasajeros Pagos (PAX)]]/Tabla1[[#This Row],[Trenes Corridos (TC)]]</f>
        <v>389.20037629350895</v>
      </c>
      <c r="AW112" s="6">
        <f>+Tabla1[[#This Row],[PAX x Tren]]/Tabla1[[#This Row],[Form. Media Trenes Eléctricos]]</f>
        <v>64.866729382251492</v>
      </c>
      <c r="AX112" s="15">
        <f>+Tabla1[[#This Row],[PAX x Coche]]/AW100-1</f>
        <v>0.11680964397074667</v>
      </c>
      <c r="AY112" s="6">
        <v>149</v>
      </c>
      <c r="AZ112" s="9">
        <f>+Tabla1[[#This Row],[PAX Kilómetro]]/Tabla1[[#This Row],[Coches Kilómetro (CK) (5+6+7)]]</f>
        <v>43.704265230087273</v>
      </c>
      <c r="BA112" s="15">
        <f>+Tabla1[[#This Row],[Ocupación Media (PaxKm/CocheKm)]]/AZ100-1</f>
        <v>0.11680964397074667</v>
      </c>
      <c r="BB112" s="15">
        <f>+Tabla1[[#This Row],[Ocupación Media (PaxKm/CocheKm)]]/Tabla1[[#This Row],[Capacidad x Coche (4xm2)]]</f>
        <v>0.29331721630931057</v>
      </c>
      <c r="BC112" s="15">
        <f>+Tabla1[[#This Row],[% de Ocupación Media PAX]]/BB100-1</f>
        <v>0.11680964397074689</v>
      </c>
      <c r="BD112" s="35">
        <f>+Tabla1[[#This Row],[Pasajeros Pagos (PAX)]]*Tabla1[[#This Row],[PAX Recorrido Medio]]</f>
        <v>28629424</v>
      </c>
      <c r="BE112" s="36">
        <v>17.3</v>
      </c>
      <c r="BF112" s="34">
        <f>+Tabla1[[#This Row],[PAX Recorrido Medio]]/BE100-1</f>
        <v>0</v>
      </c>
      <c r="BG112" s="35">
        <f>+Tabla1[[#This Row],[Pasajeros Pagos (PAX)]]*CN112</f>
        <v>1607875.0841150281</v>
      </c>
      <c r="BH112" s="124">
        <f t="shared" si="4"/>
        <v>0.19999961326482318</v>
      </c>
      <c r="BI112" s="89">
        <f t="shared" si="3"/>
        <v>2068599</v>
      </c>
      <c r="BJ112" s="34">
        <f>+(Tabla1[[#This Row],[Variación % TC]]*0.2)-(Tabla1[[#This Row],[Vaciación % PAX Recorrido Medio]]*0.1)-(Tabla1[[#This Row],[Variación % Ocupación PAX]]*0.5)+(Tabla1[[#This Row],[Variación % RA]]*0.1)+(Tabla1[[#This Row],[Variación % Velocidad Comercial TE]]*0.1)</f>
        <v>-0.11801437950025039</v>
      </c>
      <c r="BK112" s="85">
        <f>+'[2]DATOS UR#Bol por Estación'!$AI100</f>
        <v>1006969.65</v>
      </c>
      <c r="BL112" s="10">
        <f>+Tabla1[[#This Row],[Recaudación Vta. Boletos $]]/Tabla1[[#This Row],[Pasajeros Pagos (PAX)]]</f>
        <v>0.60848499589094074</v>
      </c>
      <c r="BM112" s="15">
        <f>+(Tabla1[[#This Row],[Tarifa Media $]]*44)/CQ112</f>
        <v>4.2690061436763529E-2</v>
      </c>
      <c r="BN112" s="47">
        <f>+Tabla1[[#This Row],[Tarifa Media $]]/CP112</f>
        <v>0.25365167197087862</v>
      </c>
      <c r="BO112" s="81">
        <v>27.4</v>
      </c>
      <c r="BP112" s="75">
        <v>25.677</v>
      </c>
      <c r="BQ112" s="75">
        <f>+Tabla1[[#This Row],[Km. Línea (entre cabeceras) en Servicio]]*2</f>
        <v>51.353999999999999</v>
      </c>
      <c r="BR112" s="35">
        <v>23</v>
      </c>
      <c r="BS112" s="35">
        <v>371</v>
      </c>
      <c r="BT112" s="71">
        <f>+Tabla1[[#This Row],[Recaudación Vta. Boletos $]]/Tabla1[[#This Row],[Km. Línea (entre cabeceras) en Servicio]]</f>
        <v>39216.795186353549</v>
      </c>
      <c r="BU112" s="72">
        <f>+Tabla1[[#This Row],[Recaudación/Km. Línea (PESOS)]]/CP112</f>
        <v>16347.824080350807</v>
      </c>
      <c r="BV112" s="71">
        <f>+Tabla1[[#This Row],[Recaudación Vta. Boletos $]]/Tabla1[[#This Row],[Trenes Corridos (TC)]]</f>
        <v>236.82258936970837</v>
      </c>
      <c r="BW112" s="72">
        <f>+Tabla1[[#This Row],[Recaudación/Trenes Corridos (PESOS)]]/CP112</f>
        <v>98.721326178543663</v>
      </c>
      <c r="BX112" s="71">
        <f>+Tabla1[[#This Row],[Recaudación Vta. Boletos $]]/Tabla1[[#This Row],[Coches Kilómetro (CK) (5+6+7)]]</f>
        <v>1.5371901531182797</v>
      </c>
      <c r="BY112" s="72">
        <f>+Tabla1[[#This Row],[Recaudación/Coche Kilómetro (PESOS)]]/CP112</f>
        <v>0.64078959236244937</v>
      </c>
      <c r="BZ112" s="73">
        <f>+Tabla1[[#This Row],[Recaudación Vta. Boletos $]]/Tabla1[[#This Row],[PAX Kilómetro]]</f>
        <v>3.5172543115083277E-2</v>
      </c>
      <c r="CA112" s="74">
        <f>+Tabla1[[#This Row],[Recaudación/Pasajeros Kilómetro (PESOS)]]/CP112</f>
        <v>1.4661946356698187E-2</v>
      </c>
      <c r="CB112" s="71">
        <f>+Tabla1[[#This Row],[Recaudación Vta. Boletos $]]/Tabla1[[#This Row],[Personal]]</f>
        <v>2714.2039083557952</v>
      </c>
      <c r="CC112" s="72">
        <f>+Tabla1[[#This Row],[Recaudación/Personal (PESOS)]]/CP112</f>
        <v>1131.4368703805058</v>
      </c>
      <c r="CD112" s="35">
        <f>+Tabla1[[#This Row],[Pasajeros Pagos (PAX)]]/Tabla1[[#This Row],[Personal]]</f>
        <v>4460.592991913747</v>
      </c>
      <c r="CE112" s="75">
        <f>+Tabla1[[#This Row],[Trenes Corridos (TC)]]/Tabla1[[#This Row],[Personal]]</f>
        <v>11.460916442048518</v>
      </c>
      <c r="CF112" s="35">
        <f>+Tabla1[[#This Row],[Pasajeros Pagos (PAX)]]/Tabla1[[#This Row],[Km. Línea (entre cabeceras) en Servicio]]</f>
        <v>64449.896794796899</v>
      </c>
      <c r="CG112" s="35">
        <f>+Tabla1[[#This Row],[Pasajeros Pagos (PAX)]]/Tabla1[[#This Row],[Cantidad de Estaciones en Servicio]]</f>
        <v>71951.304347826081</v>
      </c>
      <c r="CH112" s="35">
        <f>+Tabla1[[#This Row],[PAX Kilómetro]]/Tabla1[[#This Row],[Km. Línea (entre cabeceras) en Servicio]]</f>
        <v>1114983.2145499864</v>
      </c>
      <c r="CI112" s="35">
        <f>+Tabla1[[#This Row],[Coches Kilómetro (CK) (5+6+7)]]/Tabla1[[#This Row],[Km. Línea (entre cabeceras) en Servicio]]</f>
        <v>25512</v>
      </c>
      <c r="CJ112" s="35">
        <f>+[1]!Urq_InfraMR[[#This Row],[Total Coches Eléctricos]]</f>
        <v>128</v>
      </c>
      <c r="CK112" s="35">
        <f>+Tabla1[[#This Row],[Pasajeros Pagos (PAX)]]/Tabla1[[#This Row],[Coches en Servicio]]</f>
        <v>12928.75</v>
      </c>
      <c r="CM112" s="12">
        <f>+Tabla1[[#This Row],[PAX x Tren]]</f>
        <v>389.20037629350895</v>
      </c>
      <c r="CN112" s="11">
        <v>0.97159617864438996</v>
      </c>
      <c r="CP112" s="10">
        <v>2.3988999999999998</v>
      </c>
      <c r="CQ112" s="68">
        <v>627.15627286834763</v>
      </c>
      <c r="CR112" s="10"/>
      <c r="DF112" s="46">
        <f>+Tabla1[[#This Row],[Trenes Kilómetro (TK) (1+2+3)]]/Tabla1[[#This Row],[Trenes Corridos (TC)]]</f>
        <v>25.677</v>
      </c>
      <c r="EA112" s="2">
        <v>2002</v>
      </c>
      <c r="EB112" s="2" t="s">
        <v>10</v>
      </c>
    </row>
    <row r="113" spans="1:132" ht="12.75" customHeight="1" x14ac:dyDescent="0.2">
      <c r="A113" s="132" t="s">
        <v>204</v>
      </c>
      <c r="B113" s="2" t="s">
        <v>0</v>
      </c>
      <c r="C113" s="95">
        <v>37347</v>
      </c>
      <c r="D113" s="4" t="s">
        <v>240</v>
      </c>
      <c r="E113" s="4" t="s">
        <v>237</v>
      </c>
      <c r="F113" s="4" t="s">
        <v>238</v>
      </c>
      <c r="G113" s="4" t="s">
        <v>239</v>
      </c>
      <c r="J113" s="6">
        <f>+Tabla1[[#This Row],[Trenes Corridos (TC)]]*Tabla1[[#This Row],[Km. Línea (entre cabeceras) en Servicio]]</f>
        <v>104582.421</v>
      </c>
      <c r="K113" s="7">
        <f>+Tabla1[[#This Row],[TK Remolcados (1)]]+Tabla1[[#This Row],[TK Coche Motor (2)]]+Tabla1[[#This Row],[TK Eléctricos (3)]]</f>
        <v>104582.421</v>
      </c>
      <c r="L113" s="15">
        <f>Tabla1[[#This Row],[Trenes Kilómetro (TK) (1+2+3)]]/K101-1</f>
        <v>-0.2287445559553114</v>
      </c>
      <c r="M113" s="6"/>
      <c r="N113" s="6"/>
      <c r="O113" s="6"/>
      <c r="P113" s="6">
        <f>Tabla1[[#This Row],[TK Eléctricos (3)]]*Tabla1[[#This Row],[Form. Media Trenes Eléctricos]]</f>
        <v>627494.52600000007</v>
      </c>
      <c r="Q113" s="7">
        <f>+Tabla1[[#This Row],[CK Eléctricos (7)]]+Tabla1[[#This Row],[CK Coche Motor (6)]]+Tabla1[[#This Row],[CK Remolcados (5)]]</f>
        <v>627494.52600000007</v>
      </c>
      <c r="R113" s="15">
        <f>Tabla1[[#This Row],[Coches Kilómetro (CK) (5+6+7)]]/Q101-1</f>
        <v>-0.2287445559553114</v>
      </c>
      <c r="S113" s="128"/>
      <c r="T113" s="15"/>
      <c r="U113" s="9">
        <v>32.08</v>
      </c>
      <c r="V113" s="15">
        <f>Tabla1[[#This Row],[Velocidad Comercial Trenes Eléctricos]]/U101-1</f>
        <v>-5.20094562647756E-2</v>
      </c>
      <c r="W113" s="6"/>
      <c r="X113" s="6"/>
      <c r="Y113" s="9">
        <v>6</v>
      </c>
      <c r="AB113" s="6">
        <f>Tabla1[[#This Row],[Asientos Prom. x C. Eléctricos]]*Tabla1[[#This Row],[Trenes Corridos (TC)]]*Tabla1[[#This Row],[Form. Media Trenes Eléctricos]]</f>
        <v>1148586</v>
      </c>
      <c r="AE113" s="6">
        <v>47</v>
      </c>
      <c r="AF113" s="6">
        <v>4956</v>
      </c>
      <c r="AG113" s="6">
        <f>+Tabla1[[#This Row],[Trenes Programados]]-Tabla1[[#This Row],[Trenes Corridos (TC)]]</f>
        <v>883</v>
      </c>
      <c r="AH113" s="7">
        <v>4073</v>
      </c>
      <c r="AI113" s="15">
        <f>Tabla1[[#This Row],[Trenes Corridos (TC)]]/AH101-1</f>
        <v>-0.22874455595531151</v>
      </c>
      <c r="AJ113" s="6">
        <v>3975</v>
      </c>
      <c r="AK113" s="6">
        <f>+Tabla1[[#This Row],[Trenes Corridos (TC)]]-Tabla1[[#This Row],[Trenes Puntuales]]</f>
        <v>98</v>
      </c>
      <c r="AL113" s="92">
        <f>+Tabla1[[#This Row],[Trenes Puntuales]]/Tabla1[[#This Row],[Trenes Programados]]</f>
        <v>0.80205811138014527</v>
      </c>
      <c r="AM113" s="92">
        <v>0.95</v>
      </c>
      <c r="AN113" s="92" t="str">
        <f>+IF(Tabla1[[#This Row],[Regularidad Absoluta]]&gt;=Tabla1[[#This Row],[RA 95%]],Tabla1[[#This Row],[Regularidad Absoluta]],"")</f>
        <v/>
      </c>
      <c r="AO113" s="92">
        <f>+Tabla1[[#This Row],[Trenes Puntuales]]/Tabla1[[#This Row],[Trenes Corridos (TC)]]</f>
        <v>0.9759391112202308</v>
      </c>
      <c r="AP113" s="92">
        <f>+Tabla1[[#This Row],[Trenes Corridos (TC)]]/Tabla1[[#This Row],[Trenes Programados]]</f>
        <v>0.82183212267958028</v>
      </c>
      <c r="AQ113" s="92">
        <f>Tabla1[[#This Row],[Regularidad Relativa]]/AO101-1</f>
        <v>1.5553585488480515E-2</v>
      </c>
      <c r="AR113" s="7">
        <v>1728778</v>
      </c>
      <c r="AS113" s="15">
        <f>+Tabla1[[#This Row],[Pasajeros Pagos (PAX)]]/AR101-1</f>
        <v>-0.11777370770932094</v>
      </c>
      <c r="AT113" s="6">
        <f>+Tabla1[[#This Row],[Pasajeros Pagos (PAX)]]/Tabla1[[#This Row],[Indice Dia Habil]]</f>
        <v>63325.201465201462</v>
      </c>
      <c r="AU113" s="15">
        <f>+Tabla1[[#This Row],[PAX Día Habil]]/AT101-1</f>
        <v>-0.17626563404800699</v>
      </c>
      <c r="AV113" s="6">
        <f>+Tabla1[[#This Row],[Pasajeros Pagos (PAX)]]/Tabla1[[#This Row],[Trenes Corridos (TC)]]</f>
        <v>424.44831819297815</v>
      </c>
      <c r="AW113" s="6">
        <f>+Tabla1[[#This Row],[PAX x Tren]]/Tabla1[[#This Row],[Form. Media Trenes Eléctricos]]</f>
        <v>70.741386365496354</v>
      </c>
      <c r="AX113" s="15">
        <f>+Tabla1[[#This Row],[PAX x Coche]]/AW101-1</f>
        <v>0.14388339051978294</v>
      </c>
      <c r="AY113" s="6">
        <v>149</v>
      </c>
      <c r="AZ113" s="9">
        <f>+Tabla1[[#This Row],[PAX Kilómetro]]/Tabla1[[#This Row],[Coches Kilómetro (CK) (5+6+7)]]</f>
        <v>47.662343113412277</v>
      </c>
      <c r="BA113" s="15">
        <f>+Tabla1[[#This Row],[Ocupación Media (PaxKm/CocheKm)]]/AZ101-1</f>
        <v>0.14388339051978316</v>
      </c>
      <c r="BB113" s="15">
        <f>+Tabla1[[#This Row],[Ocupación Media (PaxKm/CocheKm)]]/Tabla1[[#This Row],[Capacidad x Coche (4xm2)]]</f>
        <v>0.31988149740545152</v>
      </c>
      <c r="BC113" s="15">
        <f>+Tabla1[[#This Row],[% de Ocupación Media PAX]]/BB101-1</f>
        <v>0.14388339051978316</v>
      </c>
      <c r="BD113" s="35">
        <f>+Tabla1[[#This Row],[Pasajeros Pagos (PAX)]]*Tabla1[[#This Row],[PAX Recorrido Medio]]</f>
        <v>29907859.400000002</v>
      </c>
      <c r="BE113" s="36">
        <v>17.3</v>
      </c>
      <c r="BF113" s="34">
        <f>+Tabla1[[#This Row],[PAX Recorrido Medio]]/BE101-1</f>
        <v>0</v>
      </c>
      <c r="BG113" s="35">
        <f>+Tabla1[[#This Row],[Pasajeros Pagos (PAX)]]*CN113</f>
        <v>1705319.282664994</v>
      </c>
      <c r="BH113" s="124">
        <f t="shared" si="4"/>
        <v>0.19999962979613573</v>
      </c>
      <c r="BI113" s="89">
        <f t="shared" si="3"/>
        <v>2160971.5</v>
      </c>
      <c r="BJ113" s="34">
        <f>+(Tabla1[[#This Row],[Variación % TC]]*0.2)-(Tabla1[[#This Row],[Vaciación % PAX Recorrido Medio]]*0.1)-(Tabla1[[#This Row],[Variación % Ocupación PAX]]*0.5)+(Tabla1[[#This Row],[Variación % RA]]*0.1)+(Tabla1[[#This Row],[Variación % Velocidad Comercial TE]]*0.1)</f>
        <v>-0.12133619352858339</v>
      </c>
      <c r="BK113" s="85">
        <f>+'[2]DATOS UR#Bol por Estación'!$AI101</f>
        <v>1056298.05</v>
      </c>
      <c r="BL113" s="10">
        <f>+Tabla1[[#This Row],[Recaudación Vta. Boletos $]]/Tabla1[[#This Row],[Pasajeros Pagos (PAX)]]</f>
        <v>0.61100849848852778</v>
      </c>
      <c r="BM113" s="15">
        <f>+(Tabla1[[#This Row],[Tarifa Media $]]*44)/CQ113</f>
        <v>4.3275116958310697E-2</v>
      </c>
      <c r="BN113" s="47">
        <f>+Tabla1[[#This Row],[Tarifa Media $]]/CP113</f>
        <v>0.21400598875294308</v>
      </c>
      <c r="BO113" s="81">
        <v>27.3</v>
      </c>
      <c r="BP113" s="75">
        <v>25.677</v>
      </c>
      <c r="BQ113" s="75">
        <f>+Tabla1[[#This Row],[Km. Línea (entre cabeceras) en Servicio]]*2</f>
        <v>51.353999999999999</v>
      </c>
      <c r="BR113" s="35">
        <v>23</v>
      </c>
      <c r="BS113" s="35">
        <v>371</v>
      </c>
      <c r="BT113" s="71">
        <f>+Tabla1[[#This Row],[Recaudación Vta. Boletos $]]/Tabla1[[#This Row],[Km. Línea (entre cabeceras) en Servicio]]</f>
        <v>41137.907465825447</v>
      </c>
      <c r="BU113" s="72">
        <f>+Tabla1[[#This Row],[Recaudación/Km. Línea (PESOS)]]/CP113</f>
        <v>14408.569740403294</v>
      </c>
      <c r="BV113" s="71">
        <f>+Tabla1[[#This Row],[Recaudación Vta. Boletos $]]/Tabla1[[#This Row],[Trenes Corridos (TC)]]</f>
        <v>259.34152958507246</v>
      </c>
      <c r="BW113" s="72">
        <f>+Tabla1[[#This Row],[Recaudación/Trenes Corridos (PESOS)]]/CP113</f>
        <v>90.834482009412085</v>
      </c>
      <c r="BX113" s="71">
        <f>+Tabla1[[#This Row],[Recaudación Vta. Boletos $]]/Tabla1[[#This Row],[Coches Kilómetro (CK) (5+6+7)]]</f>
        <v>1.6833581907613324</v>
      </c>
      <c r="BY113" s="72">
        <f>+Tabla1[[#This Row],[Recaudación/Coche Kilómetro (PESOS)]]/CP113</f>
        <v>0.58959692857039414</v>
      </c>
      <c r="BZ113" s="73">
        <f>+Tabla1[[#This Row],[Recaudación Vta. Boletos $]]/Tabla1[[#This Row],[PAX Kilómetro]]</f>
        <v>3.5318410317255938E-2</v>
      </c>
      <c r="CA113" s="74">
        <f>+Tabla1[[#This Row],[Recaudación/Pasajeros Kilómetro (PESOS)]]/CP113</f>
        <v>1.2370288367222142E-2</v>
      </c>
      <c r="CB113" s="71">
        <f>+Tabla1[[#This Row],[Recaudación Vta. Boletos $]]/Tabla1[[#This Row],[Personal]]</f>
        <v>2847.1645552560649</v>
      </c>
      <c r="CC113" s="72">
        <f>+Tabla1[[#This Row],[Recaudación/Personal (PESOS)]]/CP113</f>
        <v>997.2206070736803</v>
      </c>
      <c r="CD113" s="35">
        <f>+Tabla1[[#This Row],[Pasajeros Pagos (PAX)]]/Tabla1[[#This Row],[Personal]]</f>
        <v>4659.7789757412402</v>
      </c>
      <c r="CE113" s="75">
        <f>+Tabla1[[#This Row],[Trenes Corridos (TC)]]/Tabla1[[#This Row],[Personal]]</f>
        <v>10.978436657681941</v>
      </c>
      <c r="CF113" s="35">
        <f>+Tabla1[[#This Row],[Pasajeros Pagos (PAX)]]/Tabla1[[#This Row],[Km. Línea (entre cabeceras) en Servicio]]</f>
        <v>67327.880982980874</v>
      </c>
      <c r="CG113" s="35">
        <f>+Tabla1[[#This Row],[Pasajeros Pagos (PAX)]]/Tabla1[[#This Row],[Cantidad de Estaciones en Servicio]]</f>
        <v>75164.260869565216</v>
      </c>
      <c r="CH113" s="35">
        <f>+Tabla1[[#This Row],[PAX Kilómetro]]/Tabla1[[#This Row],[Km. Línea (entre cabeceras) en Servicio]]</f>
        <v>1164772.3410055693</v>
      </c>
      <c r="CI113" s="35">
        <f>+Tabla1[[#This Row],[Coches Kilómetro (CK) (5+6+7)]]/Tabla1[[#This Row],[Km. Línea (entre cabeceras) en Servicio]]</f>
        <v>24438.000000000004</v>
      </c>
      <c r="CJ113" s="35">
        <f>+[1]!Urq_InfraMR[[#This Row],[Total Coches Eléctricos]]</f>
        <v>128</v>
      </c>
      <c r="CK113" s="35">
        <f>+Tabla1[[#This Row],[Pasajeros Pagos (PAX)]]/Tabla1[[#This Row],[Coches en Servicio]]</f>
        <v>13506.078125</v>
      </c>
      <c r="CM113" s="12">
        <f>+Tabla1[[#This Row],[PAX x Tren]]</f>
        <v>424.44831819297815</v>
      </c>
      <c r="CN113" s="11">
        <v>0.98643046282691815</v>
      </c>
      <c r="CP113" s="10">
        <v>2.8551000000000002</v>
      </c>
      <c r="CQ113" s="68">
        <v>621.24324145430785</v>
      </c>
      <c r="CR113" s="10"/>
      <c r="DF113" s="46">
        <f>+Tabla1[[#This Row],[Trenes Kilómetro (TK) (1+2+3)]]/Tabla1[[#This Row],[Trenes Corridos (TC)]]</f>
        <v>25.677</v>
      </c>
      <c r="EA113" s="2">
        <v>2002</v>
      </c>
      <c r="EB113" s="2" t="s">
        <v>0</v>
      </c>
    </row>
    <row r="114" spans="1:132" ht="12.75" customHeight="1" x14ac:dyDescent="0.2">
      <c r="A114" s="132" t="s">
        <v>204</v>
      </c>
      <c r="B114" s="2" t="s">
        <v>1</v>
      </c>
      <c r="C114" s="95">
        <v>37377</v>
      </c>
      <c r="D114" s="4" t="s">
        <v>240</v>
      </c>
      <c r="E114" s="4" t="s">
        <v>237</v>
      </c>
      <c r="F114" s="4" t="s">
        <v>238</v>
      </c>
      <c r="G114" s="4" t="s">
        <v>239</v>
      </c>
      <c r="J114" s="6">
        <f>+Tabla1[[#This Row],[Trenes Corridos (TC)]]*Tabla1[[#This Row],[Km. Línea (entre cabeceras) en Servicio]]</f>
        <v>111001.671</v>
      </c>
      <c r="K114" s="7">
        <f>+Tabla1[[#This Row],[TK Remolcados (1)]]+Tabla1[[#This Row],[TK Coche Motor (2)]]+Tabla1[[#This Row],[TK Eléctricos (3)]]</f>
        <v>111001.671</v>
      </c>
      <c r="L114" s="15">
        <f>Tabla1[[#This Row],[Trenes Kilómetro (TK) (1+2+3)]]/K102-1</f>
        <v>-0.22178217821782165</v>
      </c>
      <c r="M114" s="6"/>
      <c r="N114" s="6"/>
      <c r="O114" s="6"/>
      <c r="P114" s="6">
        <f>Tabla1[[#This Row],[TK Eléctricos (3)]]*Tabla1[[#This Row],[Form. Media Trenes Eléctricos]]</f>
        <v>666010.02600000007</v>
      </c>
      <c r="Q114" s="7">
        <f>+Tabla1[[#This Row],[CK Eléctricos (7)]]+Tabla1[[#This Row],[CK Coche Motor (6)]]+Tabla1[[#This Row],[CK Remolcados (5)]]</f>
        <v>666010.02600000007</v>
      </c>
      <c r="R114" s="15">
        <f>Tabla1[[#This Row],[Coches Kilómetro (CK) (5+6+7)]]/Q102-1</f>
        <v>-0.22178217821782165</v>
      </c>
      <c r="S114" s="128"/>
      <c r="T114" s="15"/>
      <c r="U114" s="9">
        <v>32.26</v>
      </c>
      <c r="V114" s="15">
        <f>Tabla1[[#This Row],[Velocidad Comercial Trenes Eléctricos]]/U102-1</f>
        <v>-6.5198493190379625E-2</v>
      </c>
      <c r="W114" s="6"/>
      <c r="X114" s="6"/>
      <c r="Y114" s="9">
        <v>6</v>
      </c>
      <c r="AB114" s="6">
        <f>Tabla1[[#This Row],[Asientos Prom. x C. Eléctricos]]*Tabla1[[#This Row],[Trenes Corridos (TC)]]*Tabla1[[#This Row],[Form. Media Trenes Eléctricos]]</f>
        <v>1219086</v>
      </c>
      <c r="AE114" s="6">
        <v>47</v>
      </c>
      <c r="AF114" s="6">
        <v>5077</v>
      </c>
      <c r="AG114" s="6">
        <f>+Tabla1[[#This Row],[Trenes Programados]]-Tabla1[[#This Row],[Trenes Corridos (TC)]]</f>
        <v>754</v>
      </c>
      <c r="AH114" s="7">
        <v>4323</v>
      </c>
      <c r="AI114" s="15">
        <f>Tabla1[[#This Row],[Trenes Corridos (TC)]]/AH102-1</f>
        <v>-0.22178217821782176</v>
      </c>
      <c r="AJ114" s="6">
        <v>4223</v>
      </c>
      <c r="AK114" s="6">
        <f>+Tabla1[[#This Row],[Trenes Corridos (TC)]]-Tabla1[[#This Row],[Trenes Puntuales]]</f>
        <v>100</v>
      </c>
      <c r="AL114" s="92">
        <f>+Tabla1[[#This Row],[Trenes Puntuales]]/Tabla1[[#This Row],[Trenes Programados]]</f>
        <v>0.83179042741776643</v>
      </c>
      <c r="AM114" s="92">
        <v>0.95</v>
      </c>
      <c r="AN114" s="92" t="str">
        <f>+IF(Tabla1[[#This Row],[Regularidad Absoluta]]&gt;=Tabla1[[#This Row],[RA 95%]],Tabla1[[#This Row],[Regularidad Absoluta]],"")</f>
        <v/>
      </c>
      <c r="AO114" s="92">
        <f>+Tabla1[[#This Row],[Trenes Puntuales]]/Tabla1[[#This Row],[Trenes Corridos (TC)]]</f>
        <v>0.9768679157992135</v>
      </c>
      <c r="AP114" s="92">
        <f>+Tabla1[[#This Row],[Trenes Corridos (TC)]]/Tabla1[[#This Row],[Trenes Programados]]</f>
        <v>0.85148709868032302</v>
      </c>
      <c r="AQ114" s="92">
        <f>Tabla1[[#This Row],[Regularidad Relativa]]/AO102-1</f>
        <v>5.2799689263858252E-3</v>
      </c>
      <c r="AR114" s="7">
        <v>1830054</v>
      </c>
      <c r="AS114" s="15">
        <f>+Tabla1[[#This Row],[Pasajeros Pagos (PAX)]]/AR102-1</f>
        <v>-0.12336312054359466</v>
      </c>
      <c r="AT114" s="6">
        <f>+Tabla1[[#This Row],[Pasajeros Pagos (PAX)]]/Tabla1[[#This Row],[Indice Dia Habil]]</f>
        <v>65924.135446685876</v>
      </c>
      <c r="AU114" s="15">
        <f>+Tabla1[[#This Row],[PAX Día Habil]]/AT102-1</f>
        <v>-0.15431067608636395</v>
      </c>
      <c r="AV114" s="6">
        <f>+Tabla1[[#This Row],[Pasajeros Pagos (PAX)]]/Tabla1[[#This Row],[Trenes Corridos (TC)]]</f>
        <v>423.32963219986118</v>
      </c>
      <c r="AW114" s="6">
        <f>+Tabla1[[#This Row],[PAX x Tren]]/Tabla1[[#This Row],[Form. Media Trenes Eléctricos]]</f>
        <v>70.554938699976859</v>
      </c>
      <c r="AX114" s="15">
        <f>+Tabla1[[#This Row],[PAX x Coche]]/AW102-1</f>
        <v>0.12646723696052065</v>
      </c>
      <c r="AY114" s="6">
        <v>149</v>
      </c>
      <c r="AZ114" s="9">
        <f>+Tabla1[[#This Row],[PAX Kilómetro]]/Tabla1[[#This Row],[Coches Kilómetro (CK) (5+6+7)]]</f>
        <v>47.53672311833936</v>
      </c>
      <c r="BA114" s="15">
        <f>+Tabla1[[#This Row],[Ocupación Media (PaxKm/CocheKm)]]/AZ102-1</f>
        <v>0.12646723696052065</v>
      </c>
      <c r="BB114" s="15">
        <f>+Tabla1[[#This Row],[Ocupación Media (PaxKm/CocheKm)]]/Tabla1[[#This Row],[Capacidad x Coche (4xm2)]]</f>
        <v>0.31903841019019702</v>
      </c>
      <c r="BC114" s="15">
        <f>+Tabla1[[#This Row],[% de Ocupación Media PAX]]/BB102-1</f>
        <v>0.12646723696052065</v>
      </c>
      <c r="BD114" s="35">
        <f>+Tabla1[[#This Row],[Pasajeros Pagos (PAX)]]*Tabla1[[#This Row],[PAX Recorrido Medio]]</f>
        <v>31659934.200000003</v>
      </c>
      <c r="BE114" s="36">
        <v>17.3</v>
      </c>
      <c r="BF114" s="34">
        <f>+Tabla1[[#This Row],[PAX Recorrido Medio]]/BE102-1</f>
        <v>0</v>
      </c>
      <c r="BG114" s="35">
        <f>+Tabla1[[#This Row],[Pasajeros Pagos (PAX)]]*CN114</f>
        <v>1745337.8512492504</v>
      </c>
      <c r="BH114" s="124">
        <f t="shared" si="4"/>
        <v>0.19999965028339051</v>
      </c>
      <c r="BI114" s="89">
        <f t="shared" si="3"/>
        <v>2287566.4999999995</v>
      </c>
      <c r="BJ114" s="34">
        <f>+(Tabla1[[#This Row],[Variación % TC]]*0.2)-(Tabla1[[#This Row],[Vaciación % PAX Recorrido Medio]]*0.1)-(Tabla1[[#This Row],[Variación % Ocupación PAX]]*0.5)+(Tabla1[[#This Row],[Variación % RA]]*0.1)+(Tabla1[[#This Row],[Variación % Velocidad Comercial TE]]*0.1)</f>
        <v>-0.11358190655022406</v>
      </c>
      <c r="BK114" s="85">
        <f>+'[2]DATOS UR#Bol por Estación'!$AI102</f>
        <v>1112433.7</v>
      </c>
      <c r="BL114" s="10">
        <f>+Tabla1[[#This Row],[Recaudación Vta. Boletos $]]/Tabla1[[#This Row],[Pasajeros Pagos (PAX)]]</f>
        <v>0.60786933063177373</v>
      </c>
      <c r="BM114" s="15">
        <f>+(Tabla1[[#This Row],[Tarifa Media $]]*44)/CQ114</f>
        <v>4.346649995625556E-2</v>
      </c>
      <c r="BN114" s="47">
        <f>+Tabla1[[#This Row],[Tarifa Media $]]/CP114</f>
        <v>0.18261463353013901</v>
      </c>
      <c r="BO114" s="81">
        <v>27.76</v>
      </c>
      <c r="BP114" s="75">
        <v>25.677</v>
      </c>
      <c r="BQ114" s="75">
        <f>+Tabla1[[#This Row],[Km. Línea (entre cabeceras) en Servicio]]*2</f>
        <v>51.353999999999999</v>
      </c>
      <c r="BR114" s="35">
        <v>23</v>
      </c>
      <c r="BS114" s="35">
        <v>371</v>
      </c>
      <c r="BT114" s="71">
        <f>+Tabla1[[#This Row],[Recaudación Vta. Boletos $]]/Tabla1[[#This Row],[Km. Línea (entre cabeceras) en Servicio]]</f>
        <v>43324.130544845582</v>
      </c>
      <c r="BU114" s="72">
        <f>+Tabla1[[#This Row],[Recaudación/Km. Línea (PESOS)]]/CP114</f>
        <v>13015.330472810881</v>
      </c>
      <c r="BV114" s="71">
        <f>+Tabla1[[#This Row],[Recaudación Vta. Boletos $]]/Tabla1[[#This Row],[Trenes Corridos (TC)]]</f>
        <v>257.3291001619246</v>
      </c>
      <c r="BW114" s="72">
        <f>+Tabla1[[#This Row],[Recaudación/Trenes Corridos (PESOS)]]/CP114</f>
        <v>77.30618564662619</v>
      </c>
      <c r="BX114" s="71">
        <f>+Tabla1[[#This Row],[Recaudación Vta. Boletos $]]/Tabla1[[#This Row],[Coches Kilómetro (CK) (5+6+7)]]</f>
        <v>1.670295726148723</v>
      </c>
      <c r="BY114" s="72">
        <f>+Tabla1[[#This Row],[Recaudación/Coche Kilómetro (PESOS)]]/CP114</f>
        <v>0.50178620066353918</v>
      </c>
      <c r="BZ114" s="73">
        <f>+Tabla1[[#This Row],[Recaudación Vta. Boletos $]]/Tabla1[[#This Row],[PAX Kilómetro]]</f>
        <v>3.5136955527848186E-2</v>
      </c>
      <c r="CA114" s="74">
        <f>+Tabla1[[#This Row],[Recaudación/Pasajeros Kilómetro (PESOS)]]/CP114</f>
        <v>1.0555759163591848E-2</v>
      </c>
      <c r="CB114" s="71">
        <f>+Tabla1[[#This Row],[Recaudación Vta. Boletos $]]/Tabla1[[#This Row],[Personal]]</f>
        <v>2998.4735849056601</v>
      </c>
      <c r="CC114" s="72">
        <f>+Tabla1[[#This Row],[Recaudación/Personal (PESOS)]]/CP114</f>
        <v>900.79417938103768</v>
      </c>
      <c r="CD114" s="35">
        <f>+Tabla1[[#This Row],[Pasajeros Pagos (PAX)]]/Tabla1[[#This Row],[Personal]]</f>
        <v>4932.7601078167118</v>
      </c>
      <c r="CE114" s="75">
        <f>+Tabla1[[#This Row],[Trenes Corridos (TC)]]/Tabla1[[#This Row],[Personal]]</f>
        <v>11.652291105121293</v>
      </c>
      <c r="CF114" s="35">
        <f>+Tabla1[[#This Row],[Pasajeros Pagos (PAX)]]/Tabla1[[#This Row],[Km. Línea (entre cabeceras) en Servicio]]</f>
        <v>71272.111227947185</v>
      </c>
      <c r="CG114" s="35">
        <f>+Tabla1[[#This Row],[Pasajeros Pagos (PAX)]]/Tabla1[[#This Row],[Cantidad de Estaciones en Servicio]]</f>
        <v>79567.565217391311</v>
      </c>
      <c r="CH114" s="35">
        <f>+Tabla1[[#This Row],[PAX Kilómetro]]/Tabla1[[#This Row],[Km. Línea (entre cabeceras) en Servicio]]</f>
        <v>1233007.5242434866</v>
      </c>
      <c r="CI114" s="35">
        <f>+Tabla1[[#This Row],[Coches Kilómetro (CK) (5+6+7)]]/Tabla1[[#This Row],[Km. Línea (entre cabeceras) en Servicio]]</f>
        <v>25938.000000000004</v>
      </c>
      <c r="CJ114" s="35">
        <f>+[1]!Urq_InfraMR[[#This Row],[Total Coches Eléctricos]]</f>
        <v>128</v>
      </c>
      <c r="CK114" s="35">
        <f>+Tabla1[[#This Row],[Pasajeros Pagos (PAX)]]/Tabla1[[#This Row],[Coches en Servicio]]</f>
        <v>14297.296875</v>
      </c>
      <c r="CM114" s="12">
        <f>+Tabla1[[#This Row],[PAX x Tren]]</f>
        <v>423.32963219986118</v>
      </c>
      <c r="CN114" s="11">
        <v>0.95370838852255202</v>
      </c>
      <c r="CP114" s="10">
        <v>3.3287</v>
      </c>
      <c r="CQ114" s="68">
        <v>615.3302100402683</v>
      </c>
      <c r="CR114" s="10"/>
      <c r="DF114" s="46">
        <f>+Tabla1[[#This Row],[Trenes Kilómetro (TK) (1+2+3)]]/Tabla1[[#This Row],[Trenes Corridos (TC)]]</f>
        <v>25.677</v>
      </c>
      <c r="EA114" s="2">
        <v>2002</v>
      </c>
      <c r="EB114" s="2" t="s">
        <v>1</v>
      </c>
    </row>
    <row r="115" spans="1:132" ht="12.75" customHeight="1" x14ac:dyDescent="0.2">
      <c r="A115" s="132" t="s">
        <v>204</v>
      </c>
      <c r="B115" s="2" t="s">
        <v>2</v>
      </c>
      <c r="C115" s="95">
        <v>37408</v>
      </c>
      <c r="D115" s="4" t="s">
        <v>240</v>
      </c>
      <c r="E115" s="4" t="s">
        <v>237</v>
      </c>
      <c r="F115" s="4" t="s">
        <v>238</v>
      </c>
      <c r="G115" s="4" t="s">
        <v>239</v>
      </c>
      <c r="J115" s="6">
        <f>+Tabla1[[#This Row],[Trenes Corridos (TC)]]*Tabla1[[#This Row],[Km. Línea (entre cabeceras) en Servicio]]</f>
        <v>104043.204</v>
      </c>
      <c r="K115" s="7">
        <f>+Tabla1[[#This Row],[TK Remolcados (1)]]+Tabla1[[#This Row],[TK Coche Motor (2)]]+Tabla1[[#This Row],[TK Eléctricos (3)]]</f>
        <v>104043.204</v>
      </c>
      <c r="L115" s="15">
        <f>Tabla1[[#This Row],[Trenes Kilómetro (TK) (1+2+3)]]/K103-1</f>
        <v>-0.24091420007493447</v>
      </c>
      <c r="M115" s="6"/>
      <c r="N115" s="6"/>
      <c r="O115" s="6"/>
      <c r="P115" s="6">
        <f>Tabla1[[#This Row],[TK Eléctricos (3)]]*Tabla1[[#This Row],[Form. Media Trenes Eléctricos]]</f>
        <v>624259.22399999993</v>
      </c>
      <c r="Q115" s="7">
        <f>+Tabla1[[#This Row],[CK Eléctricos (7)]]+Tabla1[[#This Row],[CK Coche Motor (6)]]+Tabla1[[#This Row],[CK Remolcados (5)]]</f>
        <v>624259.22399999993</v>
      </c>
      <c r="R115" s="15">
        <f>Tabla1[[#This Row],[Coches Kilómetro (CK) (5+6+7)]]/Q103-1</f>
        <v>-0.24091420007493447</v>
      </c>
      <c r="S115" s="128"/>
      <c r="T115" s="15"/>
      <c r="U115" s="9">
        <v>32.32</v>
      </c>
      <c r="V115" s="15">
        <f>Tabla1[[#This Row],[Velocidad Comercial Trenes Eléctricos]]/U103-1</f>
        <v>-6.2916787474630365E-2</v>
      </c>
      <c r="W115" s="6"/>
      <c r="X115" s="6"/>
      <c r="Y115" s="9">
        <v>6</v>
      </c>
      <c r="AB115" s="6">
        <f>Tabla1[[#This Row],[Asientos Prom. x C. Eléctricos]]*Tabla1[[#This Row],[Trenes Corridos (TC)]]*Tabla1[[#This Row],[Form. Media Trenes Eléctricos]]</f>
        <v>1142664</v>
      </c>
      <c r="AE115" s="6">
        <v>47</v>
      </c>
      <c r="AF115" s="6">
        <v>4742</v>
      </c>
      <c r="AG115" s="6">
        <f>+Tabla1[[#This Row],[Trenes Programados]]-Tabla1[[#This Row],[Trenes Corridos (TC)]]</f>
        <v>690</v>
      </c>
      <c r="AH115" s="7">
        <v>4052</v>
      </c>
      <c r="AI115" s="15">
        <f>Tabla1[[#This Row],[Trenes Corridos (TC)]]/AH103-1</f>
        <v>-0.24091420007493447</v>
      </c>
      <c r="AJ115" s="6">
        <v>3981</v>
      </c>
      <c r="AK115" s="6">
        <f>+Tabla1[[#This Row],[Trenes Corridos (TC)]]-Tabla1[[#This Row],[Trenes Puntuales]]</f>
        <v>71</v>
      </c>
      <c r="AL115" s="92">
        <f>+Tabla1[[#This Row],[Trenes Puntuales]]/Tabla1[[#This Row],[Trenes Programados]]</f>
        <v>0.83951919021509913</v>
      </c>
      <c r="AM115" s="92">
        <v>0.95</v>
      </c>
      <c r="AN115" s="92" t="str">
        <f>+IF(Tabla1[[#This Row],[Regularidad Absoluta]]&gt;=Tabla1[[#This Row],[RA 95%]],Tabla1[[#This Row],[Regularidad Absoluta]],"")</f>
        <v/>
      </c>
      <c r="AO115" s="92">
        <f>+Tabla1[[#This Row],[Trenes Puntuales]]/Tabla1[[#This Row],[Trenes Corridos (TC)]]</f>
        <v>0.9824777887462981</v>
      </c>
      <c r="AP115" s="92">
        <f>+Tabla1[[#This Row],[Trenes Corridos (TC)]]/Tabla1[[#This Row],[Trenes Programados]]</f>
        <v>0.85449177562210032</v>
      </c>
      <c r="AQ115" s="92">
        <f>Tabla1[[#This Row],[Regularidad Relativa]]/AO103-1</f>
        <v>3.2578546235034311E-2</v>
      </c>
      <c r="AR115" s="7">
        <v>1716737</v>
      </c>
      <c r="AS115" s="15">
        <f>+Tabla1[[#This Row],[Pasajeros Pagos (PAX)]]/AR103-1</f>
        <v>-0.11537585538791328</v>
      </c>
      <c r="AT115" s="6">
        <f>+Tabla1[[#This Row],[Pasajeros Pagos (PAX)]]/Tabla1[[#This Row],[Indice Dia Habil]]</f>
        <v>65027.916666666672</v>
      </c>
      <c r="AU115" s="15">
        <f>+Tabla1[[#This Row],[PAX Día Habil]]/AT103-1</f>
        <v>-0.12877925151839942</v>
      </c>
      <c r="AV115" s="6">
        <f>+Tabla1[[#This Row],[Pasajeros Pagos (PAX)]]/Tabla1[[#This Row],[Trenes Corridos (TC)]]</f>
        <v>423.67645607107602</v>
      </c>
      <c r="AW115" s="6">
        <f>+Tabla1[[#This Row],[PAX x Tren]]/Tabla1[[#This Row],[Form. Media Trenes Eléctricos]]</f>
        <v>70.612742678512674</v>
      </c>
      <c r="AX115" s="15">
        <f>+Tabla1[[#This Row],[PAX x Coche]]/AW103-1</f>
        <v>0.16538096839568595</v>
      </c>
      <c r="AY115" s="6">
        <v>149</v>
      </c>
      <c r="AZ115" s="9">
        <f>+Tabla1[[#This Row],[PAX Kilómetro]]/Tabla1[[#This Row],[Coches Kilómetro (CK) (5+6+7)]]</f>
        <v>47.575668821835471</v>
      </c>
      <c r="BA115" s="15">
        <f>+Tabla1[[#This Row],[Ocupación Media (PaxKm/CocheKm)]]/AZ103-1</f>
        <v>0.16538096839568595</v>
      </c>
      <c r="BB115" s="15">
        <f>+Tabla1[[#This Row],[Ocupación Media (PaxKm/CocheKm)]]/Tabla1[[#This Row],[Capacidad x Coche (4xm2)]]</f>
        <v>0.31929979075057363</v>
      </c>
      <c r="BC115" s="15">
        <f>+Tabla1[[#This Row],[% de Ocupación Media PAX]]/BB103-1</f>
        <v>0.16538096839568617</v>
      </c>
      <c r="BD115" s="35">
        <f>+Tabla1[[#This Row],[Pasajeros Pagos (PAX)]]*Tabla1[[#This Row],[PAX Recorrido Medio]]</f>
        <v>29699550.100000001</v>
      </c>
      <c r="BE115" s="36">
        <v>17.3</v>
      </c>
      <c r="BF115" s="34">
        <f>+Tabla1[[#This Row],[PAX Recorrido Medio]]/BE103-1</f>
        <v>0</v>
      </c>
      <c r="BG115" s="35">
        <f>+Tabla1[[#This Row],[Pasajeros Pagos (PAX)]]*CN115</f>
        <v>1719678.3537025291</v>
      </c>
      <c r="BH115" s="124">
        <f t="shared" si="4"/>
        <v>0.19999962719956621</v>
      </c>
      <c r="BI115" s="89">
        <f t="shared" si="3"/>
        <v>2145920.25</v>
      </c>
      <c r="BJ115" s="34">
        <f>+(Tabla1[[#This Row],[Variación % TC]]*0.2)-(Tabla1[[#This Row],[Vaciación % PAX Recorrido Medio]]*0.1)-(Tabla1[[#This Row],[Variación % Ocupación PAX]]*0.5)+(Tabla1[[#This Row],[Variación % RA]]*0.1)+(Tabla1[[#This Row],[Variación % Velocidad Comercial TE]]*0.1)</f>
        <v>-0.1339071483367896</v>
      </c>
      <c r="BK115" s="85">
        <f>+'[2]DATOS UR#Bol por Estación'!$AI103</f>
        <v>1051683.8500000001</v>
      </c>
      <c r="BL115" s="10">
        <f>+Tabla1[[#This Row],[Recaudación Vta. Boletos $]]/Tabla1[[#This Row],[Pasajeros Pagos (PAX)]]</f>
        <v>0.61260626991787337</v>
      </c>
      <c r="BM115" s="15">
        <f>+(Tabla1[[#This Row],[Tarifa Media $]]*44)/CQ115</f>
        <v>4.4072899770653963E-2</v>
      </c>
      <c r="BN115" s="47">
        <f>+Tabla1[[#This Row],[Tarifa Media $]]/CP115</f>
        <v>0.16916750059864505</v>
      </c>
      <c r="BO115" s="81">
        <v>26.4</v>
      </c>
      <c r="BP115" s="75">
        <v>25.677</v>
      </c>
      <c r="BQ115" s="75">
        <f>+Tabla1[[#This Row],[Km. Línea (entre cabeceras) en Servicio]]*2</f>
        <v>51.353999999999999</v>
      </c>
      <c r="BR115" s="35">
        <v>23</v>
      </c>
      <c r="BS115" s="35">
        <v>371</v>
      </c>
      <c r="BT115" s="71">
        <f>+Tabla1[[#This Row],[Recaudación Vta. Boletos $]]/Tabla1[[#This Row],[Km. Línea (entre cabeceras) en Servicio]]</f>
        <v>40958.205787280451</v>
      </c>
      <c r="BU115" s="72">
        <f>+Tabla1[[#This Row],[Recaudación/Km. Línea (PESOS)]]/CP115</f>
        <v>11310.359756794645</v>
      </c>
      <c r="BV115" s="71">
        <f>+Tabla1[[#This Row],[Recaudación Vta. Boletos $]]/Tabla1[[#This Row],[Trenes Corridos (TC)]]</f>
        <v>259.54685340572559</v>
      </c>
      <c r="BW115" s="72">
        <f>+Tabla1[[#This Row],[Recaudación/Trenes Corridos (PESOS)]]/CP115</f>
        <v>71.672287136035564</v>
      </c>
      <c r="BX115" s="71">
        <f>+Tabla1[[#This Row],[Recaudación Vta. Boletos $]]/Tabla1[[#This Row],[Coches Kilómetro (CK) (5+6+7)]]</f>
        <v>1.6846909257683635</v>
      </c>
      <c r="BY115" s="72">
        <f>+Tabla1[[#This Row],[Recaudación/Coche Kilómetro (PESOS)]]/CP115</f>
        <v>0.46521716669935204</v>
      </c>
      <c r="BZ115" s="73">
        <f>+Tabla1[[#This Row],[Recaudación Vta. Boletos $]]/Tabla1[[#This Row],[PAX Kilómetro]]</f>
        <v>3.5410767047275915E-2</v>
      </c>
      <c r="CA115" s="74">
        <f>+Tabla1[[#This Row],[Recaudación/Pasajeros Kilómetro (PESOS)]]/CP115</f>
        <v>9.7784682426962453E-3</v>
      </c>
      <c r="CB115" s="71">
        <f>+Tabla1[[#This Row],[Recaudación Vta. Boletos $]]/Tabla1[[#This Row],[Personal]]</f>
        <v>2834.7273584905661</v>
      </c>
      <c r="CC115" s="72">
        <f>+Tabla1[[#This Row],[Recaudación/Personal (PESOS)]]/CP115</f>
        <v>782.79274252079801</v>
      </c>
      <c r="CD115" s="35">
        <f>+Tabla1[[#This Row],[Pasajeros Pagos (PAX)]]/Tabla1[[#This Row],[Personal]]</f>
        <v>4627.3234501347706</v>
      </c>
      <c r="CE115" s="75">
        <f>+Tabla1[[#This Row],[Trenes Corridos (TC)]]/Tabla1[[#This Row],[Personal]]</f>
        <v>10.921832884097036</v>
      </c>
      <c r="CF115" s="35">
        <f>+Tabla1[[#This Row],[Pasajeros Pagos (PAX)]]/Tabla1[[#This Row],[Km. Línea (entre cabeceras) en Servicio]]</f>
        <v>66858.93990731005</v>
      </c>
      <c r="CG115" s="35">
        <f>+Tabla1[[#This Row],[Pasajeros Pagos (PAX)]]/Tabla1[[#This Row],[Cantidad de Estaciones en Servicio]]</f>
        <v>74640.739130434784</v>
      </c>
      <c r="CH115" s="35">
        <f>+Tabla1[[#This Row],[PAX Kilómetro]]/Tabla1[[#This Row],[Km. Línea (entre cabeceras) en Servicio]]</f>
        <v>1156659.6603964639</v>
      </c>
      <c r="CI115" s="35">
        <f>+Tabla1[[#This Row],[Coches Kilómetro (CK) (5+6+7)]]/Tabla1[[#This Row],[Km. Línea (entre cabeceras) en Servicio]]</f>
        <v>24311.999999999996</v>
      </c>
      <c r="CJ115" s="35">
        <f>+[1]!Urq_InfraMR[[#This Row],[Total Coches Eléctricos]]</f>
        <v>128</v>
      </c>
      <c r="CK115" s="35">
        <f>+Tabla1[[#This Row],[Pasajeros Pagos (PAX)]]/Tabla1[[#This Row],[Coches en Servicio]]</f>
        <v>13412.0078125</v>
      </c>
      <c r="CM115" s="12">
        <f>+Tabla1[[#This Row],[PAX x Tren]]</f>
        <v>423.67645607107602</v>
      </c>
      <c r="CN115" s="11">
        <v>1.0017133397267777</v>
      </c>
      <c r="CP115" s="10">
        <v>3.6213000000000002</v>
      </c>
      <c r="CQ115" s="68">
        <v>611.59297474531638</v>
      </c>
      <c r="CR115" s="10"/>
      <c r="DF115" s="46">
        <f>+Tabla1[[#This Row],[Trenes Kilómetro (TK) (1+2+3)]]/Tabla1[[#This Row],[Trenes Corridos (TC)]]</f>
        <v>25.677</v>
      </c>
      <c r="EA115" s="2">
        <v>2002</v>
      </c>
      <c r="EB115" s="2" t="s">
        <v>2</v>
      </c>
    </row>
    <row r="116" spans="1:132" ht="12.75" customHeight="1" x14ac:dyDescent="0.2">
      <c r="A116" s="132" t="s">
        <v>204</v>
      </c>
      <c r="B116" s="2" t="s">
        <v>3</v>
      </c>
      <c r="C116" s="95">
        <v>37438</v>
      </c>
      <c r="D116" s="4" t="s">
        <v>240</v>
      </c>
      <c r="E116" s="4" t="s">
        <v>237</v>
      </c>
      <c r="F116" s="4" t="s">
        <v>238</v>
      </c>
      <c r="G116" s="4" t="s">
        <v>239</v>
      </c>
      <c r="J116" s="6">
        <f>+Tabla1[[#This Row],[Trenes Corridos (TC)]]*Tabla1[[#This Row],[Km. Línea (entre cabeceras) en Servicio]]</f>
        <v>109101.573</v>
      </c>
      <c r="K116" s="7">
        <f>+Tabla1[[#This Row],[TK Remolcados (1)]]+Tabla1[[#This Row],[TK Coche Motor (2)]]+Tabla1[[#This Row],[TK Eléctricos (3)]]</f>
        <v>109101.573</v>
      </c>
      <c r="L116" s="15">
        <f>Tabla1[[#This Row],[Trenes Kilómetro (TK) (1+2+3)]]/K104-1</f>
        <v>-0.21241890639480998</v>
      </c>
      <c r="M116" s="6"/>
      <c r="N116" s="6"/>
      <c r="O116" s="6"/>
      <c r="P116" s="6">
        <f>Tabla1[[#This Row],[TK Eléctricos (3)]]*Tabla1[[#This Row],[Form. Media Trenes Eléctricos]]</f>
        <v>654609.43800000008</v>
      </c>
      <c r="Q116" s="7">
        <f>+Tabla1[[#This Row],[CK Eléctricos (7)]]+Tabla1[[#This Row],[CK Coche Motor (6)]]+Tabla1[[#This Row],[CK Remolcados (5)]]</f>
        <v>654609.43800000008</v>
      </c>
      <c r="R116" s="15">
        <f>Tabla1[[#This Row],[Coches Kilómetro (CK) (5+6+7)]]/Q104-1</f>
        <v>-0.21241890639480987</v>
      </c>
      <c r="S116" s="128"/>
      <c r="T116" s="15"/>
      <c r="U116" s="9">
        <v>32.299999999999997</v>
      </c>
      <c r="V116" s="15">
        <f>Tabla1[[#This Row],[Velocidad Comercial Trenes Eléctricos]]/U104-1</f>
        <v>-5.6107539450613753E-2</v>
      </c>
      <c r="W116" s="6"/>
      <c r="X116" s="6"/>
      <c r="Y116" s="9">
        <v>6</v>
      </c>
      <c r="AB116" s="6">
        <f>Tabla1[[#This Row],[Asientos Prom. x C. Eléctricos]]*Tabla1[[#This Row],[Trenes Corridos (TC)]]*Tabla1[[#This Row],[Form. Media Trenes Eléctricos]]</f>
        <v>1198218</v>
      </c>
      <c r="AE116" s="6">
        <v>47</v>
      </c>
      <c r="AF116" s="6">
        <v>5081</v>
      </c>
      <c r="AG116" s="6">
        <f>+Tabla1[[#This Row],[Trenes Programados]]-Tabla1[[#This Row],[Trenes Corridos (TC)]]</f>
        <v>832</v>
      </c>
      <c r="AH116" s="7">
        <v>4249</v>
      </c>
      <c r="AI116" s="15">
        <f>Tabla1[[#This Row],[Trenes Corridos (TC)]]/AH104-1</f>
        <v>-0.21241890639480998</v>
      </c>
      <c r="AJ116" s="6">
        <v>4179</v>
      </c>
      <c r="AK116" s="6">
        <f>+Tabla1[[#This Row],[Trenes Corridos (TC)]]-Tabla1[[#This Row],[Trenes Puntuales]]</f>
        <v>70</v>
      </c>
      <c r="AL116" s="92">
        <f>+Tabla1[[#This Row],[Trenes Puntuales]]/Tabla1[[#This Row],[Trenes Programados]]</f>
        <v>0.82247589057272186</v>
      </c>
      <c r="AM116" s="92">
        <v>0.95</v>
      </c>
      <c r="AN116" s="92" t="str">
        <f>+IF(Tabla1[[#This Row],[Regularidad Absoluta]]&gt;=Tabla1[[#This Row],[RA 95%]],Tabla1[[#This Row],[Regularidad Absoluta]],"")</f>
        <v/>
      </c>
      <c r="AO116" s="92">
        <f>+Tabla1[[#This Row],[Trenes Puntuales]]/Tabla1[[#This Row],[Trenes Corridos (TC)]]</f>
        <v>0.9835255354200988</v>
      </c>
      <c r="AP116" s="92">
        <f>+Tabla1[[#This Row],[Trenes Corridos (TC)]]/Tabla1[[#This Row],[Trenes Programados]]</f>
        <v>0.83625270616020464</v>
      </c>
      <c r="AQ116" s="92">
        <f>Tabla1[[#This Row],[Regularidad Relativa]]/AO104-1</f>
        <v>2.8118632743932004E-2</v>
      </c>
      <c r="AR116" s="7">
        <v>1891268</v>
      </c>
      <c r="AS116" s="15">
        <f>+Tabla1[[#This Row],[Pasajeros Pagos (PAX)]]/AR104-1</f>
        <v>2.9506221549087108E-3</v>
      </c>
      <c r="AT116" s="6">
        <f>+Tabla1[[#This Row],[Pasajeros Pagos (PAX)]]/Tabla1[[#This Row],[Indice Dia Habil]]</f>
        <v>67472.993221548342</v>
      </c>
      <c r="AU116" s="15">
        <f>+Tabla1[[#This Row],[PAX Día Habil]]/AT104-1</f>
        <v>-4.177603776994443E-2</v>
      </c>
      <c r="AV116" s="6">
        <f>+Tabla1[[#This Row],[Pasajeros Pagos (PAX)]]/Tabla1[[#This Row],[Trenes Corridos (TC)]]</f>
        <v>445.10896681572137</v>
      </c>
      <c r="AW116" s="6">
        <f>+Tabla1[[#This Row],[PAX x Tren]]/Tabla1[[#This Row],[Form. Media Trenes Eléctricos]]</f>
        <v>74.184827802620234</v>
      </c>
      <c r="AX116" s="15">
        <f>+Tabla1[[#This Row],[PAX x Coche]]/AW104-1</f>
        <v>0.27345695611337573</v>
      </c>
      <c r="AY116" s="6">
        <v>149</v>
      </c>
      <c r="AZ116" s="9">
        <f>+Tabla1[[#This Row],[PAX Kilómetro]]/Tabla1[[#This Row],[Coches Kilómetro (CK) (5+6+7)]]</f>
        <v>49.982378042034888</v>
      </c>
      <c r="BA116" s="15">
        <f>+Tabla1[[#This Row],[Ocupación Media (PaxKm/CocheKm)]]/AZ104-1</f>
        <v>0.2734569561133755</v>
      </c>
      <c r="BB116" s="15">
        <f>+Tabla1[[#This Row],[Ocupación Media (PaxKm/CocheKm)]]/Tabla1[[#This Row],[Capacidad x Coche (4xm2)]]</f>
        <v>0.33545220162439521</v>
      </c>
      <c r="BC116" s="15">
        <f>+Tabla1[[#This Row],[% de Ocupación Media PAX]]/BB104-1</f>
        <v>0.2734569561133755</v>
      </c>
      <c r="BD116" s="35">
        <f>+Tabla1[[#This Row],[Pasajeros Pagos (PAX)]]*Tabla1[[#This Row],[PAX Recorrido Medio]]</f>
        <v>32718936.400000002</v>
      </c>
      <c r="BE116" s="36">
        <v>17.3</v>
      </c>
      <c r="BF116" s="34">
        <f>+Tabla1[[#This Row],[PAX Recorrido Medio]]/BE104-1</f>
        <v>0</v>
      </c>
      <c r="BG116" s="35">
        <f>+Tabla1[[#This Row],[Pasajeros Pagos (PAX)]]*CN116</f>
        <v>1851810.3410139792</v>
      </c>
      <c r="BH116" s="124">
        <f t="shared" si="4"/>
        <v>0.19999966160254901</v>
      </c>
      <c r="BI116" s="89">
        <f t="shared" si="3"/>
        <v>2364084.0000000005</v>
      </c>
      <c r="BJ116" s="34">
        <f>+(Tabla1[[#This Row],[Variación % TC]]*0.2)-(Tabla1[[#This Row],[Vaciación % PAX Recorrido Medio]]*0.1)-(Tabla1[[#This Row],[Variación % Ocupación PAX]]*0.5)+(Tabla1[[#This Row],[Variación % RA]]*0.1)+(Tabla1[[#This Row],[Variación % Velocidad Comercial TE]]*0.1)</f>
        <v>-0.18201115000631793</v>
      </c>
      <c r="BK116" s="85">
        <f>+'[2]DATOS UR#Bol por Estación'!$AI104</f>
        <v>1146314.1000000001</v>
      </c>
      <c r="BL116" s="10">
        <f>+Tabla1[[#This Row],[Recaudación Vta. Boletos $]]/Tabla1[[#This Row],[Pasajeros Pagos (PAX)]]</f>
        <v>0.60610875877982395</v>
      </c>
      <c r="BM116" s="15">
        <f>+(Tabla1[[#This Row],[Tarifa Media $]]*44)/CQ116</f>
        <v>4.3873543762911103E-2</v>
      </c>
      <c r="BN116" s="47">
        <f>+Tabla1[[#This Row],[Tarifa Media $]]/CP116</f>
        <v>0.168032147370415</v>
      </c>
      <c r="BO116" s="81">
        <v>28.03</v>
      </c>
      <c r="BP116" s="75">
        <v>25.677</v>
      </c>
      <c r="BQ116" s="75">
        <f>+Tabla1[[#This Row],[Km. Línea (entre cabeceras) en Servicio]]*2</f>
        <v>51.353999999999999</v>
      </c>
      <c r="BR116" s="35">
        <v>23</v>
      </c>
      <c r="BS116" s="35">
        <v>371</v>
      </c>
      <c r="BT116" s="71">
        <f>+Tabla1[[#This Row],[Recaudación Vta. Boletos $]]/Tabla1[[#This Row],[Km. Línea (entre cabeceras) en Servicio]]</f>
        <v>44643.614908283686</v>
      </c>
      <c r="BU116" s="72">
        <f>+Tabla1[[#This Row],[Recaudación/Km. Línea (PESOS)]]/CP116</f>
        <v>12376.594745996419</v>
      </c>
      <c r="BV116" s="71">
        <f>+Tabla1[[#This Row],[Recaudación Vta. Boletos $]]/Tabla1[[#This Row],[Trenes Corridos (TC)]]</f>
        <v>269.78444339844674</v>
      </c>
      <c r="BW116" s="72">
        <f>+Tabla1[[#This Row],[Recaudación/Trenes Corridos (PESOS)]]/CP116</f>
        <v>74.792615507872455</v>
      </c>
      <c r="BX116" s="71">
        <f>+Tabla1[[#This Row],[Recaudación Vta. Boletos $]]/Tabla1[[#This Row],[Coches Kilómetro (CK) (5+6+7)]]</f>
        <v>1.751142029822063</v>
      </c>
      <c r="BY116" s="72">
        <f>+Tabla1[[#This Row],[Recaudación/Coche Kilómetro (PESOS)]]/CP116</f>
        <v>0.48547088514930636</v>
      </c>
      <c r="BZ116" s="73">
        <f>+Tabla1[[#This Row],[Recaudación Vta. Boletos $]]/Tabla1[[#This Row],[PAX Kilómetro]]</f>
        <v>3.5035188368775949E-2</v>
      </c>
      <c r="CA116" s="74">
        <f>+Tabla1[[#This Row],[Recaudación/Pasajeros Kilómetro (PESOS)]]/CP116</f>
        <v>9.7128408884632946E-3</v>
      </c>
      <c r="CB116" s="71">
        <f>+Tabla1[[#This Row],[Recaudación Vta. Boletos $]]/Tabla1[[#This Row],[Personal]]</f>
        <v>3089.7954177897577</v>
      </c>
      <c r="CC116" s="72">
        <f>+Tabla1[[#This Row],[Recaudación/Personal (PESOS)]]/CP116</f>
        <v>856.58712477884114</v>
      </c>
      <c r="CD116" s="35">
        <f>+Tabla1[[#This Row],[Pasajeros Pagos (PAX)]]/Tabla1[[#This Row],[Personal]]</f>
        <v>5097.7574123989216</v>
      </c>
      <c r="CE116" s="75">
        <f>+Tabla1[[#This Row],[Trenes Corridos (TC)]]/Tabla1[[#This Row],[Personal]]</f>
        <v>11.452830188679245</v>
      </c>
      <c r="CF116" s="35">
        <f>+Tabla1[[#This Row],[Pasajeros Pagos (PAX)]]/Tabla1[[#This Row],[Km. Línea (entre cabeceras) en Servicio]]</f>
        <v>73656.112474198701</v>
      </c>
      <c r="CG116" s="35">
        <f>+Tabla1[[#This Row],[Pasajeros Pagos (PAX)]]/Tabla1[[#This Row],[Cantidad de Estaciones en Servicio]]</f>
        <v>82229.043478260865</v>
      </c>
      <c r="CH116" s="35">
        <f>+Tabla1[[#This Row],[PAX Kilómetro]]/Tabla1[[#This Row],[Km. Línea (entre cabeceras) en Servicio]]</f>
        <v>1274250.7458036377</v>
      </c>
      <c r="CI116" s="35">
        <f>+Tabla1[[#This Row],[Coches Kilómetro (CK) (5+6+7)]]/Tabla1[[#This Row],[Km. Línea (entre cabeceras) en Servicio]]</f>
        <v>25494.000000000004</v>
      </c>
      <c r="CJ116" s="35">
        <f>+[1]!Urq_InfraMR[[#This Row],[Total Coches Eléctricos]]</f>
        <v>128</v>
      </c>
      <c r="CK116" s="35">
        <f>+Tabla1[[#This Row],[Pasajeros Pagos (PAX)]]/Tabla1[[#This Row],[Coches en Servicio]]</f>
        <v>14775.53125</v>
      </c>
      <c r="CM116" s="12">
        <f>+Tabla1[[#This Row],[PAX x Tren]]</f>
        <v>445.10896681572137</v>
      </c>
      <c r="CN116" s="11">
        <v>0.97913692877687308</v>
      </c>
      <c r="CP116" s="10">
        <v>3.6071</v>
      </c>
      <c r="CQ116" s="68">
        <v>607.85573945036447</v>
      </c>
      <c r="CR116" s="10"/>
      <c r="DF116" s="46">
        <f>+Tabla1[[#This Row],[Trenes Kilómetro (TK) (1+2+3)]]/Tabla1[[#This Row],[Trenes Corridos (TC)]]</f>
        <v>25.677</v>
      </c>
      <c r="EA116" s="2">
        <v>2002</v>
      </c>
      <c r="EB116" s="2" t="s">
        <v>3</v>
      </c>
    </row>
    <row r="117" spans="1:132" ht="12.75" customHeight="1" x14ac:dyDescent="0.2">
      <c r="A117" s="132" t="s">
        <v>204</v>
      </c>
      <c r="B117" s="2" t="s">
        <v>4</v>
      </c>
      <c r="C117" s="95">
        <v>37469</v>
      </c>
      <c r="D117" s="4" t="s">
        <v>240</v>
      </c>
      <c r="E117" s="4" t="s">
        <v>237</v>
      </c>
      <c r="F117" s="4" t="s">
        <v>238</v>
      </c>
      <c r="G117" s="4" t="s">
        <v>239</v>
      </c>
      <c r="J117" s="6">
        <f>+Tabla1[[#This Row],[Trenes Corridos (TC)]]*Tabla1[[#This Row],[Km. Línea (entre cabeceras) en Servicio]]</f>
        <v>110154.33</v>
      </c>
      <c r="K117" s="7">
        <f>+Tabla1[[#This Row],[TK Remolcados (1)]]+Tabla1[[#This Row],[TK Coche Motor (2)]]+Tabla1[[#This Row],[TK Eléctricos (3)]]</f>
        <v>110154.33</v>
      </c>
      <c r="L117" s="15">
        <f>Tabla1[[#This Row],[Trenes Kilómetro (TK) (1+2+3)]]/K105-1</f>
        <v>-0.26377209541788216</v>
      </c>
      <c r="M117" s="6"/>
      <c r="N117" s="6"/>
      <c r="O117" s="6"/>
      <c r="P117" s="6">
        <f>Tabla1[[#This Row],[TK Eléctricos (3)]]*Tabla1[[#This Row],[Form. Media Trenes Eléctricos]]</f>
        <v>660925.98</v>
      </c>
      <c r="Q117" s="7">
        <f>+Tabla1[[#This Row],[CK Eléctricos (7)]]+Tabla1[[#This Row],[CK Coche Motor (6)]]+Tabla1[[#This Row],[CK Remolcados (5)]]</f>
        <v>660925.98</v>
      </c>
      <c r="R117" s="15">
        <f>Tabla1[[#This Row],[Coches Kilómetro (CK) (5+6+7)]]/Q105-1</f>
        <v>-0.26377209541788227</v>
      </c>
      <c r="S117" s="128"/>
      <c r="T117" s="15"/>
      <c r="U117" s="9">
        <v>32.08</v>
      </c>
      <c r="V117" s="15">
        <f>Tabla1[[#This Row],[Velocidad Comercial Trenes Eléctricos]]/U105-1</f>
        <v>-6.5540343722691574E-2</v>
      </c>
      <c r="W117" s="6"/>
      <c r="X117" s="6"/>
      <c r="Y117" s="9">
        <v>6</v>
      </c>
      <c r="AB117" s="6">
        <f>Tabla1[[#This Row],[Asientos Prom. x C. Eléctricos]]*Tabla1[[#This Row],[Trenes Corridos (TC)]]*Tabla1[[#This Row],[Form. Media Trenes Eléctricos]]</f>
        <v>1209780</v>
      </c>
      <c r="AE117" s="6">
        <v>47</v>
      </c>
      <c r="AF117" s="6">
        <v>5054</v>
      </c>
      <c r="AG117" s="6">
        <f>+Tabla1[[#This Row],[Trenes Programados]]-Tabla1[[#This Row],[Trenes Corridos (TC)]]</f>
        <v>764</v>
      </c>
      <c r="AH117" s="7">
        <v>4290</v>
      </c>
      <c r="AI117" s="15">
        <f>Tabla1[[#This Row],[Trenes Corridos (TC)]]/AH105-1</f>
        <v>-0.26377209541788227</v>
      </c>
      <c r="AJ117" s="6">
        <v>4237</v>
      </c>
      <c r="AK117" s="6">
        <f>+Tabla1[[#This Row],[Trenes Corridos (TC)]]-Tabla1[[#This Row],[Trenes Puntuales]]</f>
        <v>53</v>
      </c>
      <c r="AL117" s="92">
        <f>+Tabla1[[#This Row],[Trenes Puntuales]]/Tabla1[[#This Row],[Trenes Programados]]</f>
        <v>0.83834586466165417</v>
      </c>
      <c r="AM117" s="92">
        <v>0.95</v>
      </c>
      <c r="AN117" s="92" t="str">
        <f>+IF(Tabla1[[#This Row],[Regularidad Absoluta]]&gt;=Tabla1[[#This Row],[RA 95%]],Tabla1[[#This Row],[Regularidad Absoluta]],"")</f>
        <v/>
      </c>
      <c r="AO117" s="92">
        <f>+Tabla1[[#This Row],[Trenes Puntuales]]/Tabla1[[#This Row],[Trenes Corridos (TC)]]</f>
        <v>0.98764568764568761</v>
      </c>
      <c r="AP117" s="92">
        <f>+Tabla1[[#This Row],[Trenes Corridos (TC)]]/Tabla1[[#This Row],[Trenes Programados]]</f>
        <v>0.84883260783537795</v>
      </c>
      <c r="AQ117" s="92">
        <f>Tabla1[[#This Row],[Regularidad Relativa]]/AO105-1</f>
        <v>4.8080754309127949E-2</v>
      </c>
      <c r="AR117" s="7">
        <v>2003103</v>
      </c>
      <c r="AS117" s="15">
        <f>+Tabla1[[#This Row],[Pasajeros Pagos (PAX)]]/AR105-1</f>
        <v>9.6859118412284673E-5</v>
      </c>
      <c r="AT117" s="6">
        <f>+Tabla1[[#This Row],[Pasajeros Pagos (PAX)]]/Tabla1[[#This Row],[Indice Dia Habil]]</f>
        <v>71924.703770197477</v>
      </c>
      <c r="AU117" s="15">
        <f>+Tabla1[[#This Row],[PAX Día Habil]]/AT105-1</f>
        <v>-2.001280842580011E-2</v>
      </c>
      <c r="AV117" s="6">
        <f>+Tabla1[[#This Row],[Pasajeros Pagos (PAX)]]/Tabla1[[#This Row],[Trenes Corridos (TC)]]</f>
        <v>466.9237762237762</v>
      </c>
      <c r="AW117" s="6">
        <f>+Tabla1[[#This Row],[PAX x Tren]]/Tabla1[[#This Row],[Form. Media Trenes Eléctricos]]</f>
        <v>77.820629370629362</v>
      </c>
      <c r="AX117" s="15">
        <f>+Tabla1[[#This Row],[PAX x Coche]]/AW105-1</f>
        <v>0.35840661959976416</v>
      </c>
      <c r="AY117" s="6">
        <v>149</v>
      </c>
      <c r="AZ117" s="9">
        <f>+Tabla1[[#This Row],[PAX Kilómetro]]/Tabla1[[#This Row],[Coches Kilómetro (CK) (5+6+7)]]</f>
        <v>52.432016517190021</v>
      </c>
      <c r="BA117" s="15">
        <f>+Tabla1[[#This Row],[Ocupación Media (PaxKm/CocheKm)]]/AZ105-1</f>
        <v>0.35840661959976394</v>
      </c>
      <c r="BB117" s="15">
        <f>+Tabla1[[#This Row],[Ocupación Media (PaxKm/CocheKm)]]/Tabla1[[#This Row],[Capacidad x Coche (4xm2)]]</f>
        <v>0.35189272830328872</v>
      </c>
      <c r="BC117" s="15">
        <f>+Tabla1[[#This Row],[% de Ocupación Media PAX]]/BB105-1</f>
        <v>0.35840661959976394</v>
      </c>
      <c r="BD117" s="35">
        <f>+Tabla1[[#This Row],[Pasajeros Pagos (PAX)]]*Tabla1[[#This Row],[PAX Recorrido Medio]]</f>
        <v>34653681.899999999</v>
      </c>
      <c r="BE117" s="36">
        <v>17.3</v>
      </c>
      <c r="BF117" s="34">
        <f>+Tabla1[[#This Row],[PAX Recorrido Medio]]/BE105-1</f>
        <v>0</v>
      </c>
      <c r="BG117" s="35">
        <f>+Tabla1[[#This Row],[Pasajeros Pagos (PAX)]]*CN117</f>
        <v>1908638.8476401872</v>
      </c>
      <c r="BH117" s="124">
        <f t="shared" si="4"/>
        <v>0.19999968049558325</v>
      </c>
      <c r="BI117" s="89">
        <f t="shared" si="3"/>
        <v>2503877.75</v>
      </c>
      <c r="BJ117" s="34">
        <f>+(Tabla1[[#This Row],[Variación % TC]]*0.2)-(Tabla1[[#This Row],[Vaciación % PAX Recorrido Medio]]*0.1)-(Tabla1[[#This Row],[Variación % Ocupación PAX]]*0.5)+(Tabla1[[#This Row],[Variación % RA]]*0.1)+(Tabla1[[#This Row],[Variación % Velocidad Comercial TE]]*0.1)</f>
        <v>-0.23370368782481477</v>
      </c>
      <c r="BK117" s="85">
        <f>+'[2]DATOS UR#Bol por Estación'!$AI105</f>
        <v>1220862.6499999999</v>
      </c>
      <c r="BL117" s="10">
        <f>+Tabla1[[#This Row],[Recaudación Vta. Boletos $]]/Tabla1[[#This Row],[Pasajeros Pagos (PAX)]]</f>
        <v>0.60948570792415557</v>
      </c>
      <c r="BM117" s="15">
        <f>+(Tabla1[[#This Row],[Tarifa Media $]]*44)/CQ117</f>
        <v>4.4390911657564355E-2</v>
      </c>
      <c r="BN117" s="47">
        <f>+Tabla1[[#This Row],[Tarifa Media $]]/CP117</f>
        <v>0.16833366694952789</v>
      </c>
      <c r="BO117" s="81">
        <v>27.85</v>
      </c>
      <c r="BP117" s="75">
        <v>25.677</v>
      </c>
      <c r="BQ117" s="75">
        <f>+Tabla1[[#This Row],[Km. Línea (entre cabeceras) en Servicio]]*2</f>
        <v>51.353999999999999</v>
      </c>
      <c r="BR117" s="35">
        <v>23</v>
      </c>
      <c r="BS117" s="35">
        <v>371</v>
      </c>
      <c r="BT117" s="71">
        <f>+Tabla1[[#This Row],[Recaudación Vta. Boletos $]]/Tabla1[[#This Row],[Km. Línea (entre cabeceras) en Servicio]]</f>
        <v>47546.935000194724</v>
      </c>
      <c r="BU117" s="72">
        <f>+Tabla1[[#This Row],[Recaudación/Km. Línea (PESOS)]]/CP117</f>
        <v>13131.97309917826</v>
      </c>
      <c r="BV117" s="71">
        <f>+Tabla1[[#This Row],[Recaudación Vta. Boletos $]]/Tabla1[[#This Row],[Trenes Corridos (TC)]]</f>
        <v>284.58336829836827</v>
      </c>
      <c r="BW117" s="72">
        <f>+Tabla1[[#This Row],[Recaudación/Trenes Corridos (PESOS)]]/CP117</f>
        <v>78.598991437669042</v>
      </c>
      <c r="BX117" s="71">
        <f>+Tabla1[[#This Row],[Recaudación Vta. Boletos $]]/Tabla1[[#This Row],[Coches Kilómetro (CK) (5+6+7)]]</f>
        <v>1.8472002719578371</v>
      </c>
      <c r="BY117" s="72">
        <f>+Tabla1[[#This Row],[Recaudación/Coche Kilómetro (PESOS)]]/CP117</f>
        <v>0.51017766508074047</v>
      </c>
      <c r="BZ117" s="73">
        <f>+Tabla1[[#This Row],[Recaudación Vta. Boletos $]]/Tabla1[[#This Row],[PAX Kilómetro]]</f>
        <v>3.5230387741280671E-2</v>
      </c>
      <c r="CA117" s="74">
        <f>+Tabla1[[#This Row],[Recaudación/Pasajeros Kilómetro (PESOS)]]/CP117</f>
        <v>9.7302697658686651E-3</v>
      </c>
      <c r="CB117" s="71">
        <f>+Tabla1[[#This Row],[Recaudación Vta. Boletos $]]/Tabla1[[#This Row],[Personal]]</f>
        <v>3290.7349056603771</v>
      </c>
      <c r="CC117" s="72">
        <f>+Tabla1[[#This Row],[Recaudación/Personal (PESOS)]]/CP117</f>
        <v>908.86704384797895</v>
      </c>
      <c r="CD117" s="35">
        <f>+Tabla1[[#This Row],[Pasajeros Pagos (PAX)]]/Tabla1[[#This Row],[Personal]]</f>
        <v>5399.1994609164421</v>
      </c>
      <c r="CE117" s="75">
        <f>+Tabla1[[#This Row],[Trenes Corridos (TC)]]/Tabla1[[#This Row],[Personal]]</f>
        <v>11.563342318059298</v>
      </c>
      <c r="CF117" s="35">
        <f>+Tabla1[[#This Row],[Pasajeros Pagos (PAX)]]/Tabla1[[#This Row],[Km. Línea (entre cabeceras) en Servicio]]</f>
        <v>78011.56677181914</v>
      </c>
      <c r="CG117" s="35">
        <f>+Tabla1[[#This Row],[Pasajeros Pagos (PAX)]]/Tabla1[[#This Row],[Cantidad de Estaciones en Servicio]]</f>
        <v>87091.434782608689</v>
      </c>
      <c r="CH117" s="35">
        <f>+Tabla1[[#This Row],[PAX Kilómetro]]/Tabla1[[#This Row],[Km. Línea (entre cabeceras) en Servicio]]</f>
        <v>1349600.105152471</v>
      </c>
      <c r="CI117" s="35">
        <f>+Tabla1[[#This Row],[Coches Kilómetro (CK) (5+6+7)]]/Tabla1[[#This Row],[Km. Línea (entre cabeceras) en Servicio]]</f>
        <v>25740</v>
      </c>
      <c r="CJ117" s="35">
        <f>+[1]!Urq_InfraMR[[#This Row],[Total Coches Eléctricos]]</f>
        <v>128</v>
      </c>
      <c r="CK117" s="35">
        <f>+Tabla1[[#This Row],[Pasajeros Pagos (PAX)]]/Tabla1[[#This Row],[Coches en Servicio]]</f>
        <v>15649.2421875</v>
      </c>
      <c r="CM117" s="12">
        <f>+Tabla1[[#This Row],[PAX x Tren]]</f>
        <v>466.9237762237762</v>
      </c>
      <c r="CN117" s="11">
        <v>0.95284109086761248</v>
      </c>
      <c r="CP117" s="10">
        <v>3.6206999999999998</v>
      </c>
      <c r="CQ117" s="68">
        <v>604.11850415541255</v>
      </c>
      <c r="CR117" s="10"/>
      <c r="DF117" s="46">
        <f>+Tabla1[[#This Row],[Trenes Kilómetro (TK) (1+2+3)]]/Tabla1[[#This Row],[Trenes Corridos (TC)]]</f>
        <v>25.677</v>
      </c>
      <c r="EA117" s="2">
        <v>2002</v>
      </c>
      <c r="EB117" s="2" t="s">
        <v>4</v>
      </c>
    </row>
    <row r="118" spans="1:132" ht="12.75" customHeight="1" x14ac:dyDescent="0.2">
      <c r="A118" s="132" t="s">
        <v>204</v>
      </c>
      <c r="B118" s="2" t="s">
        <v>11</v>
      </c>
      <c r="C118" s="95">
        <v>37500</v>
      </c>
      <c r="D118" s="4" t="s">
        <v>240</v>
      </c>
      <c r="E118" s="4" t="s">
        <v>237</v>
      </c>
      <c r="F118" s="4" t="s">
        <v>238</v>
      </c>
      <c r="G118" s="4" t="s">
        <v>239</v>
      </c>
      <c r="J118" s="6">
        <f>+Tabla1[[#This Row],[Trenes Corridos (TC)]]*Tabla1[[#This Row],[Km. Línea (entre cabeceras) en Servicio]]</f>
        <v>106841.997</v>
      </c>
      <c r="K118" s="7">
        <f>+Tabla1[[#This Row],[TK Remolcados (1)]]+Tabla1[[#This Row],[TK Coche Motor (2)]]+Tabla1[[#This Row],[TK Eléctricos (3)]]</f>
        <v>106841.997</v>
      </c>
      <c r="L118" s="15">
        <f>Tabla1[[#This Row],[Trenes Kilómetro (TK) (1+2+3)]]/K106-1</f>
        <v>-0.20195627157652474</v>
      </c>
      <c r="M118" s="6"/>
      <c r="N118" s="6"/>
      <c r="O118" s="6"/>
      <c r="P118" s="6">
        <f>Tabla1[[#This Row],[TK Eléctricos (3)]]*Tabla1[[#This Row],[Form. Media Trenes Eléctricos]]</f>
        <v>641051.98200000008</v>
      </c>
      <c r="Q118" s="7">
        <f>+Tabla1[[#This Row],[CK Eléctricos (7)]]+Tabla1[[#This Row],[CK Coche Motor (6)]]+Tabla1[[#This Row],[CK Remolcados (5)]]</f>
        <v>641051.98200000008</v>
      </c>
      <c r="R118" s="15">
        <f>Tabla1[[#This Row],[Coches Kilómetro (CK) (5+6+7)]]/Q106-1</f>
        <v>-0.20195627157652452</v>
      </c>
      <c r="S118" s="128"/>
      <c r="T118" s="15"/>
      <c r="U118" s="9">
        <v>32.049999999999997</v>
      </c>
      <c r="V118" s="15">
        <f>Tabla1[[#This Row],[Velocidad Comercial Trenes Eléctricos]]/U106-1</f>
        <v>-6.9936157864190496E-2</v>
      </c>
      <c r="W118" s="6"/>
      <c r="X118" s="6"/>
      <c r="Y118" s="9">
        <v>6</v>
      </c>
      <c r="AB118" s="6">
        <f>Tabla1[[#This Row],[Asientos Prom. x C. Eléctricos]]*Tabla1[[#This Row],[Trenes Corridos (TC)]]*Tabla1[[#This Row],[Form. Media Trenes Eléctricos]]</f>
        <v>1173402</v>
      </c>
      <c r="AE118" s="6">
        <v>47</v>
      </c>
      <c r="AF118" s="6">
        <v>4742</v>
      </c>
      <c r="AG118" s="6">
        <f>+Tabla1[[#This Row],[Trenes Programados]]-Tabla1[[#This Row],[Trenes Corridos (TC)]]</f>
        <v>581</v>
      </c>
      <c r="AH118" s="7">
        <v>4161</v>
      </c>
      <c r="AI118" s="15">
        <f>Tabla1[[#This Row],[Trenes Corridos (TC)]]/AH106-1</f>
        <v>-0.20195627157652474</v>
      </c>
      <c r="AJ118" s="6">
        <v>4073</v>
      </c>
      <c r="AK118" s="6">
        <f>+Tabla1[[#This Row],[Trenes Corridos (TC)]]-Tabla1[[#This Row],[Trenes Puntuales]]</f>
        <v>88</v>
      </c>
      <c r="AL118" s="92">
        <f>+Tabla1[[#This Row],[Trenes Puntuales]]/Tabla1[[#This Row],[Trenes Programados]]</f>
        <v>0.85892028679881904</v>
      </c>
      <c r="AM118" s="92">
        <v>0.95</v>
      </c>
      <c r="AN118" s="92" t="str">
        <f>+IF(Tabla1[[#This Row],[Regularidad Absoluta]]&gt;=Tabla1[[#This Row],[RA 95%]],Tabla1[[#This Row],[Regularidad Absoluta]],"")</f>
        <v/>
      </c>
      <c r="AO118" s="92">
        <f>+Tabla1[[#This Row],[Trenes Puntuales]]/Tabla1[[#This Row],[Trenes Corridos (TC)]]</f>
        <v>0.97885123768324922</v>
      </c>
      <c r="AP118" s="92">
        <f>+Tabla1[[#This Row],[Trenes Corridos (TC)]]/Tabla1[[#This Row],[Trenes Programados]]</f>
        <v>0.87747785744411644</v>
      </c>
      <c r="AQ118" s="92">
        <f>Tabla1[[#This Row],[Regularidad Relativa]]/AO106-1</f>
        <v>6.0576292687684052E-3</v>
      </c>
      <c r="AR118" s="7">
        <v>2021993</v>
      </c>
      <c r="AS118" s="15">
        <f>+Tabla1[[#This Row],[Pasajeros Pagos (PAX)]]/AR106-1</f>
        <v>7.1116104726064444E-2</v>
      </c>
      <c r="AT118" s="6">
        <f>+Tabla1[[#This Row],[Pasajeros Pagos (PAX)]]/Tabla1[[#This Row],[Indice Dia Habil]]</f>
        <v>74805.512393636702</v>
      </c>
      <c r="AU118" s="15">
        <f>+Tabla1[[#This Row],[PAX Día Habil]]/AT106-1</f>
        <v>3.0300359706906255E-2</v>
      </c>
      <c r="AV118" s="6">
        <f>+Tabla1[[#This Row],[Pasajeros Pagos (PAX)]]/Tabla1[[#This Row],[Trenes Corridos (TC)]]</f>
        <v>485.93919730833932</v>
      </c>
      <c r="AW118" s="6">
        <f>+Tabla1[[#This Row],[PAX x Tren]]/Tabla1[[#This Row],[Form. Media Trenes Eléctricos]]</f>
        <v>80.989866218056548</v>
      </c>
      <c r="AX118" s="15">
        <f>+Tabla1[[#This Row],[PAX x Coche]]/AW106-1</f>
        <v>0.34217720981535682</v>
      </c>
      <c r="AY118" s="6">
        <v>149</v>
      </c>
      <c r="AZ118" s="9">
        <f>+Tabla1[[#This Row],[PAX Kilómetro]]/Tabla1[[#This Row],[Coches Kilómetro (CK) (5+6+7)]]</f>
        <v>54.567304808676177</v>
      </c>
      <c r="BA118" s="15">
        <f>+Tabla1[[#This Row],[Ocupación Media (PaxKm/CocheKm)]]/AZ106-1</f>
        <v>0.3421772098153566</v>
      </c>
      <c r="BB118" s="15">
        <f>+Tabla1[[#This Row],[Ocupación Media (PaxKm/CocheKm)]]/Tabla1[[#This Row],[Capacidad x Coche (4xm2)]]</f>
        <v>0.36622352220588039</v>
      </c>
      <c r="BC118" s="15">
        <f>+Tabla1[[#This Row],[% de Ocupación Media PAX]]/BB106-1</f>
        <v>0.3421772098153566</v>
      </c>
      <c r="BD118" s="35">
        <f>+Tabla1[[#This Row],[Pasajeros Pagos (PAX)]]*Tabla1[[#This Row],[PAX Recorrido Medio]]</f>
        <v>34980478.899999999</v>
      </c>
      <c r="BE118" s="36">
        <v>17.3</v>
      </c>
      <c r="BF118" s="34">
        <f>+Tabla1[[#This Row],[PAX Recorrido Medio]]/BE106-1</f>
        <v>0</v>
      </c>
      <c r="BG118" s="35">
        <f>+Tabla1[[#This Row],[Pasajeros Pagos (PAX)]]*CN118</f>
        <v>1893744.7567624531</v>
      </c>
      <c r="BH118" s="124">
        <f t="shared" si="4"/>
        <v>0.19999968348048025</v>
      </c>
      <c r="BI118" s="89">
        <f t="shared" si="3"/>
        <v>2527490.25</v>
      </c>
      <c r="BJ118" s="34">
        <f>+(Tabla1[[#This Row],[Variación % TC]]*0.2)-(Tabla1[[#This Row],[Vaciación % PAX Recorrido Medio]]*0.1)-(Tabla1[[#This Row],[Variación % Ocupación PAX]]*0.5)+(Tabla1[[#This Row],[Variación % RA]]*0.1)+(Tabla1[[#This Row],[Variación % Velocidad Comercial TE]]*0.1)</f>
        <v>-0.21786771208252545</v>
      </c>
      <c r="BK118" s="85">
        <f>+'[2]DATOS UR#Bol por Estación'!$AI106</f>
        <v>1248230.75</v>
      </c>
      <c r="BL118" s="10">
        <f>+Tabla1[[#This Row],[Recaudación Vta. Boletos $]]/Tabla1[[#This Row],[Pasajeros Pagos (PAX)]]</f>
        <v>0.61732693931185711</v>
      </c>
      <c r="BM118" s="15">
        <f>+(Tabla1[[#This Row],[Tarifa Media $]]*44)/CQ118</f>
        <v>4.5241893341004175E-2</v>
      </c>
      <c r="BN118" s="47">
        <f>+Tabla1[[#This Row],[Tarifa Media $]]/CP118</f>
        <v>0.16945100033264449</v>
      </c>
      <c r="BO118" s="81">
        <v>27.03</v>
      </c>
      <c r="BP118" s="75">
        <v>25.677</v>
      </c>
      <c r="BQ118" s="75">
        <f>+Tabla1[[#This Row],[Km. Línea (entre cabeceras) en Servicio]]*2</f>
        <v>51.353999999999999</v>
      </c>
      <c r="BR118" s="35">
        <v>23</v>
      </c>
      <c r="BS118" s="35">
        <v>371</v>
      </c>
      <c r="BT118" s="71">
        <f>+Tabla1[[#This Row],[Recaudación Vta. Boletos $]]/Tabla1[[#This Row],[Km. Línea (entre cabeceras) en Servicio]]</f>
        <v>48612.795497916421</v>
      </c>
      <c r="BU118" s="72">
        <f>+Tabla1[[#This Row],[Recaudación/Km. Línea (PESOS)]]/CP118</f>
        <v>13343.799373587444</v>
      </c>
      <c r="BV118" s="71">
        <f>+Tabla1[[#This Row],[Recaudación Vta. Boletos $]]/Tabla1[[#This Row],[Trenes Corridos (TC)]]</f>
        <v>299.9833573660178</v>
      </c>
      <c r="BW118" s="72">
        <f>+Tabla1[[#This Row],[Recaudación/Trenes Corridos (PESOS)]]/CP118</f>
        <v>82.342883084740407</v>
      </c>
      <c r="BX118" s="71">
        <f>+Tabla1[[#This Row],[Recaudación Vta. Boletos $]]/Tabla1[[#This Row],[Coches Kilómetro (CK) (5+6+7)]]</f>
        <v>1.9471599574588008</v>
      </c>
      <c r="BY118" s="72">
        <f>+Tabla1[[#This Row],[Recaudación/Coche Kilómetro (PESOS)]]/CP118</f>
        <v>0.53447886620153184</v>
      </c>
      <c r="BZ118" s="73">
        <f>+Tabla1[[#This Row],[Recaudación Vta. Boletos $]]/Tabla1[[#This Row],[PAX Kilómetro]]</f>
        <v>3.5683638110511978E-2</v>
      </c>
      <c r="CA118" s="74">
        <f>+Tabla1[[#This Row],[Recaudación/Pasajeros Kilómetro (PESOS)]]/CP118</f>
        <v>9.7948555105574868E-3</v>
      </c>
      <c r="CB118" s="71">
        <f>+Tabla1[[#This Row],[Recaudación Vta. Boletos $]]/Tabla1[[#This Row],[Personal]]</f>
        <v>3364.5033692722373</v>
      </c>
      <c r="CC118" s="72">
        <f>+Tabla1[[#This Row],[Recaudación/Personal (PESOS)]]/CP118</f>
        <v>923.52759168626642</v>
      </c>
      <c r="CD118" s="35">
        <f>+Tabla1[[#This Row],[Pasajeros Pagos (PAX)]]/Tabla1[[#This Row],[Personal]]</f>
        <v>5450.1159029649598</v>
      </c>
      <c r="CE118" s="75">
        <f>+Tabla1[[#This Row],[Trenes Corridos (TC)]]/Tabla1[[#This Row],[Personal]]</f>
        <v>11.215633423180593</v>
      </c>
      <c r="CF118" s="35">
        <f>+Tabla1[[#This Row],[Pasajeros Pagos (PAX)]]/Tabla1[[#This Row],[Km. Línea (entre cabeceras) en Servicio]]</f>
        <v>78747.244615804026</v>
      </c>
      <c r="CG118" s="35">
        <f>+Tabla1[[#This Row],[Pasajeros Pagos (PAX)]]/Tabla1[[#This Row],[Cantidad de Estaciones en Servicio]]</f>
        <v>87912.739130434784</v>
      </c>
      <c r="CH118" s="35">
        <f>+Tabla1[[#This Row],[PAX Kilómetro]]/Tabla1[[#This Row],[Km. Línea (entre cabeceras) en Servicio]]</f>
        <v>1362327.3318534095</v>
      </c>
      <c r="CI118" s="35">
        <f>+Tabla1[[#This Row],[Coches Kilómetro (CK) (5+6+7)]]/Tabla1[[#This Row],[Km. Línea (entre cabeceras) en Servicio]]</f>
        <v>24966.000000000004</v>
      </c>
      <c r="CJ118" s="35">
        <f>+[1]!Urq_InfraMR[[#This Row],[Total Coches Eléctricos]]</f>
        <v>128</v>
      </c>
      <c r="CK118" s="35">
        <f>+Tabla1[[#This Row],[Pasajeros Pagos (PAX)]]/Tabla1[[#This Row],[Coches en Servicio]]</f>
        <v>15796.8203125</v>
      </c>
      <c r="CM118" s="12">
        <f>+Tabla1[[#This Row],[PAX x Tren]]</f>
        <v>485.93919730833932</v>
      </c>
      <c r="CN118" s="11">
        <v>0.93657334954297722</v>
      </c>
      <c r="CP118" s="10">
        <v>3.6431</v>
      </c>
      <c r="CQ118" s="68">
        <v>600.38126886046064</v>
      </c>
      <c r="CR118" s="10"/>
      <c r="DF118" s="46">
        <f>+Tabla1[[#This Row],[Trenes Kilómetro (TK) (1+2+3)]]/Tabla1[[#This Row],[Trenes Corridos (TC)]]</f>
        <v>25.677</v>
      </c>
      <c r="EA118" s="2">
        <v>2002</v>
      </c>
      <c r="EB118" s="2" t="s">
        <v>11</v>
      </c>
    </row>
    <row r="119" spans="1:132" ht="12.75" customHeight="1" x14ac:dyDescent="0.2">
      <c r="A119" s="132" t="s">
        <v>204</v>
      </c>
      <c r="B119" s="2" t="s">
        <v>5</v>
      </c>
      <c r="C119" s="95">
        <v>37530</v>
      </c>
      <c r="D119" s="4" t="s">
        <v>240</v>
      </c>
      <c r="E119" s="4" t="s">
        <v>237</v>
      </c>
      <c r="F119" s="4" t="s">
        <v>238</v>
      </c>
      <c r="G119" s="4" t="s">
        <v>239</v>
      </c>
      <c r="J119" s="6">
        <f>+Tabla1[[#This Row],[Trenes Corridos (TC)]]*Tabla1[[#This Row],[Km. Línea (entre cabeceras) en Servicio]]</f>
        <v>111207.087</v>
      </c>
      <c r="K119" s="7">
        <f>+Tabla1[[#This Row],[TK Remolcados (1)]]+Tabla1[[#This Row],[TK Coche Motor (2)]]+Tabla1[[#This Row],[TK Eléctricos (3)]]</f>
        <v>111207.087</v>
      </c>
      <c r="L119" s="15">
        <f>Tabla1[[#This Row],[Trenes Kilómetro (TK) (1+2+3)]]/K107-1</f>
        <v>-0.20923863428884426</v>
      </c>
      <c r="M119" s="6"/>
      <c r="N119" s="6"/>
      <c r="O119" s="6"/>
      <c r="P119" s="6">
        <f>Tabla1[[#This Row],[TK Eléctricos (3)]]*Tabla1[[#This Row],[Form. Media Trenes Eléctricos]]</f>
        <v>667242.522</v>
      </c>
      <c r="Q119" s="7">
        <f>+Tabla1[[#This Row],[CK Eléctricos (7)]]+Tabla1[[#This Row],[CK Coche Motor (6)]]+Tabla1[[#This Row],[CK Remolcados (5)]]</f>
        <v>667242.522</v>
      </c>
      <c r="R119" s="15">
        <f>Tabla1[[#This Row],[Coches Kilómetro (CK) (5+6+7)]]/Q107-1</f>
        <v>-0.20923863428884426</v>
      </c>
      <c r="S119" s="128"/>
      <c r="T119" s="15"/>
      <c r="U119" s="9">
        <v>32.020000000000003</v>
      </c>
      <c r="V119" s="15">
        <f>Tabla1[[#This Row],[Velocidad Comercial Trenes Eléctricos]]/U107-1</f>
        <v>-7.3227206946454237E-2</v>
      </c>
      <c r="W119" s="6"/>
      <c r="X119" s="6"/>
      <c r="Y119" s="9">
        <v>6</v>
      </c>
      <c r="AB119" s="6">
        <f>Tabla1[[#This Row],[Asientos Prom. x C. Eléctricos]]*Tabla1[[#This Row],[Trenes Corridos (TC)]]*Tabla1[[#This Row],[Form. Media Trenes Eléctricos]]</f>
        <v>1221342</v>
      </c>
      <c r="AE119" s="6">
        <v>47</v>
      </c>
      <c r="AF119" s="6">
        <v>5077</v>
      </c>
      <c r="AG119" s="6">
        <f>+Tabla1[[#This Row],[Trenes Programados]]-Tabla1[[#This Row],[Trenes Corridos (TC)]]</f>
        <v>746</v>
      </c>
      <c r="AH119" s="7">
        <v>4331</v>
      </c>
      <c r="AI119" s="15">
        <f>Tabla1[[#This Row],[Trenes Corridos (TC)]]/AH107-1</f>
        <v>-0.20923863428884426</v>
      </c>
      <c r="AJ119" s="6">
        <v>4222</v>
      </c>
      <c r="AK119" s="6">
        <f>+Tabla1[[#This Row],[Trenes Corridos (TC)]]-Tabla1[[#This Row],[Trenes Puntuales]]</f>
        <v>109</v>
      </c>
      <c r="AL119" s="92">
        <f>+Tabla1[[#This Row],[Trenes Puntuales]]/Tabla1[[#This Row],[Trenes Programados]]</f>
        <v>0.83159346070514084</v>
      </c>
      <c r="AM119" s="92">
        <v>0.95</v>
      </c>
      <c r="AN119" s="92" t="str">
        <f>+IF(Tabla1[[#This Row],[Regularidad Absoluta]]&gt;=Tabla1[[#This Row],[RA 95%]],Tabla1[[#This Row],[Regularidad Absoluta]],"")</f>
        <v/>
      </c>
      <c r="AO119" s="92">
        <f>+Tabla1[[#This Row],[Trenes Puntuales]]/Tabla1[[#This Row],[Trenes Corridos (TC)]]</f>
        <v>0.97483260217039946</v>
      </c>
      <c r="AP119" s="92">
        <f>+Tabla1[[#This Row],[Trenes Corridos (TC)]]/Tabla1[[#This Row],[Trenes Programados]]</f>
        <v>0.85306283238132752</v>
      </c>
      <c r="AQ119" s="92">
        <f>Tabla1[[#This Row],[Regularidad Relativa]]/AO107-1</f>
        <v>-5.5581743178845233E-3</v>
      </c>
      <c r="AR119" s="7">
        <v>2127026</v>
      </c>
      <c r="AS119" s="15">
        <f>+Tabla1[[#This Row],[Pasajeros Pagos (PAX)]]/AR107-1</f>
        <v>9.4073199649201245E-2</v>
      </c>
      <c r="AT119" s="6">
        <f>+Tabla1[[#This Row],[Pasajeros Pagos (PAX)]]/Tabla1[[#This Row],[Indice Dia Habil]]</f>
        <v>75883.910096325359</v>
      </c>
      <c r="AU119" s="15">
        <f>+Tabla1[[#This Row],[PAX Día Habil]]/AT107-1</f>
        <v>6.5189354920681453E-2</v>
      </c>
      <c r="AV119" s="6">
        <f>+Tabla1[[#This Row],[Pasajeros Pagos (PAX)]]/Tabla1[[#This Row],[Trenes Corridos (TC)]]</f>
        <v>491.11660124682521</v>
      </c>
      <c r="AW119" s="6">
        <f>+Tabla1[[#This Row],[PAX x Tren]]/Tabla1[[#This Row],[Form. Media Trenes Eléctricos]]</f>
        <v>81.852766874470873</v>
      </c>
      <c r="AX119" s="15">
        <f>+Tabla1[[#This Row],[PAX x Coche]]/AW107-1</f>
        <v>0.3835693637678772</v>
      </c>
      <c r="AY119" s="6">
        <v>149</v>
      </c>
      <c r="AZ119" s="9">
        <f>+Tabla1[[#This Row],[PAX Kilómetro]]/Tabla1[[#This Row],[Coches Kilómetro (CK) (5+6+7)]]</f>
        <v>55.148688200659976</v>
      </c>
      <c r="BA119" s="15">
        <f>+Tabla1[[#This Row],[Ocupación Media (PaxKm/CocheKm)]]/AZ107-1</f>
        <v>0.3835693637678772</v>
      </c>
      <c r="BB119" s="15">
        <f>+Tabla1[[#This Row],[Ocupación Media (PaxKm/CocheKm)]]/Tabla1[[#This Row],[Capacidad x Coche (4xm2)]]</f>
        <v>0.3701254241655032</v>
      </c>
      <c r="BC119" s="15">
        <f>+Tabla1[[#This Row],[% de Ocupación Media PAX]]/BB107-1</f>
        <v>0.3835693637678772</v>
      </c>
      <c r="BD119" s="35">
        <f>+Tabla1[[#This Row],[Pasajeros Pagos (PAX)]]*Tabla1[[#This Row],[PAX Recorrido Medio]]</f>
        <v>36797549.800000004</v>
      </c>
      <c r="BE119" s="36">
        <v>17.3</v>
      </c>
      <c r="BF119" s="34">
        <f>+Tabla1[[#This Row],[PAX Recorrido Medio]]/BE107-1</f>
        <v>0</v>
      </c>
      <c r="BG119" s="35">
        <f>+Tabla1[[#This Row],[Pasajeros Pagos (PAX)]]*CN119</f>
        <v>1971307.8634392677</v>
      </c>
      <c r="BH119" s="124">
        <f t="shared" si="4"/>
        <v>0.19999969911028792</v>
      </c>
      <c r="BI119" s="89">
        <f t="shared" si="3"/>
        <v>2658781.5</v>
      </c>
      <c r="BJ119" s="34">
        <f>+(Tabla1[[#This Row],[Variación % TC]]*0.2)-(Tabla1[[#This Row],[Vaciación % PAX Recorrido Medio]]*0.1)-(Tabla1[[#This Row],[Variación % Ocupación PAX]]*0.5)+(Tabla1[[#This Row],[Variación % RA]]*0.1)+(Tabla1[[#This Row],[Variación % Velocidad Comercial TE]]*0.1)</f>
        <v>-0.24151094686814134</v>
      </c>
      <c r="BK119" s="85">
        <f>+'[2]DATOS UR#Bol por Estación'!$AI107</f>
        <v>1306034.25</v>
      </c>
      <c r="BL119" s="10">
        <f>+Tabla1[[#This Row],[Recaudación Vta. Boletos $]]/Tabla1[[#This Row],[Pasajeros Pagos (PAX)]]</f>
        <v>0.61401894005997104</v>
      </c>
      <c r="BM119" s="15">
        <f>+(Tabla1[[#This Row],[Tarifa Media $]]*44)/CQ119</f>
        <v>4.5281326624834861E-2</v>
      </c>
      <c r="BN119" s="47">
        <f>+Tabla1[[#This Row],[Tarifa Media $]]/CP119</f>
        <v>0.16813684385113806</v>
      </c>
      <c r="BO119" s="81">
        <v>28.03</v>
      </c>
      <c r="BP119" s="75">
        <v>25.677</v>
      </c>
      <c r="BQ119" s="75">
        <f>+Tabla1[[#This Row],[Km. Línea (entre cabeceras) en Servicio]]*2</f>
        <v>51.353999999999999</v>
      </c>
      <c r="BR119" s="35">
        <v>23</v>
      </c>
      <c r="BS119" s="35">
        <v>371</v>
      </c>
      <c r="BT119" s="71">
        <f>+Tabla1[[#This Row],[Recaudación Vta. Boletos $]]/Tabla1[[#This Row],[Km. Línea (entre cabeceras) en Servicio]]</f>
        <v>50863.973595046155</v>
      </c>
      <c r="BU119" s="72">
        <f>+Tabla1[[#This Row],[Recaudación/Km. Línea (PESOS)]]/CP119</f>
        <v>13928.084995494442</v>
      </c>
      <c r="BV119" s="71">
        <f>+Tabla1[[#This Row],[Recaudación Vta. Boletos $]]/Tabla1[[#This Row],[Trenes Corridos (TC)]]</f>
        <v>301.55489494343107</v>
      </c>
      <c r="BW119" s="72">
        <f>+Tabla1[[#This Row],[Recaudación/Trenes Corridos (PESOS)]]/CP119</f>
        <v>82.574795296539079</v>
      </c>
      <c r="BX119" s="71">
        <f>+Tabla1[[#This Row],[Recaudación Vta. Boletos $]]/Tabla1[[#This Row],[Coches Kilómetro (CK) (5+6+7)]]</f>
        <v>1.9573606401541657</v>
      </c>
      <c r="BY119" s="72">
        <f>+Tabla1[[#This Row],[Recaudación/Coche Kilómetro (PESOS)]]/CP119</f>
        <v>0.53598418361788813</v>
      </c>
      <c r="BZ119" s="73">
        <f>+Tabla1[[#This Row],[Recaudación Vta. Boletos $]]/Tabla1[[#This Row],[PAX Kilómetro]]</f>
        <v>3.5492424280923175E-2</v>
      </c>
      <c r="CA119" s="74">
        <f>+Tabla1[[#This Row],[Recaudación/Pasajeros Kilómetro (PESOS)]]/CP119</f>
        <v>9.7188927081582679E-3</v>
      </c>
      <c r="CB119" s="71">
        <f>+Tabla1[[#This Row],[Recaudación Vta. Boletos $]]/Tabla1[[#This Row],[Personal]]</f>
        <v>3520.3079514824799</v>
      </c>
      <c r="CC119" s="72">
        <f>+Tabla1[[#This Row],[Recaudación/Personal (PESOS)]]/CP119</f>
        <v>963.96614131889703</v>
      </c>
      <c r="CD119" s="35">
        <f>+Tabla1[[#This Row],[Pasajeros Pagos (PAX)]]/Tabla1[[#This Row],[Personal]]</f>
        <v>5733.22371967655</v>
      </c>
      <c r="CE119" s="75">
        <f>+Tabla1[[#This Row],[Trenes Corridos (TC)]]/Tabla1[[#This Row],[Personal]]</f>
        <v>11.673854447439354</v>
      </c>
      <c r="CF119" s="35">
        <f>+Tabla1[[#This Row],[Pasajeros Pagos (PAX)]]/Tabla1[[#This Row],[Km. Línea (entre cabeceras) en Servicio]]</f>
        <v>82837.79257701445</v>
      </c>
      <c r="CG119" s="35">
        <f>+Tabla1[[#This Row],[Pasajeros Pagos (PAX)]]/Tabla1[[#This Row],[Cantidad de Estaciones en Servicio]]</f>
        <v>92479.391304347824</v>
      </c>
      <c r="CH119" s="35">
        <f>+Tabla1[[#This Row],[PAX Kilómetro]]/Tabla1[[#This Row],[Km. Línea (entre cabeceras) en Servicio]]</f>
        <v>1433093.8115823502</v>
      </c>
      <c r="CI119" s="35">
        <f>+Tabla1[[#This Row],[Coches Kilómetro (CK) (5+6+7)]]/Tabla1[[#This Row],[Km. Línea (entre cabeceras) en Servicio]]</f>
        <v>25986</v>
      </c>
      <c r="CJ119" s="35">
        <f>+[1]!Urq_InfraMR[[#This Row],[Total Coches Eléctricos]]</f>
        <v>128</v>
      </c>
      <c r="CK119" s="35">
        <f>+Tabla1[[#This Row],[Pasajeros Pagos (PAX)]]/Tabla1[[#This Row],[Coches en Servicio]]</f>
        <v>16617.390625</v>
      </c>
      <c r="CM119" s="12">
        <f>+Tabla1[[#This Row],[PAX x Tren]]</f>
        <v>491.11660124682521</v>
      </c>
      <c r="CN119" s="11">
        <v>0.92679067554381922</v>
      </c>
      <c r="CP119" s="10">
        <v>3.6518999999999999</v>
      </c>
      <c r="CQ119" s="68">
        <v>596.64403356550849</v>
      </c>
      <c r="CR119" s="10"/>
      <c r="DF119" s="46">
        <f>+Tabla1[[#This Row],[Trenes Kilómetro (TK) (1+2+3)]]/Tabla1[[#This Row],[Trenes Corridos (TC)]]</f>
        <v>25.677</v>
      </c>
      <c r="EA119" s="2">
        <v>2002</v>
      </c>
      <c r="EB119" s="2" t="s">
        <v>5</v>
      </c>
    </row>
    <row r="120" spans="1:132" ht="12.75" customHeight="1" x14ac:dyDescent="0.2">
      <c r="A120" s="132" t="s">
        <v>204</v>
      </c>
      <c r="B120" s="2" t="s">
        <v>6</v>
      </c>
      <c r="C120" s="95">
        <v>37561</v>
      </c>
      <c r="D120" s="4" t="s">
        <v>240</v>
      </c>
      <c r="E120" s="4" t="s">
        <v>237</v>
      </c>
      <c r="F120" s="4" t="s">
        <v>238</v>
      </c>
      <c r="G120" s="4" t="s">
        <v>239</v>
      </c>
      <c r="J120" s="6">
        <f>+Tabla1[[#This Row],[Trenes Corridos (TC)]]*Tabla1[[#This Row],[Km. Línea (entre cabeceras) en Servicio]]</f>
        <v>107560.95299999999</v>
      </c>
      <c r="K120" s="7">
        <f>+Tabla1[[#This Row],[TK Remolcados (1)]]+Tabla1[[#This Row],[TK Coche Motor (2)]]+Tabla1[[#This Row],[TK Eléctricos (3)]]</f>
        <v>107560.95299999999</v>
      </c>
      <c r="L120" s="15">
        <f>Tabla1[[#This Row],[Trenes Kilómetro (TK) (1+2+3)]]/K108-1</f>
        <v>-0.21657003927435947</v>
      </c>
      <c r="M120" s="6"/>
      <c r="N120" s="6"/>
      <c r="O120" s="6"/>
      <c r="P120" s="6">
        <f>Tabla1[[#This Row],[TK Eléctricos (3)]]*Tabla1[[#This Row],[Form. Media Trenes Eléctricos]]</f>
        <v>645365.71799999999</v>
      </c>
      <c r="Q120" s="7">
        <f>+Tabla1[[#This Row],[CK Eléctricos (7)]]+Tabla1[[#This Row],[CK Coche Motor (6)]]+Tabla1[[#This Row],[CK Remolcados (5)]]</f>
        <v>645365.71799999999</v>
      </c>
      <c r="R120" s="15">
        <f>Tabla1[[#This Row],[Coches Kilómetro (CK) (5+6+7)]]/Q108-1</f>
        <v>-0.21657003927435947</v>
      </c>
      <c r="S120" s="128"/>
      <c r="T120" s="15"/>
      <c r="U120" s="9">
        <v>32</v>
      </c>
      <c r="V120" s="15">
        <f>Tabla1[[#This Row],[Velocidad Comercial Trenes Eléctricos]]/U108-1</f>
        <v>-7.7543960795618316E-2</v>
      </c>
      <c r="W120" s="6"/>
      <c r="X120" s="6"/>
      <c r="Y120" s="9">
        <v>6</v>
      </c>
      <c r="AB120" s="6">
        <f>Tabla1[[#This Row],[Asientos Prom. x C. Eléctricos]]*Tabla1[[#This Row],[Trenes Corridos (TC)]]*Tabla1[[#This Row],[Form. Media Trenes Eléctricos]]</f>
        <v>1181298</v>
      </c>
      <c r="AE120" s="6">
        <v>47</v>
      </c>
      <c r="AF120" s="6">
        <v>4233</v>
      </c>
      <c r="AG120" s="6">
        <f>+Tabla1[[#This Row],[Trenes Programados]]-Tabla1[[#This Row],[Trenes Corridos (TC)]]</f>
        <v>44</v>
      </c>
      <c r="AH120" s="7">
        <v>4189</v>
      </c>
      <c r="AI120" s="15">
        <f>Tabla1[[#This Row],[Trenes Corridos (TC)]]/AH108-1</f>
        <v>-0.21657003927435947</v>
      </c>
      <c r="AJ120" s="6">
        <v>4055</v>
      </c>
      <c r="AK120" s="6">
        <f>+Tabla1[[#This Row],[Trenes Corridos (TC)]]-Tabla1[[#This Row],[Trenes Puntuales]]</f>
        <v>134</v>
      </c>
      <c r="AL120" s="92">
        <f>+Tabla1[[#This Row],[Trenes Puntuales]]/Tabla1[[#This Row],[Trenes Programados]]</f>
        <v>0.95794944483817623</v>
      </c>
      <c r="AM120" s="92">
        <v>0.95</v>
      </c>
      <c r="AN120" s="92">
        <f>+IF(Tabla1[[#This Row],[Regularidad Absoluta]]&gt;=Tabla1[[#This Row],[RA 95%]],Tabla1[[#This Row],[Regularidad Absoluta]],"")</f>
        <v>0.95794944483817623</v>
      </c>
      <c r="AO120" s="92">
        <f>+Tabla1[[#This Row],[Trenes Puntuales]]/Tabla1[[#This Row],[Trenes Corridos (TC)]]</f>
        <v>0.96801145858200044</v>
      </c>
      <c r="AP120" s="92">
        <f>+Tabla1[[#This Row],[Trenes Corridos (TC)]]/Tabla1[[#This Row],[Trenes Programados]]</f>
        <v>0.98960548074651544</v>
      </c>
      <c r="AQ120" s="92">
        <f>Tabla1[[#This Row],[Regularidad Relativa]]/AO108-1</f>
        <v>-1.2975349153707794E-2</v>
      </c>
      <c r="AR120" s="7">
        <v>2053384</v>
      </c>
      <c r="AS120" s="15">
        <f>+Tabla1[[#This Row],[Pasajeros Pagos (PAX)]]/AR108-1</f>
        <v>7.2295662218490264E-2</v>
      </c>
      <c r="AT120" s="6">
        <f>+Tabla1[[#This Row],[Pasajeros Pagos (PAX)]]/Tabla1[[#This Row],[Indice Dia Habil]]</f>
        <v>75215.531135531128</v>
      </c>
      <c r="AU120" s="15">
        <f>+Tabla1[[#This Row],[PAX Día Habil]]/AT108-1</f>
        <v>5.2656547525843811E-2</v>
      </c>
      <c r="AV120" s="6">
        <f>+Tabla1[[#This Row],[Pasajeros Pagos (PAX)]]/Tabla1[[#This Row],[Trenes Corridos (TC)]]</f>
        <v>490.18476963475769</v>
      </c>
      <c r="AW120" s="6">
        <f>+Tabla1[[#This Row],[PAX x Tren]]/Tabla1[[#This Row],[Form. Media Trenes Eléctricos]]</f>
        <v>81.697461605792952</v>
      </c>
      <c r="AX120" s="15">
        <f>+Tabla1[[#This Row],[PAX x Coche]]/AW108-1</f>
        <v>0.36871924227315978</v>
      </c>
      <c r="AY120" s="6">
        <v>149</v>
      </c>
      <c r="AZ120" s="9">
        <f>+Tabla1[[#This Row],[PAX Kilómetro]]/Tabla1[[#This Row],[Coches Kilómetro (CK) (5+6+7)]]</f>
        <v>55.044050542517354</v>
      </c>
      <c r="BA120" s="15">
        <f>+Tabla1[[#This Row],[Ocupación Media (PaxKm/CocheKm)]]/AZ108-1</f>
        <v>0.36871924227316</v>
      </c>
      <c r="BB120" s="15">
        <f>+Tabla1[[#This Row],[Ocupación Media (PaxKm/CocheKm)]]/Tabla1[[#This Row],[Capacidad x Coche (4xm2)]]</f>
        <v>0.3694231580034722</v>
      </c>
      <c r="BC120" s="15">
        <f>+Tabla1[[#This Row],[% de Ocupación Media PAX]]/BB108-1</f>
        <v>0.36871924227316</v>
      </c>
      <c r="BD120" s="35">
        <f>+Tabla1[[#This Row],[Pasajeros Pagos (PAX)]]*Tabla1[[#This Row],[PAX Recorrido Medio]]</f>
        <v>35523543.200000003</v>
      </c>
      <c r="BE120" s="36">
        <v>17.3</v>
      </c>
      <c r="BF120" s="34">
        <f>+Tabla1[[#This Row],[PAX Recorrido Medio]]/BE108-1</f>
        <v>0</v>
      </c>
      <c r="BG120" s="35">
        <f>+Tabla1[[#This Row],[Pasajeros Pagos (PAX)]]*CN120</f>
        <v>1953196.0378142963</v>
      </c>
      <c r="BH120" s="124">
        <f t="shared" si="4"/>
        <v>0.19999968831925774</v>
      </c>
      <c r="BI120" s="89">
        <f t="shared" si="3"/>
        <v>2566729</v>
      </c>
      <c r="BJ120" s="34">
        <f>+(Tabla1[[#This Row],[Variación % TC]]*0.2)-(Tabla1[[#This Row],[Vaciación % PAX Recorrido Medio]]*0.1)-(Tabla1[[#This Row],[Variación % Ocupación PAX]]*0.5)+(Tabla1[[#This Row],[Variación % RA]]*0.1)+(Tabla1[[#This Row],[Variación % Velocidad Comercial TE]]*0.1)</f>
        <v>-0.23672555998638448</v>
      </c>
      <c r="BK120" s="85">
        <f>+'[2]DATOS UR#Bol por Estación'!$AI108</f>
        <v>1263785.6000000001</v>
      </c>
      <c r="BL120" s="10">
        <f>+Tabla1[[#This Row],[Recaudación Vta. Boletos $]]/Tabla1[[#This Row],[Pasajeros Pagos (PAX)]]</f>
        <v>0.61546481320590796</v>
      </c>
      <c r="BM120" s="15">
        <f>+(Tabla1[[#This Row],[Tarifa Media $]]*44)/CQ120</f>
        <v>4.5236255042458699E-2</v>
      </c>
      <c r="BN120" s="47">
        <f>+Tabla1[[#This Row],[Tarifa Media $]]/CP120</f>
        <v>0.17457023292656795</v>
      </c>
      <c r="BO120" s="81">
        <v>27.3</v>
      </c>
      <c r="BP120" s="75">
        <v>25.677</v>
      </c>
      <c r="BQ120" s="75">
        <f>+Tabla1[[#This Row],[Km. Línea (entre cabeceras) en Servicio]]*2</f>
        <v>51.353999999999999</v>
      </c>
      <c r="BR120" s="35">
        <v>23</v>
      </c>
      <c r="BS120" s="35">
        <v>371</v>
      </c>
      <c r="BT120" s="71">
        <f>+Tabla1[[#This Row],[Recaudación Vta. Boletos $]]/Tabla1[[#This Row],[Km. Línea (entre cabeceras) en Servicio]]</f>
        <v>49218.584725629946</v>
      </c>
      <c r="BU120" s="72">
        <f>+Tabla1[[#This Row],[Recaudación/Km. Línea (PESOS)]]/CP120</f>
        <v>13960.342842531752</v>
      </c>
      <c r="BV120" s="71">
        <f>+Tabla1[[#This Row],[Recaudación Vta. Boletos $]]/Tabla1[[#This Row],[Trenes Corridos (TC)]]</f>
        <v>301.69147767963716</v>
      </c>
      <c r="BW120" s="72">
        <f>+Tabla1[[#This Row],[Recaudación/Trenes Corridos (PESOS)]]/CP120</f>
        <v>85.571669412195703</v>
      </c>
      <c r="BX120" s="71">
        <f>+Tabla1[[#This Row],[Recaudación Vta. Boletos $]]/Tabla1[[#This Row],[Coches Kilómetro (CK) (5+6+7)]]</f>
        <v>1.9582471841183235</v>
      </c>
      <c r="BY120" s="72">
        <f>+Tabla1[[#This Row],[Recaudación/Coche Kilómetro (PESOS)]]/CP120</f>
        <v>0.55543657366641808</v>
      </c>
      <c r="BZ120" s="73">
        <f>+Tabla1[[#This Row],[Recaudación Vta. Boletos $]]/Tabla1[[#This Row],[PAX Kilómetro]]</f>
        <v>3.5576000763347278E-2</v>
      </c>
      <c r="CA120" s="74">
        <f>+Tabla1[[#This Row],[Recaudación/Pasajeros Kilómetro (PESOS)]]/CP120</f>
        <v>1.0090764909050171E-2</v>
      </c>
      <c r="CB120" s="71">
        <f>+Tabla1[[#This Row],[Recaudación Vta. Boletos $]]/Tabla1[[#This Row],[Personal]]</f>
        <v>3406.4301886792455</v>
      </c>
      <c r="CC120" s="72">
        <f>+Tabla1[[#This Row],[Recaudación/Personal (PESOS)]]/CP120</f>
        <v>966.19871473770297</v>
      </c>
      <c r="CD120" s="35">
        <f>+Tabla1[[#This Row],[Pasajeros Pagos (PAX)]]/Tabla1[[#This Row],[Personal]]</f>
        <v>5534.7277628032343</v>
      </c>
      <c r="CE120" s="75">
        <f>+Tabla1[[#This Row],[Trenes Corridos (TC)]]/Tabla1[[#This Row],[Personal]]</f>
        <v>11.2911051212938</v>
      </c>
      <c r="CF120" s="35">
        <f>+Tabla1[[#This Row],[Pasajeros Pagos (PAX)]]/Tabla1[[#This Row],[Km. Línea (entre cabeceras) en Servicio]]</f>
        <v>79969.778400903539</v>
      </c>
      <c r="CG120" s="35">
        <f>+Tabla1[[#This Row],[Pasajeros Pagos (PAX)]]/Tabla1[[#This Row],[Cantidad de Estaciones en Servicio]]</f>
        <v>89277.565217391311</v>
      </c>
      <c r="CH120" s="35">
        <f>+Tabla1[[#This Row],[PAX Kilómetro]]/Tabla1[[#This Row],[Km. Línea (entre cabeceras) en Servicio]]</f>
        <v>1383477.1663356312</v>
      </c>
      <c r="CI120" s="35">
        <f>+Tabla1[[#This Row],[Coches Kilómetro (CK) (5+6+7)]]/Tabla1[[#This Row],[Km. Línea (entre cabeceras) en Servicio]]</f>
        <v>25134</v>
      </c>
      <c r="CJ120" s="35">
        <f>+[1]!Urq_InfraMR[[#This Row],[Total Coches Eléctricos]]</f>
        <v>128</v>
      </c>
      <c r="CK120" s="35">
        <f>+Tabla1[[#This Row],[Pasajeros Pagos (PAX)]]/Tabla1[[#This Row],[Coches en Servicio]]</f>
        <v>16042.0625</v>
      </c>
      <c r="CM120" s="12">
        <f>+Tabla1[[#This Row],[PAX x Tren]]</f>
        <v>490.18476963475769</v>
      </c>
      <c r="CN120" s="11">
        <v>0.95120836522262586</v>
      </c>
      <c r="CP120" s="10">
        <v>3.5255999999999998</v>
      </c>
      <c r="CQ120" s="68">
        <v>598.64486473608986</v>
      </c>
      <c r="CR120" s="10"/>
      <c r="DF120" s="46">
        <f>+Tabla1[[#This Row],[Trenes Kilómetro (TK) (1+2+3)]]/Tabla1[[#This Row],[Trenes Corridos (TC)]]</f>
        <v>25.677</v>
      </c>
      <c r="EA120" s="2">
        <v>2002</v>
      </c>
      <c r="EB120" s="2" t="s">
        <v>6</v>
      </c>
    </row>
    <row r="121" spans="1:132" ht="12.75" customHeight="1" x14ac:dyDescent="0.2">
      <c r="A121" s="132" t="s">
        <v>204</v>
      </c>
      <c r="B121" s="2" t="s">
        <v>7</v>
      </c>
      <c r="C121" s="95">
        <v>37591</v>
      </c>
      <c r="D121" s="4" t="s">
        <v>240</v>
      </c>
      <c r="E121" s="4" t="s">
        <v>237</v>
      </c>
      <c r="F121" s="4" t="s">
        <v>238</v>
      </c>
      <c r="G121" s="4" t="s">
        <v>239</v>
      </c>
      <c r="J121" s="6">
        <f>+Tabla1[[#This Row],[Trenes Corridos (TC)]]*Tabla1[[#This Row],[Km. Línea (entre cabeceras) en Servicio]]</f>
        <v>108870.48</v>
      </c>
      <c r="K121" s="7">
        <f>+Tabla1[[#This Row],[TK Remolcados (1)]]+Tabla1[[#This Row],[TK Coche Motor (2)]]+Tabla1[[#This Row],[TK Eléctricos (3)]]</f>
        <v>108870.48</v>
      </c>
      <c r="L121" s="15">
        <f>Tabla1[[#This Row],[Trenes Kilómetro (TK) (1+2+3)]]/K109-1</f>
        <v>-4.8900852400179384E-2</v>
      </c>
      <c r="M121" s="6"/>
      <c r="N121" s="6"/>
      <c r="O121" s="6"/>
      <c r="P121" s="6">
        <f>Tabla1[[#This Row],[TK Eléctricos (3)]]*Tabla1[[#This Row],[Form. Media Trenes Eléctricos]]</f>
        <v>653222.88</v>
      </c>
      <c r="Q121" s="7">
        <f>+Tabla1[[#This Row],[CK Eléctricos (7)]]+Tabla1[[#This Row],[CK Coche Motor (6)]]+Tabla1[[#This Row],[CK Remolcados (5)]]</f>
        <v>653222.88</v>
      </c>
      <c r="R121" s="15">
        <f>Tabla1[[#This Row],[Coches Kilómetro (CK) (5+6+7)]]/Q109-1</f>
        <v>-4.8900852400179384E-2</v>
      </c>
      <c r="S121" s="128"/>
      <c r="T121" s="15"/>
      <c r="U121" s="9">
        <v>32.299999999999997</v>
      </c>
      <c r="V121" s="15">
        <f>Tabla1[[#This Row],[Velocidad Comercial Trenes Eléctricos]]/U109-1</f>
        <v>-6.2953292718305853E-2</v>
      </c>
      <c r="W121" s="6"/>
      <c r="X121" s="6"/>
      <c r="Y121" s="9">
        <v>6</v>
      </c>
      <c r="AB121" s="6">
        <f>Tabla1[[#This Row],[Asientos Prom. x C. Eléctricos]]*Tabla1[[#This Row],[Trenes Corridos (TC)]]*Tabla1[[#This Row],[Form. Media Trenes Eléctricos]]</f>
        <v>1195680</v>
      </c>
      <c r="AE121" s="6">
        <v>47</v>
      </c>
      <c r="AF121" s="6">
        <v>4272</v>
      </c>
      <c r="AG121" s="6">
        <f>+Tabla1[[#This Row],[Trenes Programados]]-Tabla1[[#This Row],[Trenes Corridos (TC)]]</f>
        <v>32</v>
      </c>
      <c r="AH121" s="7">
        <v>4240</v>
      </c>
      <c r="AI121" s="15">
        <f>Tabla1[[#This Row],[Trenes Corridos (TC)]]/AH109-1</f>
        <v>-4.8900852400179495E-2</v>
      </c>
      <c r="AJ121" s="6">
        <v>4189</v>
      </c>
      <c r="AK121" s="6">
        <f>+Tabla1[[#This Row],[Trenes Corridos (TC)]]-Tabla1[[#This Row],[Trenes Puntuales]]</f>
        <v>51</v>
      </c>
      <c r="AL121" s="92">
        <f>+Tabla1[[#This Row],[Trenes Puntuales]]/Tabla1[[#This Row],[Trenes Programados]]</f>
        <v>0.98057116104868913</v>
      </c>
      <c r="AM121" s="92">
        <v>0.95</v>
      </c>
      <c r="AN121" s="92">
        <f>+IF(Tabla1[[#This Row],[Regularidad Absoluta]]&gt;=Tabla1[[#This Row],[RA 95%]],Tabla1[[#This Row],[Regularidad Absoluta]],"")</f>
        <v>0.98057116104868913</v>
      </c>
      <c r="AO121" s="92">
        <f>+Tabla1[[#This Row],[Trenes Puntuales]]/Tabla1[[#This Row],[Trenes Corridos (TC)]]</f>
        <v>0.98797169811320751</v>
      </c>
      <c r="AP121" s="92">
        <f>+Tabla1[[#This Row],[Trenes Corridos (TC)]]/Tabla1[[#This Row],[Trenes Programados]]</f>
        <v>0.99250936329588013</v>
      </c>
      <c r="AQ121" s="92">
        <f>Tabla1[[#This Row],[Regularidad Relativa]]/AO109-1</f>
        <v>9.252481711429672E-3</v>
      </c>
      <c r="AR121" s="7">
        <v>1958287</v>
      </c>
      <c r="AS121" s="15">
        <f>+Tabla1[[#This Row],[Pasajeros Pagos (PAX)]]/AR109-1</f>
        <v>0.30765963897055926</v>
      </c>
      <c r="AT121" s="6">
        <f>+Tabla1[[#This Row],[Pasajeros Pagos (PAX)]]/Tabla1[[#This Row],[Indice Dia Habil]]</f>
        <v>71942.946362968403</v>
      </c>
      <c r="AU121" s="15">
        <f>+Tabla1[[#This Row],[PAX Día Habil]]/AT109-1</f>
        <v>0.23415782972643884</v>
      </c>
      <c r="AV121" s="6">
        <f>+Tabla1[[#This Row],[Pasajeros Pagos (PAX)]]/Tabla1[[#This Row],[Trenes Corridos (TC)]]</f>
        <v>461.86014150943396</v>
      </c>
      <c r="AW121" s="6">
        <f>+Tabla1[[#This Row],[PAX x Tren]]/Tabla1[[#This Row],[Form. Media Trenes Eléctricos]]</f>
        <v>76.976690251572322</v>
      </c>
      <c r="AX121" s="15">
        <f>+Tabla1[[#This Row],[PAX x Coche]]/AW109-1</f>
        <v>0.37489308267234733</v>
      </c>
      <c r="AY121" s="6">
        <v>149</v>
      </c>
      <c r="AZ121" s="9">
        <f>+Tabla1[[#This Row],[PAX Kilómetro]]/Tabla1[[#This Row],[Coches Kilómetro (CK) (5+6+7)]]</f>
        <v>51.863408550539447</v>
      </c>
      <c r="BA121" s="15">
        <f>+Tabla1[[#This Row],[Ocupación Media (PaxKm/CocheKm)]]/AZ109-1</f>
        <v>0.37489308267234733</v>
      </c>
      <c r="BB121" s="15">
        <f>+Tabla1[[#This Row],[Ocupación Media (PaxKm/CocheKm)]]/Tabla1[[#This Row],[Capacidad x Coche (4xm2)]]</f>
        <v>0.34807656745328486</v>
      </c>
      <c r="BC121" s="15">
        <f>+Tabla1[[#This Row],[% de Ocupación Media PAX]]/BB109-1</f>
        <v>0.37489308267234733</v>
      </c>
      <c r="BD121" s="35">
        <f>+Tabla1[[#This Row],[Pasajeros Pagos (PAX)]]*Tabla1[[#This Row],[PAX Recorrido Medio]]</f>
        <v>33878365.100000001</v>
      </c>
      <c r="BE121" s="36">
        <v>17.3</v>
      </c>
      <c r="BF121" s="34">
        <f>+Tabla1[[#This Row],[PAX Recorrido Medio]]/BE109-1</f>
        <v>0</v>
      </c>
      <c r="BG121" s="35">
        <f>+Tabla1[[#This Row],[Pasajeros Pagos (PAX)]]*CN121</f>
        <v>1991725.1098382943</v>
      </c>
      <c r="BH121" s="124">
        <f>(+AR121/BI121-1)*-1</f>
        <v>0.19999967318362355</v>
      </c>
      <c r="BI121" s="89">
        <f t="shared" si="3"/>
        <v>2447857.75</v>
      </c>
      <c r="BJ121" s="34">
        <f>+(Tabla1[[#This Row],[Variación % TC]]*0.2)-(Tabla1[[#This Row],[Vaciación % PAX Recorrido Medio]]*0.1)-(Tabla1[[#This Row],[Variación % Ocupación PAX]]*0.5)+(Tabla1[[#This Row],[Variación % RA]]*0.1)+(Tabla1[[#This Row],[Variación % Velocidad Comercial TE]]*0.1)</f>
        <v>-0.20259679291689717</v>
      </c>
      <c r="BK121" s="85">
        <f>+'[2]DATOS UR#Bol por Estación'!$AI109</f>
        <v>1184057.6499999999</v>
      </c>
      <c r="BL121" s="10">
        <f>+Tabla1[[#This Row],[Recaudación Vta. Boletos $]]/Tabla1[[#This Row],[Pasajeros Pagos (PAX)]]</f>
        <v>0.60463948849172766</v>
      </c>
      <c r="BM121" s="15">
        <f>+(Tabla1[[#This Row],[Tarifa Media $]]*44)/CQ121</f>
        <v>4.4292563278052338E-2</v>
      </c>
      <c r="BN121" s="47">
        <f>+Tabla1[[#This Row],[Tarifa Media $]]/CP121</f>
        <v>0.17323920935525977</v>
      </c>
      <c r="BO121" s="81">
        <v>27.22</v>
      </c>
      <c r="BP121" s="75">
        <v>25.677</v>
      </c>
      <c r="BQ121" s="75">
        <f>+Tabla1[[#This Row],[Km. Línea (entre cabeceras) en Servicio]]*2</f>
        <v>51.353999999999999</v>
      </c>
      <c r="BR121" s="35">
        <v>23</v>
      </c>
      <c r="BS121" s="35">
        <v>371</v>
      </c>
      <c r="BT121" s="71">
        <f>+Tabla1[[#This Row],[Recaudación Vta. Boletos $]]/Tabla1[[#This Row],[Km. Línea (entre cabeceras) en Servicio]]</f>
        <v>46113.551037893834</v>
      </c>
      <c r="BU121" s="72">
        <f>+Tabla1[[#This Row],[Recaudación/Km. Línea (PESOS)]]/CP121</f>
        <v>13212.294721762028</v>
      </c>
      <c r="BV121" s="71">
        <f>+Tabla1[[#This Row],[Recaudación Vta. Boletos $]]/Tabla1[[#This Row],[Trenes Corridos (TC)]]</f>
        <v>279.25887971698108</v>
      </c>
      <c r="BW121" s="72">
        <f>+Tabla1[[#This Row],[Recaudación/Trenes Corridos (PESOS)]]/CP121</f>
        <v>80.012285747802721</v>
      </c>
      <c r="BX121" s="71">
        <f>+Tabla1[[#This Row],[Recaudación Vta. Boletos $]]/Tabla1[[#This Row],[Coches Kilómetro (CK) (5+6+7)]]</f>
        <v>1.8126395848228707</v>
      </c>
      <c r="BY121" s="72">
        <f>+Tabla1[[#This Row],[Recaudación/Coche Kilómetro (PESOS)]]/CP121</f>
        <v>0.51935120761643194</v>
      </c>
      <c r="BZ121" s="73">
        <f>+Tabla1[[#This Row],[Recaudación Vta. Boletos $]]/Tabla1[[#This Row],[PAX Kilómetro]]</f>
        <v>3.4950259450388883E-2</v>
      </c>
      <c r="CA121" s="74">
        <f>+Tabla1[[#This Row],[Recaudación/Pasajeros Kilómetro (PESOS)]]/CP121</f>
        <v>1.0013827130361837E-2</v>
      </c>
      <c r="CB121" s="71">
        <f>+Tabla1[[#This Row],[Recaudación Vta. Boletos $]]/Tabla1[[#This Row],[Personal]]</f>
        <v>3191.5300539083555</v>
      </c>
      <c r="CC121" s="72">
        <f>+Tabla1[[#This Row],[Recaudación/Personal (PESOS)]]/CP121</f>
        <v>914.42612283203118</v>
      </c>
      <c r="CD121" s="35">
        <f>+Tabla1[[#This Row],[Pasajeros Pagos (PAX)]]/Tabla1[[#This Row],[Personal]]</f>
        <v>5278.4016172506736</v>
      </c>
      <c r="CE121" s="75">
        <f>+Tabla1[[#This Row],[Trenes Corridos (TC)]]/Tabla1[[#This Row],[Personal]]</f>
        <v>11.428571428571429</v>
      </c>
      <c r="CF121" s="35">
        <f>+Tabla1[[#This Row],[Pasajeros Pagos (PAX)]]/Tabla1[[#This Row],[Km. Línea (entre cabeceras) en Servicio]]</f>
        <v>76266.191533278805</v>
      </c>
      <c r="CG121" s="35">
        <f>+Tabla1[[#This Row],[Pasajeros Pagos (PAX)]]/Tabla1[[#This Row],[Cantidad de Estaciones en Servicio]]</f>
        <v>85142.913043478256</v>
      </c>
      <c r="CH121" s="35">
        <f>+Tabla1[[#This Row],[PAX Kilómetro]]/Tabla1[[#This Row],[Km. Línea (entre cabeceras) en Servicio]]</f>
        <v>1319405.1135257236</v>
      </c>
      <c r="CI121" s="35">
        <f>+Tabla1[[#This Row],[Coches Kilómetro (CK) (5+6+7)]]/Tabla1[[#This Row],[Km. Línea (entre cabeceras) en Servicio]]</f>
        <v>25440</v>
      </c>
      <c r="CJ121" s="35">
        <f>+[1]!Urq_InfraMR[[#This Row],[Total Coches Eléctricos]]</f>
        <v>128</v>
      </c>
      <c r="CK121" s="35">
        <f>+Tabla1[[#This Row],[Pasajeros Pagos (PAX)]]/Tabla1[[#This Row],[Coches en Servicio]]</f>
        <v>15299.1171875</v>
      </c>
      <c r="CM121" s="12">
        <f>+Tabla1[[#This Row],[PAX x Tren]]</f>
        <v>461.86014150943396</v>
      </c>
      <c r="CN121" s="11">
        <v>1.0170751834834701</v>
      </c>
      <c r="CP121" s="10">
        <v>3.4902000000000002</v>
      </c>
      <c r="CQ121" s="68">
        <v>600.64569590667122</v>
      </c>
      <c r="CR121" s="10"/>
      <c r="DF121" s="46">
        <f>+Tabla1[[#This Row],[Trenes Kilómetro (TK) (1+2+3)]]/Tabla1[[#This Row],[Trenes Corridos (TC)]]</f>
        <v>25.677</v>
      </c>
      <c r="EA121" s="2">
        <v>2002</v>
      </c>
      <c r="EB121" s="2" t="s">
        <v>7</v>
      </c>
    </row>
    <row r="122" spans="1:132" ht="12.75" customHeight="1" x14ac:dyDescent="0.2">
      <c r="A122" s="132" t="s">
        <v>205</v>
      </c>
      <c r="B122" s="2" t="s">
        <v>8</v>
      </c>
      <c r="C122" s="95">
        <v>37622</v>
      </c>
      <c r="D122" s="4" t="s">
        <v>240</v>
      </c>
      <c r="E122" s="4" t="s">
        <v>237</v>
      </c>
      <c r="F122" s="4" t="s">
        <v>238</v>
      </c>
      <c r="G122" s="4" t="s">
        <v>239</v>
      </c>
      <c r="J122" s="6">
        <f>+Tabla1[[#This Row],[Trenes Corridos (TC)]]*Tabla1[[#This Row],[Km. Línea (entre cabeceras) en Servicio]]</f>
        <v>110975.99399999999</v>
      </c>
      <c r="K122" s="7">
        <f>+Tabla1[[#This Row],[TK Remolcados (1)]]+Tabla1[[#This Row],[TK Coche Motor (2)]]+Tabla1[[#This Row],[TK Eléctricos (3)]]</f>
        <v>110975.99399999999</v>
      </c>
      <c r="L122" s="15">
        <f>Tabla1[[#This Row],[Trenes Kilómetro (TK) (1+2+3)]]/K110-1</f>
        <v>-0.10960032962505151</v>
      </c>
      <c r="M122" s="6"/>
      <c r="N122" s="6"/>
      <c r="O122" s="6"/>
      <c r="P122" s="6">
        <f>Tabla1[[#This Row],[TK Eléctricos (3)]]*Tabla1[[#This Row],[Form. Media Trenes Eléctricos]]</f>
        <v>665855.96399999992</v>
      </c>
      <c r="Q122" s="7">
        <f>+Tabla1[[#This Row],[CK Eléctricos (7)]]+Tabla1[[#This Row],[CK Coche Motor (6)]]+Tabla1[[#This Row],[CK Remolcados (5)]]</f>
        <v>665855.96399999992</v>
      </c>
      <c r="R122" s="15">
        <f>Tabla1[[#This Row],[Coches Kilómetro (CK) (5+6+7)]]/Q110-1</f>
        <v>-0.10960032962505162</v>
      </c>
      <c r="S122" s="128"/>
      <c r="T122" s="15"/>
      <c r="U122" s="9">
        <v>32.21</v>
      </c>
      <c r="V122" s="15">
        <f>Tabla1[[#This Row],[Velocidad Comercial Trenes Eléctricos]]/U110-1</f>
        <v>-3.2151442307692291E-2</v>
      </c>
      <c r="W122" s="6"/>
      <c r="X122" s="6"/>
      <c r="Y122" s="9">
        <v>6</v>
      </c>
      <c r="AB122" s="6">
        <f>Tabla1[[#This Row],[Asientos Prom. x C. Eléctricos]]*Tabla1[[#This Row],[Trenes Corridos (TC)]]*Tabla1[[#This Row],[Form. Media Trenes Eléctricos]]</f>
        <v>1218804</v>
      </c>
      <c r="AE122" s="6">
        <v>47</v>
      </c>
      <c r="AF122" s="6">
        <v>4355</v>
      </c>
      <c r="AG122" s="6">
        <f>+Tabla1[[#This Row],[Trenes Programados]]-Tabla1[[#This Row],[Trenes Corridos (TC)]]</f>
        <v>33</v>
      </c>
      <c r="AH122" s="7">
        <v>4322</v>
      </c>
      <c r="AI122" s="15">
        <f>Tabla1[[#This Row],[Trenes Corridos (TC)]]/AH110-1</f>
        <v>-0.10960032962505151</v>
      </c>
      <c r="AJ122" s="6">
        <v>4290</v>
      </c>
      <c r="AK122" s="6">
        <f>+Tabla1[[#This Row],[Trenes Corridos (TC)]]-Tabla1[[#This Row],[Trenes Puntuales]]</f>
        <v>32</v>
      </c>
      <c r="AL122" s="92">
        <f>+Tabla1[[#This Row],[Trenes Puntuales]]/Tabla1[[#This Row],[Trenes Programados]]</f>
        <v>0.9850746268656716</v>
      </c>
      <c r="AM122" s="92">
        <v>0.95</v>
      </c>
      <c r="AN122" s="92">
        <f>+IF(Tabla1[[#This Row],[Regularidad Absoluta]]&gt;=Tabla1[[#This Row],[RA 95%]],Tabla1[[#This Row],[Regularidad Absoluta]],"")</f>
        <v>0.9850746268656716</v>
      </c>
      <c r="AO122" s="92">
        <f>+Tabla1[[#This Row],[Trenes Puntuales]]/Tabla1[[#This Row],[Trenes Corridos (TC)]]</f>
        <v>0.99259602036094396</v>
      </c>
      <c r="AP122" s="92">
        <f>+Tabla1[[#This Row],[Trenes Corridos (TC)]]/Tabla1[[#This Row],[Trenes Programados]]</f>
        <v>0.99242250287026401</v>
      </c>
      <c r="AQ122" s="92">
        <f>Tabla1[[#This Row],[Regularidad Relativa]]/AO110-1</f>
        <v>1.1347834347611663E-2</v>
      </c>
      <c r="AR122" s="7">
        <v>1724588</v>
      </c>
      <c r="AS122" s="15">
        <f>+Tabla1[[#This Row],[Pasajeros Pagos (PAX)]]/AR110-1</f>
        <v>0.19664996738783502</v>
      </c>
      <c r="AT122" s="6">
        <f>+Tabla1[[#This Row],[Pasajeros Pagos (PAX)]]/Tabla1[[#This Row],[Indice Dia Habil]]</f>
        <v>61526.507313592578</v>
      </c>
      <c r="AU122" s="15">
        <f>+Tabla1[[#This Row],[PAX Día Habil]]/AT110-1</f>
        <v>0.1966499673878348</v>
      </c>
      <c r="AV122" s="6">
        <f>+Tabla1[[#This Row],[Pasajeros Pagos (PAX)]]/Tabla1[[#This Row],[Trenes Corridos (TC)]]</f>
        <v>399.02545118000927</v>
      </c>
      <c r="AW122" s="6">
        <f>+Tabla1[[#This Row],[PAX x Tren]]/Tabla1[[#This Row],[Form. Media Trenes Eléctricos]]</f>
        <v>66.504241863334883</v>
      </c>
      <c r="AX122" s="15">
        <f>+Tabla1[[#This Row],[PAX x Coche]]/AW110-1</f>
        <v>0.34394700178171012</v>
      </c>
      <c r="AY122" s="6">
        <v>149</v>
      </c>
      <c r="AZ122" s="9">
        <f>+Tabla1[[#This Row],[PAX Kilómetro]]/Tabla1[[#This Row],[Coches Kilómetro (CK) (5+6+7)]]</f>
        <v>44.807546996755605</v>
      </c>
      <c r="BA122" s="15">
        <f>+Tabla1[[#This Row],[Ocupación Media (PaxKm/CocheKm)]]/AZ110-1</f>
        <v>0.34394700178171034</v>
      </c>
      <c r="BB122" s="15">
        <f>+Tabla1[[#This Row],[Ocupación Media (PaxKm/CocheKm)]]/Tabla1[[#This Row],[Capacidad x Coche (4xm2)]]</f>
        <v>0.30072179192453424</v>
      </c>
      <c r="BC122" s="15">
        <f>+Tabla1[[#This Row],[% de Ocupación Media PAX]]/BB110-1</f>
        <v>0.34394700178171012</v>
      </c>
      <c r="BD122" s="35">
        <f>+Tabla1[[#This Row],[Pasajeros Pagos (PAX)]]*Tabla1[[#This Row],[PAX Recorrido Medio]]</f>
        <v>29835372.400000002</v>
      </c>
      <c r="BE122" s="36">
        <v>17.3</v>
      </c>
      <c r="BF122" s="34">
        <f>+Tabla1[[#This Row],[PAX Recorrido Medio]]/BE110-1</f>
        <v>0</v>
      </c>
      <c r="BG122" s="35">
        <f>+Tabla1[[#This Row],[Pasajeros Pagos (PAX)]]*CN122</f>
        <v>1981668.843855822</v>
      </c>
      <c r="BH122" s="124">
        <f t="shared" ref="BH122:BH185" si="5">(+AR122/BI122-1)*-1</f>
        <v>0.19999962889670064</v>
      </c>
      <c r="BI122" s="89">
        <f t="shared" si="3"/>
        <v>2155734</v>
      </c>
      <c r="BJ122" s="34">
        <f>+(Tabla1[[#This Row],[Variación % TC]]*0.2)-(Tabla1[[#This Row],[Vaciación % PAX Recorrido Medio]]*0.1)-(Tabla1[[#This Row],[Variación % Ocupación PAX]]*0.5)+(Tabla1[[#This Row],[Variación % RA]]*0.1)+(Tabla1[[#This Row],[Variación % Velocidad Comercial TE]]*0.1)</f>
        <v>-0.19597392761187343</v>
      </c>
      <c r="BK122" s="85">
        <f>+'[2]DATOS UR#Bol por Estación'!$AI110</f>
        <v>1063500.6499999999</v>
      </c>
      <c r="BL122" s="10">
        <f>+Tabla1[[#This Row],[Recaudación Vta. Boletos $]]/Tabla1[[#This Row],[Pasajeros Pagos (PAX)]]</f>
        <v>0.6166694016194012</v>
      </c>
      <c r="BM122" s="15">
        <f>+(Tabla1[[#This Row],[Tarifa Media $]]*44)/CQ122</f>
        <v>4.5023828151548359E-2</v>
      </c>
      <c r="BN122" s="47">
        <f>+Tabla1[[#This Row],[Tarifa Media $]]/CP122</f>
        <v>0.18926689632907778</v>
      </c>
      <c r="BO122" s="81">
        <v>28.03</v>
      </c>
      <c r="BP122" s="75">
        <v>25.677</v>
      </c>
      <c r="BQ122" s="75">
        <f>+Tabla1[[#This Row],[Km. Línea (entre cabeceras) en Servicio]]*2</f>
        <v>51.353999999999999</v>
      </c>
      <c r="BR122" s="35">
        <v>23</v>
      </c>
      <c r="BS122" s="35">
        <v>370</v>
      </c>
      <c r="BT122" s="71">
        <f>+Tabla1[[#This Row],[Recaudación Vta. Boletos $]]/Tabla1[[#This Row],[Km. Línea (entre cabeceras) en Servicio]]</f>
        <v>41418.415313315418</v>
      </c>
      <c r="BU122" s="72">
        <f>+Tabla1[[#This Row],[Recaudación/Km. Línea (PESOS)]]/CP122</f>
        <v>12712.054297868583</v>
      </c>
      <c r="BV122" s="71">
        <f>+Tabla1[[#This Row],[Recaudación Vta. Boletos $]]/Tabla1[[#This Row],[Trenes Corridos (TC)]]</f>
        <v>246.06678621008791</v>
      </c>
      <c r="BW122" s="72">
        <f>+Tabla1[[#This Row],[Recaudación/Trenes Corridos (PESOS)]]/CP122</f>
        <v>75.522308701150308</v>
      </c>
      <c r="BX122" s="71">
        <f>+Tabla1[[#This Row],[Recaudación Vta. Boletos $]]/Tabla1[[#This Row],[Coches Kilómetro (CK) (5+6+7)]]</f>
        <v>1.5971932482382931</v>
      </c>
      <c r="BY122" s="72">
        <f>+Tabla1[[#This Row],[Recaudación/Coche Kilómetro (PESOS)]]/CP122</f>
        <v>0.49020724579163133</v>
      </c>
      <c r="BZ122" s="73">
        <f>+Tabla1[[#This Row],[Recaudación Vta. Boletos $]]/Tabla1[[#This Row],[PAX Kilómetro]]</f>
        <v>3.5645630151410472E-2</v>
      </c>
      <c r="CA122" s="74">
        <f>+Tabla1[[#This Row],[Recaudación/Pasajeros Kilómetro (PESOS)]]/CP122</f>
        <v>1.0940283024802183E-2</v>
      </c>
      <c r="CB122" s="71">
        <f>+Tabla1[[#This Row],[Recaudación Vta. Boletos $]]/Tabla1[[#This Row],[Personal]]</f>
        <v>2874.3260810810807</v>
      </c>
      <c r="CC122" s="72">
        <f>+Tabla1[[#This Row],[Recaudación/Personal (PESOS)]]/CP122</f>
        <v>882.18221136857187</v>
      </c>
      <c r="CD122" s="35">
        <f>+Tabla1[[#This Row],[Pasajeros Pagos (PAX)]]/Tabla1[[#This Row],[Personal]]</f>
        <v>4661.0486486486489</v>
      </c>
      <c r="CE122" s="75">
        <f>+Tabla1[[#This Row],[Trenes Corridos (TC)]]/Tabla1[[#This Row],[Personal]]</f>
        <v>11.68108108108108</v>
      </c>
      <c r="CF122" s="35">
        <f>+Tabla1[[#This Row],[Pasajeros Pagos (PAX)]]/Tabla1[[#This Row],[Km. Línea (entre cabeceras) en Servicio]]</f>
        <v>67164.699926003814</v>
      </c>
      <c r="CG122" s="35">
        <f>+Tabla1[[#This Row],[Pasajeros Pagos (PAX)]]/Tabla1[[#This Row],[Cantidad de Estaciones en Servicio]]</f>
        <v>74982.086956521744</v>
      </c>
      <c r="CH122" s="35">
        <f>+Tabla1[[#This Row],[PAX Kilómetro]]/Tabla1[[#This Row],[Km. Línea (entre cabeceras) en Servicio]]</f>
        <v>1161949.3087198662</v>
      </c>
      <c r="CI122" s="35">
        <f>+Tabla1[[#This Row],[Coches Kilómetro (CK) (5+6+7)]]/Tabla1[[#This Row],[Km. Línea (entre cabeceras) en Servicio]]</f>
        <v>25931.999999999996</v>
      </c>
      <c r="CJ122" s="35">
        <f>+[1]!Urq_InfraMR[[#This Row],[Total Coches Eléctricos]]</f>
        <v>128</v>
      </c>
      <c r="CK122" s="35">
        <f>+Tabla1[[#This Row],[Pasajeros Pagos (PAX)]]/Tabla1[[#This Row],[Coches en Servicio]]</f>
        <v>13473.34375</v>
      </c>
      <c r="CM122" s="12">
        <f>+Tabla1[[#This Row],[PAX x Tren]]</f>
        <v>399.02545118000927</v>
      </c>
      <c r="CN122" s="11">
        <v>1.1490679767317307</v>
      </c>
      <c r="CP122" s="10">
        <v>3.2582</v>
      </c>
      <c r="CQ122" s="68">
        <v>602.64652707725259</v>
      </c>
      <c r="CR122" s="10"/>
      <c r="CT122" s="12">
        <f>+CM122+CM134+CM146+CM158+CM170+CM182+CM194</f>
        <v>3555.4133785569393</v>
      </c>
      <c r="CU122" s="2">
        <f>+CT122/7</f>
        <v>507.9161969367056</v>
      </c>
      <c r="DF122" s="46">
        <f>+Tabla1[[#This Row],[Trenes Kilómetro (TK) (1+2+3)]]/Tabla1[[#This Row],[Trenes Corridos (TC)]]</f>
        <v>25.677</v>
      </c>
      <c r="EA122" s="2">
        <v>2003</v>
      </c>
      <c r="EB122" s="2" t="s">
        <v>8</v>
      </c>
    </row>
    <row r="123" spans="1:132" ht="12.75" customHeight="1" x14ac:dyDescent="0.2">
      <c r="A123" s="132" t="s">
        <v>205</v>
      </c>
      <c r="B123" s="2" t="s">
        <v>9</v>
      </c>
      <c r="C123" s="95">
        <v>37653</v>
      </c>
      <c r="D123" s="4" t="s">
        <v>240</v>
      </c>
      <c r="E123" s="4" t="s">
        <v>237</v>
      </c>
      <c r="F123" s="4" t="s">
        <v>238</v>
      </c>
      <c r="G123" s="4" t="s">
        <v>239</v>
      </c>
      <c r="J123" s="6">
        <f>+Tabla1[[#This Row],[Trenes Corridos (TC)]]*Tabla1[[#This Row],[Km. Línea (entre cabeceras) en Servicio]]</f>
        <v>91666.89</v>
      </c>
      <c r="K123" s="7">
        <f>+Tabla1[[#This Row],[TK Remolcados (1)]]+Tabla1[[#This Row],[TK Coche Motor (2)]]+Tabla1[[#This Row],[TK Eléctricos (3)]]</f>
        <v>91666.89</v>
      </c>
      <c r="L123" s="15">
        <f>Tabla1[[#This Row],[Trenes Kilómetro (TK) (1+2+3)]]/K111-1</f>
        <v>-0.10683012259194391</v>
      </c>
      <c r="M123" s="6"/>
      <c r="N123" s="6"/>
      <c r="O123" s="6"/>
      <c r="P123" s="6">
        <f>Tabla1[[#This Row],[TK Eléctricos (3)]]*Tabla1[[#This Row],[Form. Media Trenes Eléctricos]]</f>
        <v>550001.34</v>
      </c>
      <c r="Q123" s="7">
        <f>+Tabla1[[#This Row],[CK Eléctricos (7)]]+Tabla1[[#This Row],[CK Coche Motor (6)]]+Tabla1[[#This Row],[CK Remolcados (5)]]</f>
        <v>550001.34</v>
      </c>
      <c r="R123" s="15">
        <f>Tabla1[[#This Row],[Coches Kilómetro (CK) (5+6+7)]]/Q111-1</f>
        <v>-0.10683012259194402</v>
      </c>
      <c r="S123" s="128"/>
      <c r="T123" s="15"/>
      <c r="U123" s="9">
        <v>32.29</v>
      </c>
      <c r="V123" s="15">
        <f>Tabla1[[#This Row],[Velocidad Comercial Trenes Eléctricos]]/U111-1</f>
        <v>-4.0098704503394034E-3</v>
      </c>
      <c r="W123" s="6"/>
      <c r="X123" s="6"/>
      <c r="Y123" s="9">
        <v>6</v>
      </c>
      <c r="AB123" s="6">
        <f>Tabla1[[#This Row],[Asientos Prom. x C. Eléctricos]]*Tabla1[[#This Row],[Trenes Corridos (TC)]]*Tabla1[[#This Row],[Form. Media Trenes Eléctricos]]</f>
        <v>1006740</v>
      </c>
      <c r="AE123" s="6">
        <v>47</v>
      </c>
      <c r="AF123" s="6">
        <v>3960</v>
      </c>
      <c r="AG123" s="6">
        <f>+Tabla1[[#This Row],[Trenes Programados]]-Tabla1[[#This Row],[Trenes Corridos (TC)]]</f>
        <v>390</v>
      </c>
      <c r="AH123" s="7">
        <v>3570</v>
      </c>
      <c r="AI123" s="15">
        <f>Tabla1[[#This Row],[Trenes Corridos (TC)]]/AH111-1</f>
        <v>-0.10683012259194391</v>
      </c>
      <c r="AJ123" s="6">
        <v>3512</v>
      </c>
      <c r="AK123" s="6">
        <f>+Tabla1[[#This Row],[Trenes Corridos (TC)]]-Tabla1[[#This Row],[Trenes Puntuales]]</f>
        <v>58</v>
      </c>
      <c r="AL123" s="92">
        <f>+Tabla1[[#This Row],[Trenes Puntuales]]/Tabla1[[#This Row],[Trenes Programados]]</f>
        <v>0.88686868686868692</v>
      </c>
      <c r="AM123" s="92">
        <v>0.95</v>
      </c>
      <c r="AN123" s="92" t="str">
        <f>+IF(Tabla1[[#This Row],[Regularidad Absoluta]]&gt;=Tabla1[[#This Row],[RA 95%]],Tabla1[[#This Row],[Regularidad Absoluta]],"")</f>
        <v/>
      </c>
      <c r="AO123" s="92">
        <f>+Tabla1[[#This Row],[Trenes Puntuales]]/Tabla1[[#This Row],[Trenes Corridos (TC)]]</f>
        <v>0.98375350140056017</v>
      </c>
      <c r="AP123" s="92">
        <f>+Tabla1[[#This Row],[Trenes Corridos (TC)]]/Tabla1[[#This Row],[Trenes Programados]]</f>
        <v>0.90151515151515149</v>
      </c>
      <c r="AQ123" s="92">
        <f>Tabla1[[#This Row],[Regularidad Relativa]]/AO111-1</f>
        <v>-1.3779095786797368E-2</v>
      </c>
      <c r="AR123" s="7">
        <v>1673434</v>
      </c>
      <c r="AS123" s="15">
        <f>+Tabla1[[#This Row],[Pasajeros Pagos (PAX)]]/AR111-1</f>
        <v>0.17133199734856253</v>
      </c>
      <c r="AT123" s="6">
        <f>+Tabla1[[#This Row],[Pasajeros Pagos (PAX)]]/Tabla1[[#This Row],[Indice Dia Habil]]</f>
        <v>65676.373626373621</v>
      </c>
      <c r="AU123" s="15">
        <f>+Tabla1[[#This Row],[PAX Día Habil]]/AT111-1</f>
        <v>0.17133199734856253</v>
      </c>
      <c r="AV123" s="6">
        <f>+Tabla1[[#This Row],[Pasajeros Pagos (PAX)]]/Tabla1[[#This Row],[Trenes Corridos (TC)]]</f>
        <v>468.74901960784314</v>
      </c>
      <c r="AW123" s="6">
        <f>+Tabla1[[#This Row],[PAX x Tren]]/Tabla1[[#This Row],[Form. Media Trenes Eléctricos]]</f>
        <v>78.124836601307194</v>
      </c>
      <c r="AX123" s="15">
        <f>+Tabla1[[#This Row],[PAX x Coche]]/AW111-1</f>
        <v>0.31143249114907712</v>
      </c>
      <c r="AY123" s="6">
        <v>149</v>
      </c>
      <c r="AZ123" s="9">
        <f>+Tabla1[[#This Row],[PAX Kilómetro]]/Tabla1[[#This Row],[Coches Kilómetro (CK) (5+6+7)]]</f>
        <v>52.636977575363737</v>
      </c>
      <c r="BA123" s="15">
        <f>+Tabla1[[#This Row],[Ocupación Media (PaxKm/CocheKm)]]/AZ111-1</f>
        <v>0.31143249114907734</v>
      </c>
      <c r="BB123" s="15">
        <f>+Tabla1[[#This Row],[Ocupación Media (PaxKm/CocheKm)]]/Tabla1[[#This Row],[Capacidad x Coche (4xm2)]]</f>
        <v>0.35326830587492442</v>
      </c>
      <c r="BC123" s="15">
        <f>+Tabla1[[#This Row],[% de Ocupación Media PAX]]/BB111-1</f>
        <v>0.31143249114907734</v>
      </c>
      <c r="BD123" s="35">
        <f>+Tabla1[[#This Row],[Pasajeros Pagos (PAX)]]*Tabla1[[#This Row],[PAX Recorrido Medio]]</f>
        <v>28950408.200000003</v>
      </c>
      <c r="BE123" s="36">
        <v>17.3</v>
      </c>
      <c r="BF123" s="34">
        <f>+Tabla1[[#This Row],[PAX Recorrido Medio]]/BE111-1</f>
        <v>0</v>
      </c>
      <c r="BG123" s="35">
        <f>+Tabla1[[#This Row],[Pasajeros Pagos (PAX)]]*CN123</f>
        <v>1940476.5077597874</v>
      </c>
      <c r="BH123" s="124">
        <f t="shared" si="5"/>
        <v>0.19999961755270546</v>
      </c>
      <c r="BI123" s="89">
        <f t="shared" si="3"/>
        <v>2091791.5</v>
      </c>
      <c r="BJ123" s="34">
        <f>+(Tabla1[[#This Row],[Variación % TC]]*0.2)-(Tabla1[[#This Row],[Vaciación % PAX Recorrido Medio]]*0.1)-(Tabla1[[#This Row],[Variación % Ocupación PAX]]*0.5)+(Tabla1[[#This Row],[Variación % RA]]*0.1)+(Tabla1[[#This Row],[Variación % Velocidad Comercial TE]]*0.1)</f>
        <v>-0.17886116671664112</v>
      </c>
      <c r="BK123" s="85">
        <f>+'[2]DATOS UR#Bol por Estación'!$AI111</f>
        <v>1041424</v>
      </c>
      <c r="BL123" s="10">
        <f>+Tabla1[[#This Row],[Recaudación Vta. Boletos $]]/Tabla1[[#This Row],[Pasajeros Pagos (PAX)]]</f>
        <v>0.62232750141326154</v>
      </c>
      <c r="BM123" s="15">
        <f>+(Tabla1[[#This Row],[Tarifa Media $]]*44)/CQ123</f>
        <v>4.5286578513355477E-2</v>
      </c>
      <c r="BN123" s="47">
        <f>+Tabla1[[#This Row],[Tarifa Media $]]/CP123</f>
        <v>0.19673985249534065</v>
      </c>
      <c r="BO123" s="81">
        <v>25.48</v>
      </c>
      <c r="BP123" s="75">
        <v>25.677</v>
      </c>
      <c r="BQ123" s="75">
        <f>+Tabla1[[#This Row],[Km. Línea (entre cabeceras) en Servicio]]*2</f>
        <v>51.353999999999999</v>
      </c>
      <c r="BR123" s="35">
        <v>23</v>
      </c>
      <c r="BS123" s="35">
        <v>370</v>
      </c>
      <c r="BT123" s="71">
        <f>+Tabla1[[#This Row],[Recaudación Vta. Boletos $]]/Tabla1[[#This Row],[Km. Línea (entre cabeceras) en Servicio]]</f>
        <v>40558.632238968727</v>
      </c>
      <c r="BU123" s="72">
        <f>+Tabla1[[#This Row],[Recaudación/Km. Línea (PESOS)]]/CP123</f>
        <v>12822.025872208122</v>
      </c>
      <c r="BV123" s="71">
        <f>+Tabla1[[#This Row],[Recaudación Vta. Boletos $]]/Tabla1[[#This Row],[Trenes Corridos (TC)]]</f>
        <v>291.715406162465</v>
      </c>
      <c r="BW123" s="72">
        <f>+Tabla1[[#This Row],[Recaudación/Trenes Corridos (PESOS)]]/CP123</f>
        <v>92.221612974982619</v>
      </c>
      <c r="BX123" s="71">
        <f>+Tabla1[[#This Row],[Recaudación Vta. Boletos $]]/Tabla1[[#This Row],[Coches Kilómetro (CK) (5+6+7)]]</f>
        <v>1.8934935685793057</v>
      </c>
      <c r="BY123" s="72">
        <f>+Tabla1[[#This Row],[Recaudación/Coche Kilómetro (PESOS)]]/CP123</f>
        <v>0.59860064762876386</v>
      </c>
      <c r="BZ123" s="73">
        <f>+Tabla1[[#This Row],[Recaudación Vta. Boletos $]]/Tabla1[[#This Row],[PAX Kilómetro]]</f>
        <v>3.5972687942963093E-2</v>
      </c>
      <c r="CA123" s="74">
        <f>+Tabla1[[#This Row],[Recaudación/Pasajeros Kilómetro (PESOS)]]/CP123</f>
        <v>1.1372245808979229E-2</v>
      </c>
      <c r="CB123" s="71">
        <f>+Tabla1[[#This Row],[Recaudación Vta. Boletos $]]/Tabla1[[#This Row],[Personal]]</f>
        <v>2814.6594594594594</v>
      </c>
      <c r="CC123" s="72">
        <f>+Tabla1[[#This Row],[Recaudación/Personal (PESOS)]]/CP123</f>
        <v>889.81394140726468</v>
      </c>
      <c r="CD123" s="35">
        <f>+Tabla1[[#This Row],[Pasajeros Pagos (PAX)]]/Tabla1[[#This Row],[Personal]]</f>
        <v>4522.7945945945949</v>
      </c>
      <c r="CE123" s="75">
        <f>+Tabla1[[#This Row],[Trenes Corridos (TC)]]/Tabla1[[#This Row],[Personal]]</f>
        <v>9.6486486486486491</v>
      </c>
      <c r="CF123" s="35">
        <f>+Tabla1[[#This Row],[Pasajeros Pagos (PAX)]]/Tabla1[[#This Row],[Km. Línea (entre cabeceras) en Servicio]]</f>
        <v>65172.4889979359</v>
      </c>
      <c r="CG123" s="35">
        <f>+Tabla1[[#This Row],[Pasajeros Pagos (PAX)]]/Tabla1[[#This Row],[Cantidad de Estaciones en Servicio]]</f>
        <v>72758</v>
      </c>
      <c r="CH123" s="35">
        <f>+Tabla1[[#This Row],[PAX Kilómetro]]/Tabla1[[#This Row],[Km. Línea (entre cabeceras) en Servicio]]</f>
        <v>1127484.0596642911</v>
      </c>
      <c r="CI123" s="35">
        <f>+Tabla1[[#This Row],[Coches Kilómetro (CK) (5+6+7)]]/Tabla1[[#This Row],[Km. Línea (entre cabeceras) en Servicio]]</f>
        <v>21420</v>
      </c>
      <c r="CJ123" s="35">
        <f>+[1]!Urq_InfraMR[[#This Row],[Total Coches Eléctricos]]</f>
        <v>128</v>
      </c>
      <c r="CK123" s="35">
        <f>+Tabla1[[#This Row],[Pasajeros Pagos (PAX)]]/Tabla1[[#This Row],[Coches en Servicio]]</f>
        <v>13073.703125</v>
      </c>
      <c r="CM123" s="12">
        <f>+Tabla1[[#This Row],[PAX x Tren]]</f>
        <v>468.74901960784314</v>
      </c>
      <c r="CN123" s="11">
        <v>1.1595775559477024</v>
      </c>
      <c r="CP123" s="10">
        <v>3.1631999999999998</v>
      </c>
      <c r="CQ123" s="68">
        <v>604.64735824783395</v>
      </c>
      <c r="CR123" s="10"/>
      <c r="CT123" s="12">
        <f t="shared" ref="CT123:CT133" si="6">+CM123+CM135+CM147+CM159+CM171+CM183+CM195</f>
        <v>3213.6439473676874</v>
      </c>
      <c r="CU123" s="2">
        <f t="shared" ref="CU123:CU133" si="7">+CT123/7</f>
        <v>459.0919924810982</v>
      </c>
      <c r="DF123" s="46">
        <f>+Tabla1[[#This Row],[Trenes Kilómetro (TK) (1+2+3)]]/Tabla1[[#This Row],[Trenes Corridos (TC)]]</f>
        <v>25.677</v>
      </c>
      <c r="EA123" s="2">
        <v>2003</v>
      </c>
      <c r="EB123" s="2" t="s">
        <v>9</v>
      </c>
    </row>
    <row r="124" spans="1:132" ht="12.75" customHeight="1" x14ac:dyDescent="0.2">
      <c r="A124" s="132" t="s">
        <v>205</v>
      </c>
      <c r="B124" s="2" t="s">
        <v>10</v>
      </c>
      <c r="C124" s="95">
        <v>37681</v>
      </c>
      <c r="D124" s="4" t="s">
        <v>240</v>
      </c>
      <c r="E124" s="4" t="s">
        <v>237</v>
      </c>
      <c r="F124" s="4" t="s">
        <v>238</v>
      </c>
      <c r="G124" s="4" t="s">
        <v>239</v>
      </c>
      <c r="J124" s="6">
        <f>+Tabla1[[#This Row],[Trenes Corridos (TC)]]*Tabla1[[#This Row],[Km. Línea (entre cabeceras) en Servicio]]</f>
        <v>105968.97899999999</v>
      </c>
      <c r="K124" s="7">
        <f>+Tabla1[[#This Row],[TK Remolcados (1)]]+Tabla1[[#This Row],[TK Coche Motor (2)]]+Tabla1[[#This Row],[TK Eléctricos (3)]]</f>
        <v>105968.97899999999</v>
      </c>
      <c r="L124" s="15">
        <f>Tabla1[[#This Row],[Trenes Kilómetro (TK) (1+2+3)]]/K112-1</f>
        <v>-2.9397930385700821E-2</v>
      </c>
      <c r="M124" s="6"/>
      <c r="N124" s="6"/>
      <c r="O124" s="6"/>
      <c r="P124" s="6">
        <f>Tabla1[[#This Row],[TK Eléctricos (3)]]*Tabla1[[#This Row],[Form. Media Trenes Eléctricos]]</f>
        <v>635813.87399999995</v>
      </c>
      <c r="Q124" s="7">
        <f>+Tabla1[[#This Row],[CK Eléctricos (7)]]+Tabla1[[#This Row],[CK Coche Motor (6)]]+Tabla1[[#This Row],[CK Remolcados (5)]]</f>
        <v>635813.87399999995</v>
      </c>
      <c r="R124" s="15">
        <f>Tabla1[[#This Row],[Coches Kilómetro (CK) (5+6+7)]]/Q112-1</f>
        <v>-2.9397930385700821E-2</v>
      </c>
      <c r="S124" s="128"/>
      <c r="T124" s="15"/>
      <c r="U124" s="9">
        <v>32.479999999999997</v>
      </c>
      <c r="V124" s="15">
        <f>Tabla1[[#This Row],[Velocidad Comercial Trenes Eléctricos]]/U112-1</f>
        <v>1.8507094386179812E-3</v>
      </c>
      <c r="W124" s="6"/>
      <c r="X124" s="6"/>
      <c r="Y124" s="9">
        <v>6</v>
      </c>
      <c r="AB124" s="6">
        <f>Tabla1[[#This Row],[Asientos Prom. x C. Eléctricos]]*Tabla1[[#This Row],[Trenes Corridos (TC)]]*Tabla1[[#This Row],[Form. Media Trenes Eléctricos]]</f>
        <v>1163814</v>
      </c>
      <c r="AE124" s="6">
        <v>47</v>
      </c>
      <c r="AF124" s="6">
        <v>3950</v>
      </c>
      <c r="AG124" s="6">
        <f>+Tabla1[[#This Row],[Trenes Programados]]-Tabla1[[#This Row],[Trenes Corridos (TC)]]</f>
        <v>-177</v>
      </c>
      <c r="AH124" s="7">
        <v>4127</v>
      </c>
      <c r="AI124" s="15">
        <f>Tabla1[[#This Row],[Trenes Corridos (TC)]]/AH112-1</f>
        <v>-2.9397930385700821E-2</v>
      </c>
      <c r="AJ124" s="6">
        <v>4031</v>
      </c>
      <c r="AK124" s="6">
        <f>+Tabla1[[#This Row],[Trenes Corridos (TC)]]-Tabla1[[#This Row],[Trenes Puntuales]]</f>
        <v>96</v>
      </c>
      <c r="AL124" s="92">
        <f>+Tabla1[[#This Row],[Trenes Puntuales]]/Tabla1[[#This Row],[Trenes Programados]]</f>
        <v>1.020506329113924</v>
      </c>
      <c r="AM124" s="92">
        <v>0.95</v>
      </c>
      <c r="AN124" s="92">
        <f>+IF(Tabla1[[#This Row],[Regularidad Absoluta]]&gt;=Tabla1[[#This Row],[RA 95%]],Tabla1[[#This Row],[Regularidad Absoluta]],"")</f>
        <v>1.020506329113924</v>
      </c>
      <c r="AO124" s="92">
        <f>+Tabla1[[#This Row],[Trenes Puntuales]]/Tabla1[[#This Row],[Trenes Corridos (TC)]]</f>
        <v>0.97673855100557305</v>
      </c>
      <c r="AP124" s="92">
        <f>+Tabla1[[#This Row],[Trenes Corridos (TC)]]/Tabla1[[#This Row],[Trenes Programados]]</f>
        <v>1.0448101265822785</v>
      </c>
      <c r="AQ124" s="92">
        <f>Tabla1[[#This Row],[Regularidad Relativa]]/AO112-1</f>
        <v>-1.4204571109168729E-3</v>
      </c>
      <c r="AR124" s="7">
        <v>2028073</v>
      </c>
      <c r="AS124" s="15">
        <f>+Tabla1[[#This Row],[Pasajeros Pagos (PAX)]]/AR112-1</f>
        <v>0.22551061104128389</v>
      </c>
      <c r="AT124" s="6">
        <f>+Tabla1[[#This Row],[Pasajeros Pagos (PAX)]]/Tabla1[[#This Row],[Indice Dia Habil]]</f>
        <v>74017.262773722628</v>
      </c>
      <c r="AU124" s="15">
        <f>+Tabla1[[#This Row],[PAX Día Habil]]/AT112-1</f>
        <v>0.22551061104128389</v>
      </c>
      <c r="AV124" s="6">
        <f>+Tabla1[[#This Row],[Pasajeros Pagos (PAX)]]/Tabla1[[#This Row],[Trenes Corridos (TC)]]</f>
        <v>491.41579840077537</v>
      </c>
      <c r="AW124" s="6">
        <f>+Tabla1[[#This Row],[PAX x Tren]]/Tabla1[[#This Row],[Form. Media Trenes Eléctricos]]</f>
        <v>81.9026330667959</v>
      </c>
      <c r="AX124" s="15">
        <f>+Tabla1[[#This Row],[PAX x Coche]]/AW112-1</f>
        <v>0.26262929928459888</v>
      </c>
      <c r="AY124" s="6">
        <v>149</v>
      </c>
      <c r="AZ124" s="9">
        <f>+Tabla1[[#This Row],[PAX Kilómetro]]/Tabla1[[#This Row],[Coches Kilómetro (CK) (5+6+7)]]</f>
        <v>55.182285783213345</v>
      </c>
      <c r="BA124" s="15">
        <f>+Tabla1[[#This Row],[Ocupación Media (PaxKm/CocheKm)]]/AZ112-1</f>
        <v>0.26262929928459866</v>
      </c>
      <c r="BB124" s="15">
        <f>+Tabla1[[#This Row],[Ocupación Media (PaxKm/CocheKm)]]/Tabla1[[#This Row],[Capacidad x Coche (4xm2)]]</f>
        <v>0.37035091129673386</v>
      </c>
      <c r="BC124" s="15">
        <f>+Tabla1[[#This Row],[% de Ocupación Media PAX]]/BB112-1</f>
        <v>0.26262929928459866</v>
      </c>
      <c r="BD124" s="35">
        <f>+Tabla1[[#This Row],[Pasajeros Pagos (PAX)]]*Tabla1[[#This Row],[PAX Recorrido Medio]]</f>
        <v>35085662.899999999</v>
      </c>
      <c r="BE124" s="36">
        <v>17.3</v>
      </c>
      <c r="BF124" s="34">
        <f>+Tabla1[[#This Row],[PAX Recorrido Medio]]/BE112-1</f>
        <v>0</v>
      </c>
      <c r="BG124" s="35">
        <f>+Tabla1[[#This Row],[Pasajeros Pagos (PAX)]]*CN124</f>
        <v>1970467.9768118639</v>
      </c>
      <c r="BH124" s="124">
        <f t="shared" si="5"/>
        <v>0.19999968442938076</v>
      </c>
      <c r="BI124" s="89">
        <f t="shared" si="3"/>
        <v>2535090.25</v>
      </c>
      <c r="BJ124" s="34">
        <f>+(Tabla1[[#This Row],[Variación % TC]]*0.2)-(Tabla1[[#This Row],[Vaciación % PAX Recorrido Medio]]*0.1)-(Tabla1[[#This Row],[Variación % Ocupación PAX]]*0.5)+(Tabla1[[#This Row],[Variación % RA]]*0.1)+(Tabla1[[#This Row],[Variación % Velocidad Comercial TE]]*0.1)</f>
        <v>-0.13715121048666939</v>
      </c>
      <c r="BK124" s="85">
        <f>+'[2]DATOS UR#Bol por Estación'!$AI112</f>
        <v>1224846.75</v>
      </c>
      <c r="BL124" s="10">
        <f>+Tabla1[[#This Row],[Recaudación Vta. Boletos $]]/Tabla1[[#This Row],[Pasajeros Pagos (PAX)]]</f>
        <v>0.60394608576712971</v>
      </c>
      <c r="BM124" s="15">
        <f>+(Tabla1[[#This Row],[Tarifa Media $]]*44)/CQ124</f>
        <v>4.3804017282618866E-2</v>
      </c>
      <c r="BN124" s="47">
        <f>+Tabla1[[#This Row],[Tarifa Media $]]/CP124</f>
        <v>0.19642439449934293</v>
      </c>
      <c r="BO124" s="81">
        <v>27.4</v>
      </c>
      <c r="BP124" s="75">
        <v>25.677</v>
      </c>
      <c r="BQ124" s="75">
        <f>+Tabla1[[#This Row],[Km. Línea (entre cabeceras) en Servicio]]*2</f>
        <v>51.353999999999999</v>
      </c>
      <c r="BR124" s="35">
        <v>23</v>
      </c>
      <c r="BS124" s="35">
        <v>370</v>
      </c>
      <c r="BT124" s="71">
        <f>+Tabla1[[#This Row],[Recaudación Vta. Boletos $]]/Tabla1[[#This Row],[Km. Línea (entre cabeceras) en Servicio]]</f>
        <v>47702.097207617713</v>
      </c>
      <c r="BU124" s="72">
        <f>+Tabla1[[#This Row],[Recaudación/Km. Línea (PESOS)]]/CP124</f>
        <v>15514.390739785251</v>
      </c>
      <c r="BV124" s="71">
        <f>+Tabla1[[#This Row],[Recaudación Vta. Boletos $]]/Tabla1[[#This Row],[Trenes Corridos (TC)]]</f>
        <v>296.78864792827721</v>
      </c>
      <c r="BW124" s="72">
        <f>+Tabla1[[#This Row],[Recaudación/Trenes Corridos (PESOS)]]/CP124</f>
        <v>96.526050648283473</v>
      </c>
      <c r="BX124" s="71">
        <f>+Tabla1[[#This Row],[Recaudación Vta. Boletos $]]/Tabla1[[#This Row],[Coches Kilómetro (CK) (5+6+7)]]</f>
        <v>1.926423439448256</v>
      </c>
      <c r="BY124" s="72">
        <f>+Tabla1[[#This Row],[Recaudación/Coche Kilómetro (PESOS)]]/CP124</f>
        <v>0.62654029318250759</v>
      </c>
      <c r="BZ124" s="73">
        <f>+Tabla1[[#This Row],[Recaudación Vta. Boletos $]]/Tabla1[[#This Row],[PAX Kilómetro]]</f>
        <v>3.491017836804218E-2</v>
      </c>
      <c r="CA124" s="74">
        <f>+Tabla1[[#This Row],[Recaudación/Pasajeros Kilómetro (PESOS)]]/CP124</f>
        <v>1.1354011242736585E-2</v>
      </c>
      <c r="CB124" s="71">
        <f>+Tabla1[[#This Row],[Recaudación Vta. Boletos $]]/Tabla1[[#This Row],[Personal]]</f>
        <v>3310.3966216216218</v>
      </c>
      <c r="CC124" s="72">
        <f>+Tabla1[[#This Row],[Recaudación/Personal (PESOS)]]/CP124</f>
        <v>1076.6567865553134</v>
      </c>
      <c r="CD124" s="35">
        <f>+Tabla1[[#This Row],[Pasajeros Pagos (PAX)]]/Tabla1[[#This Row],[Personal]]</f>
        <v>5481.278378378378</v>
      </c>
      <c r="CE124" s="75">
        <f>+Tabla1[[#This Row],[Trenes Corridos (TC)]]/Tabla1[[#This Row],[Personal]]</f>
        <v>11.154054054054054</v>
      </c>
      <c r="CF124" s="35">
        <f>+Tabla1[[#This Row],[Pasajeros Pagos (PAX)]]/Tabla1[[#This Row],[Km. Línea (entre cabeceras) en Servicio]]</f>
        <v>78984.032402539233</v>
      </c>
      <c r="CG124" s="35">
        <f>+Tabla1[[#This Row],[Pasajeros Pagos (PAX)]]/Tabla1[[#This Row],[Cantidad de Estaciones en Servicio]]</f>
        <v>88177.086956521744</v>
      </c>
      <c r="CH124" s="35">
        <f>+Tabla1[[#This Row],[PAX Kilómetro]]/Tabla1[[#This Row],[Km. Línea (entre cabeceras) en Servicio]]</f>
        <v>1366423.7605639289</v>
      </c>
      <c r="CI124" s="35">
        <f>+Tabla1[[#This Row],[Coches Kilómetro (CK) (5+6+7)]]/Tabla1[[#This Row],[Km. Línea (entre cabeceras) en Servicio]]</f>
        <v>24762</v>
      </c>
      <c r="CJ124" s="35">
        <f>+[1]!Urq_InfraMR[[#This Row],[Total Coches Eléctricos]]</f>
        <v>128</v>
      </c>
      <c r="CK124" s="35">
        <f>+Tabla1[[#This Row],[Pasajeros Pagos (PAX)]]/Tabla1[[#This Row],[Coches en Servicio]]</f>
        <v>15844.3203125</v>
      </c>
      <c r="CM124" s="12">
        <f>+Tabla1[[#This Row],[PAX x Tren]]</f>
        <v>491.41579840077537</v>
      </c>
      <c r="CN124" s="11">
        <v>0.97159617864438996</v>
      </c>
      <c r="CP124" s="10">
        <v>3.0747</v>
      </c>
      <c r="CQ124" s="68">
        <v>606.64818941841531</v>
      </c>
      <c r="CR124" s="10"/>
      <c r="CT124" s="12">
        <f t="shared" si="6"/>
        <v>3597.4412783665412</v>
      </c>
      <c r="CU124" s="2">
        <f t="shared" si="7"/>
        <v>513.92018262379156</v>
      </c>
      <c r="DF124" s="46">
        <f>+Tabla1[[#This Row],[Trenes Kilómetro (TK) (1+2+3)]]/Tabla1[[#This Row],[Trenes Corridos (TC)]]</f>
        <v>25.677</v>
      </c>
      <c r="EA124" s="2">
        <v>2003</v>
      </c>
      <c r="EB124" s="2" t="s">
        <v>10</v>
      </c>
    </row>
    <row r="125" spans="1:132" ht="12.75" customHeight="1" x14ac:dyDescent="0.2">
      <c r="A125" s="132" t="s">
        <v>205</v>
      </c>
      <c r="B125" s="2" t="s">
        <v>0</v>
      </c>
      <c r="C125" s="95">
        <v>37712</v>
      </c>
      <c r="D125" s="4" t="s">
        <v>240</v>
      </c>
      <c r="E125" s="4" t="s">
        <v>237</v>
      </c>
      <c r="F125" s="4" t="s">
        <v>238</v>
      </c>
      <c r="G125" s="4" t="s">
        <v>239</v>
      </c>
      <c r="J125" s="6">
        <f>+Tabla1[[#This Row],[Trenes Corridos (TC)]]*Tabla1[[#This Row],[Km. Línea (entre cabeceras) en Servicio]]</f>
        <v>107201.47499999999</v>
      </c>
      <c r="K125" s="7">
        <f>+Tabla1[[#This Row],[TK Remolcados (1)]]+Tabla1[[#This Row],[TK Coche Motor (2)]]+Tabla1[[#This Row],[TK Eléctricos (3)]]</f>
        <v>107201.47499999999</v>
      </c>
      <c r="L125" s="15">
        <f>Tabla1[[#This Row],[Trenes Kilómetro (TK) (1+2+3)]]/K113-1</f>
        <v>2.5042965872820844E-2</v>
      </c>
      <c r="M125" s="6"/>
      <c r="N125" s="6"/>
      <c r="O125" s="6"/>
      <c r="P125" s="6">
        <f>Tabla1[[#This Row],[TK Eléctricos (3)]]*Tabla1[[#This Row],[Form. Media Trenes Eléctricos]]</f>
        <v>643208.85</v>
      </c>
      <c r="Q125" s="7">
        <f>+Tabla1[[#This Row],[CK Eléctricos (7)]]+Tabla1[[#This Row],[CK Coche Motor (6)]]+Tabla1[[#This Row],[CK Remolcados (5)]]</f>
        <v>643208.85</v>
      </c>
      <c r="R125" s="15">
        <f>Tabla1[[#This Row],[Coches Kilómetro (CK) (5+6+7)]]/Q113-1</f>
        <v>2.5042965872820844E-2</v>
      </c>
      <c r="S125" s="128"/>
      <c r="T125" s="15"/>
      <c r="U125" s="9">
        <v>32.29</v>
      </c>
      <c r="V125" s="15">
        <f>Tabla1[[#This Row],[Velocidad Comercial Trenes Eléctricos]]/U113-1</f>
        <v>6.5461346633417516E-3</v>
      </c>
      <c r="W125" s="6"/>
      <c r="X125" s="6"/>
      <c r="Y125" s="9">
        <v>6</v>
      </c>
      <c r="AB125" s="6">
        <f>Tabla1[[#This Row],[Asientos Prom. x C. Eléctricos]]*Tabla1[[#This Row],[Trenes Corridos (TC)]]*Tabla1[[#This Row],[Form. Media Trenes Eléctricos]]</f>
        <v>1177350</v>
      </c>
      <c r="AE125" s="6">
        <v>47</v>
      </c>
      <c r="AF125" s="6">
        <v>4220</v>
      </c>
      <c r="AG125" s="6">
        <f>+Tabla1[[#This Row],[Trenes Programados]]-Tabla1[[#This Row],[Trenes Corridos (TC)]]</f>
        <v>45</v>
      </c>
      <c r="AH125" s="7">
        <v>4175</v>
      </c>
      <c r="AI125" s="15">
        <f>Tabla1[[#This Row],[Trenes Corridos (TC)]]/AH113-1</f>
        <v>2.5042965872821066E-2</v>
      </c>
      <c r="AJ125" s="6">
        <v>4048</v>
      </c>
      <c r="AK125" s="6">
        <f>+Tabla1[[#This Row],[Trenes Corridos (TC)]]-Tabla1[[#This Row],[Trenes Puntuales]]</f>
        <v>127</v>
      </c>
      <c r="AL125" s="92">
        <f>+Tabla1[[#This Row],[Trenes Puntuales]]/Tabla1[[#This Row],[Trenes Programados]]</f>
        <v>0.95924170616113746</v>
      </c>
      <c r="AM125" s="92">
        <v>0.95</v>
      </c>
      <c r="AN125" s="92">
        <f>+IF(Tabla1[[#This Row],[Regularidad Absoluta]]&gt;=Tabla1[[#This Row],[RA 95%]],Tabla1[[#This Row],[Regularidad Absoluta]],"")</f>
        <v>0.95924170616113746</v>
      </c>
      <c r="AO125" s="92">
        <f>+Tabla1[[#This Row],[Trenes Puntuales]]/Tabla1[[#This Row],[Trenes Corridos (TC)]]</f>
        <v>0.96958083832335329</v>
      </c>
      <c r="AP125" s="92">
        <f>+Tabla1[[#This Row],[Trenes Corridos (TC)]]/Tabla1[[#This Row],[Trenes Programados]]</f>
        <v>0.98933649289099523</v>
      </c>
      <c r="AQ125" s="92">
        <f>Tabla1[[#This Row],[Regularidad Relativa]]/AO113-1</f>
        <v>-6.5150303167250678E-3</v>
      </c>
      <c r="AR125" s="7">
        <v>2218138</v>
      </c>
      <c r="AS125" s="15">
        <f>+Tabla1[[#This Row],[Pasajeros Pagos (PAX)]]/AR113-1</f>
        <v>0.28306699877022967</v>
      </c>
      <c r="AT125" s="6">
        <f>+Tabla1[[#This Row],[Pasajeros Pagos (PAX)]]/Tabla1[[#This Row],[Indice Dia Habil]]</f>
        <v>81250.476190476184</v>
      </c>
      <c r="AU125" s="15">
        <f>+Tabla1[[#This Row],[PAX Día Habil]]/AT113-1</f>
        <v>0.28306699877022945</v>
      </c>
      <c r="AV125" s="6">
        <f>+Tabla1[[#This Row],[Pasajeros Pagos (PAX)]]/Tabla1[[#This Row],[Trenes Corridos (TC)]]</f>
        <v>531.29053892215563</v>
      </c>
      <c r="AW125" s="6">
        <f>+Tabla1[[#This Row],[PAX x Tren]]/Tabla1[[#This Row],[Form. Media Trenes Eléctricos]]</f>
        <v>88.54842315369261</v>
      </c>
      <c r="AX125" s="15">
        <f>+Tabla1[[#This Row],[PAX x Coche]]/AW113-1</f>
        <v>0.25172021221344787</v>
      </c>
      <c r="AY125" s="6">
        <v>149</v>
      </c>
      <c r="AZ125" s="9">
        <f>+Tabla1[[#This Row],[PAX Kilómetro]]/Tabla1[[#This Row],[Coches Kilómetro (CK) (5+6+7)]]</f>
        <v>59.659918236510585</v>
      </c>
      <c r="BA125" s="15">
        <f>+Tabla1[[#This Row],[Ocupación Media (PaxKm/CocheKm)]]/AZ113-1</f>
        <v>0.25172021221344787</v>
      </c>
      <c r="BB125" s="15">
        <f>+Tabla1[[#This Row],[Ocupación Media (PaxKm/CocheKm)]]/Tabla1[[#This Row],[Capacidad x Coche (4xm2)]]</f>
        <v>0.40040213581550727</v>
      </c>
      <c r="BC125" s="15">
        <f>+Tabla1[[#This Row],[% de Ocupación Media PAX]]/BB113-1</f>
        <v>0.25172021221344787</v>
      </c>
      <c r="BD125" s="35">
        <f>+Tabla1[[#This Row],[Pasajeros Pagos (PAX)]]*Tabla1[[#This Row],[PAX Recorrido Medio]]</f>
        <v>38373787.399999999</v>
      </c>
      <c r="BE125" s="36">
        <v>17.3</v>
      </c>
      <c r="BF125" s="34">
        <f>+Tabla1[[#This Row],[PAX Recorrido Medio]]/BE113-1</f>
        <v>0</v>
      </c>
      <c r="BG125" s="35">
        <f>+Tabla1[[#This Row],[Pasajeros Pagos (PAX)]]*CN125</f>
        <v>2188038.8939539744</v>
      </c>
      <c r="BH125" s="124">
        <f t="shared" si="5"/>
        <v>0.19999971146960616</v>
      </c>
      <c r="BI125" s="89">
        <f t="shared" si="3"/>
        <v>2772671.5</v>
      </c>
      <c r="BJ125" s="34">
        <f>+(Tabla1[[#This Row],[Variación % TC]]*0.2)-(Tabla1[[#This Row],[Vaciación % PAX Recorrido Medio]]*0.1)-(Tabla1[[#This Row],[Variación % Ocupación PAX]]*0.5)+(Tabla1[[#This Row],[Variación % RA]]*0.1)+(Tabla1[[#This Row],[Variación % Velocidad Comercial TE]]*0.1)</f>
        <v>-0.12084840249749805</v>
      </c>
      <c r="BK125" s="85">
        <f>+'[2]DATOS UR#Bol por Estación'!$AI113</f>
        <v>1330925.3</v>
      </c>
      <c r="BL125" s="10">
        <f>+Tabla1[[#This Row],[Recaudación Vta. Boletos $]]/Tabla1[[#This Row],[Pasajeros Pagos (PAX)]]</f>
        <v>0.60001916021455837</v>
      </c>
      <c r="BM125" s="15">
        <f>+(Tabla1[[#This Row],[Tarifa Media $]]*44)/CQ125</f>
        <v>4.3376136585075199E-2</v>
      </c>
      <c r="BN125" s="47">
        <f>+Tabla1[[#This Row],[Tarifa Media $]]/CP125</f>
        <v>0.20728914537917445</v>
      </c>
      <c r="BO125" s="81">
        <v>27.3</v>
      </c>
      <c r="BP125" s="75">
        <v>25.677</v>
      </c>
      <c r="BQ125" s="75">
        <f>+Tabla1[[#This Row],[Km. Línea (entre cabeceras) en Servicio]]*2</f>
        <v>51.353999999999999</v>
      </c>
      <c r="BR125" s="35">
        <v>23</v>
      </c>
      <c r="BS125" s="35">
        <v>370</v>
      </c>
      <c r="BT125" s="71">
        <f>+Tabla1[[#This Row],[Recaudación Vta. Boletos $]]/Tabla1[[#This Row],[Km. Línea (entre cabeceras) en Servicio]]</f>
        <v>51833.364489621061</v>
      </c>
      <c r="BU125" s="72">
        <f>+Tabla1[[#This Row],[Recaudación/Km. Línea (PESOS)]]/CP125</f>
        <v>17906.917877986962</v>
      </c>
      <c r="BV125" s="71">
        <f>+Tabla1[[#This Row],[Recaudación Vta. Boletos $]]/Tabla1[[#This Row],[Trenes Corridos (TC)]]</f>
        <v>318.78450299401197</v>
      </c>
      <c r="BW125" s="72">
        <f>+Tabla1[[#This Row],[Recaudación/Trenes Corridos (PESOS)]]/CP125</f>
        <v>110.13076176121466</v>
      </c>
      <c r="BX125" s="71">
        <f>+Tabla1[[#This Row],[Recaudación Vta. Boletos $]]/Tabla1[[#This Row],[Coches Kilómetro (CK) (5+6+7)]]</f>
        <v>2.0691961872104216</v>
      </c>
      <c r="BY125" s="72">
        <f>+Tabla1[[#This Row],[Recaudación/Coche Kilómetro (PESOS)]]/CP125</f>
        <v>0.7148470210773239</v>
      </c>
      <c r="BZ125" s="73">
        <f>+Tabla1[[#This Row],[Recaudación Vta. Boletos $]]/Tabla1[[#This Row],[PAX Kilómetro]]</f>
        <v>3.4683188451708577E-2</v>
      </c>
      <c r="CA125" s="74">
        <f>+Tabla1[[#This Row],[Recaudación/Pasajeros Kilómetro (PESOS)]]/CP125</f>
        <v>1.1982031524807773E-2</v>
      </c>
      <c r="CB125" s="71">
        <f>+Tabla1[[#This Row],[Recaudación Vta. Boletos $]]/Tabla1[[#This Row],[Personal]]</f>
        <v>3597.0954054054055</v>
      </c>
      <c r="CC125" s="72">
        <f>+Tabla1[[#This Row],[Recaudación/Personal (PESOS)]]/CP125</f>
        <v>1242.6917036569494</v>
      </c>
      <c r="CD125" s="35">
        <f>+Tabla1[[#This Row],[Pasajeros Pagos (PAX)]]/Tabla1[[#This Row],[Personal]]</f>
        <v>5994.9675675675671</v>
      </c>
      <c r="CE125" s="75">
        <f>+Tabla1[[#This Row],[Trenes Corridos (TC)]]/Tabla1[[#This Row],[Personal]]</f>
        <v>11.283783783783784</v>
      </c>
      <c r="CF125" s="35">
        <f>+Tabla1[[#This Row],[Pasajeros Pagos (PAX)]]/Tabla1[[#This Row],[Km. Línea (entre cabeceras) en Servicio]]</f>
        <v>86386.1821863925</v>
      </c>
      <c r="CG125" s="35">
        <f>+Tabla1[[#This Row],[Pasajeros Pagos (PAX)]]/Tabla1[[#This Row],[Cantidad de Estaciones en Servicio]]</f>
        <v>96440.782608695648</v>
      </c>
      <c r="CH125" s="35">
        <f>+Tabla1[[#This Row],[PAX Kilómetro]]/Tabla1[[#This Row],[Km. Línea (entre cabeceras) en Servicio]]</f>
        <v>1494480.9518245901</v>
      </c>
      <c r="CI125" s="35">
        <f>+Tabla1[[#This Row],[Coches Kilómetro (CK) (5+6+7)]]/Tabla1[[#This Row],[Km. Línea (entre cabeceras) en Servicio]]</f>
        <v>25050</v>
      </c>
      <c r="CJ125" s="35">
        <f>+[1]!Urq_InfraMR[[#This Row],[Total Coches Eléctricos]]</f>
        <v>128</v>
      </c>
      <c r="CK125" s="35">
        <f>+Tabla1[[#This Row],[Pasajeros Pagos (PAX)]]/Tabla1[[#This Row],[Coches en Servicio]]</f>
        <v>17329.203125</v>
      </c>
      <c r="CM125" s="12">
        <f>+Tabla1[[#This Row],[PAX x Tren]]</f>
        <v>531.29053892215563</v>
      </c>
      <c r="CN125" s="11">
        <v>0.98643046282691815</v>
      </c>
      <c r="CP125" s="10">
        <v>2.8946000000000001</v>
      </c>
      <c r="CQ125" s="68">
        <v>608.64902058899668</v>
      </c>
      <c r="CR125" s="10"/>
      <c r="CT125" s="12">
        <f t="shared" si="6"/>
        <v>3734.8659850937629</v>
      </c>
      <c r="CU125" s="2">
        <f t="shared" si="7"/>
        <v>533.55228358482327</v>
      </c>
      <c r="DF125" s="46">
        <f>+Tabla1[[#This Row],[Trenes Kilómetro (TK) (1+2+3)]]/Tabla1[[#This Row],[Trenes Corridos (TC)]]</f>
        <v>25.677</v>
      </c>
      <c r="EA125" s="2">
        <v>2003</v>
      </c>
      <c r="EB125" s="2" t="s">
        <v>0</v>
      </c>
    </row>
    <row r="126" spans="1:132" x14ac:dyDescent="0.2">
      <c r="A126" s="132" t="s">
        <v>205</v>
      </c>
      <c r="B126" s="2" t="s">
        <v>1</v>
      </c>
      <c r="C126" s="95">
        <v>37742</v>
      </c>
      <c r="D126" s="4" t="s">
        <v>240</v>
      </c>
      <c r="E126" s="4" t="s">
        <v>237</v>
      </c>
      <c r="F126" s="4" t="s">
        <v>238</v>
      </c>
      <c r="G126" s="4" t="s">
        <v>239</v>
      </c>
      <c r="J126" s="6">
        <f>+Tabla1[[#This Row],[Trenes Corridos (TC)]]*Tabla1[[#This Row],[Km. Línea (entre cabeceras) en Servicio]]</f>
        <v>113723.433</v>
      </c>
      <c r="K126" s="7">
        <f>+Tabla1[[#This Row],[TK Remolcados (1)]]+Tabla1[[#This Row],[TK Coche Motor (2)]]+Tabla1[[#This Row],[TK Eléctricos (3)]]</f>
        <v>113723.433</v>
      </c>
      <c r="L126" s="15">
        <f>Tabla1[[#This Row],[Trenes Kilómetro (TK) (1+2+3)]]/K114-1</f>
        <v>2.4520009252833708E-2</v>
      </c>
      <c r="M126" s="6"/>
      <c r="N126" s="6"/>
      <c r="O126" s="6"/>
      <c r="P126" s="6">
        <f>Tabla1[[#This Row],[TK Eléctricos (3)]]*Tabla1[[#This Row],[Form. Media Trenes Eléctricos]]</f>
        <v>682340.598</v>
      </c>
      <c r="Q126" s="7">
        <f>+Tabla1[[#This Row],[CK Eléctricos (7)]]+Tabla1[[#This Row],[CK Coche Motor (6)]]+Tabla1[[#This Row],[CK Remolcados (5)]]</f>
        <v>682340.598</v>
      </c>
      <c r="R126" s="15">
        <f>Tabla1[[#This Row],[Coches Kilómetro (CK) (5+6+7)]]/Q114-1</f>
        <v>2.4520009252833486E-2</v>
      </c>
      <c r="S126" s="128"/>
      <c r="T126" s="15"/>
      <c r="U126" s="9">
        <v>32.24</v>
      </c>
      <c r="V126" s="15">
        <f>Tabla1[[#This Row],[Velocidad Comercial Trenes Eléctricos]]/U114-1</f>
        <v>-6.1996280223175493E-4</v>
      </c>
      <c r="W126" s="6"/>
      <c r="X126" s="6"/>
      <c r="Y126" s="9">
        <v>6</v>
      </c>
      <c r="AB126" s="6">
        <f>Tabla1[[#This Row],[Asientos Prom. x C. Eléctricos]]*Tabla1[[#This Row],[Trenes Corridos (TC)]]*Tabla1[[#This Row],[Form. Media Trenes Eléctricos]]</f>
        <v>1248978</v>
      </c>
      <c r="AE126" s="6">
        <v>47</v>
      </c>
      <c r="AF126" s="6">
        <v>4498</v>
      </c>
      <c r="AG126" s="6">
        <f>+Tabla1[[#This Row],[Trenes Programados]]-Tabla1[[#This Row],[Trenes Corridos (TC)]]</f>
        <v>69</v>
      </c>
      <c r="AH126" s="7">
        <v>4429</v>
      </c>
      <c r="AI126" s="15">
        <f>Tabla1[[#This Row],[Trenes Corridos (TC)]]/AH114-1</f>
        <v>2.4520009252833708E-2</v>
      </c>
      <c r="AJ126" s="6">
        <v>4306</v>
      </c>
      <c r="AK126" s="6">
        <f>+Tabla1[[#This Row],[Trenes Corridos (TC)]]-Tabla1[[#This Row],[Trenes Puntuales]]</f>
        <v>123</v>
      </c>
      <c r="AL126" s="92">
        <f>+Tabla1[[#This Row],[Trenes Puntuales]]/Tabla1[[#This Row],[Trenes Programados]]</f>
        <v>0.95731436193863939</v>
      </c>
      <c r="AM126" s="92">
        <v>0.95</v>
      </c>
      <c r="AN126" s="92">
        <f>+IF(Tabla1[[#This Row],[Regularidad Absoluta]]&gt;=Tabla1[[#This Row],[RA 95%]],Tabla1[[#This Row],[Regularidad Absoluta]],"")</f>
        <v>0.95731436193863939</v>
      </c>
      <c r="AO126" s="92">
        <f>+Tabla1[[#This Row],[Trenes Puntuales]]/Tabla1[[#This Row],[Trenes Corridos (TC)]]</f>
        <v>0.97222849401670808</v>
      </c>
      <c r="AP126" s="92">
        <f>+Tabla1[[#This Row],[Trenes Corridos (TC)]]/Tabla1[[#This Row],[Trenes Programados]]</f>
        <v>0.98465984882169855</v>
      </c>
      <c r="AQ126" s="92">
        <f>Tabla1[[#This Row],[Regularidad Relativa]]/AO114-1</f>
        <v>-4.7492825872059719E-3</v>
      </c>
      <c r="AR126" s="7">
        <v>2460456</v>
      </c>
      <c r="AS126" s="15">
        <f>+Tabla1[[#This Row],[Pasajeros Pagos (PAX)]]/AR114-1</f>
        <v>0.34447180247140241</v>
      </c>
      <c r="AT126" s="6">
        <f>+Tabla1[[#This Row],[Pasajeros Pagos (PAX)]]/Tabla1[[#This Row],[Indice Dia Habil]]</f>
        <v>88633.141210374641</v>
      </c>
      <c r="AU126" s="15">
        <f>+Tabla1[[#This Row],[PAX Día Habil]]/AT114-1</f>
        <v>0.34447180247140263</v>
      </c>
      <c r="AV126" s="6">
        <f>+Tabla1[[#This Row],[Pasajeros Pagos (PAX)]]/Tabla1[[#This Row],[Trenes Corridos (TC)]]</f>
        <v>555.53307744411836</v>
      </c>
      <c r="AW126" s="6">
        <f>+Tabla1[[#This Row],[PAX x Tren]]/Tabla1[[#This Row],[Form. Media Trenes Eléctricos]]</f>
        <v>92.588846240686394</v>
      </c>
      <c r="AX126" s="15">
        <f>+Tabla1[[#This Row],[PAX x Coche]]/AW114-1</f>
        <v>0.31229433327700939</v>
      </c>
      <c r="AY126" s="6">
        <v>149</v>
      </c>
      <c r="AZ126" s="9">
        <f>+Tabla1[[#This Row],[PAX Kilómetro]]/Tabla1[[#This Row],[Coches Kilómetro (CK) (5+6+7)]]</f>
        <v>62.382172370754944</v>
      </c>
      <c r="BA126" s="15">
        <f>+Tabla1[[#This Row],[Ocupación Media (PaxKm/CocheKm)]]/AZ114-1</f>
        <v>0.31229433327700917</v>
      </c>
      <c r="BB126" s="15">
        <f>+Tabla1[[#This Row],[Ocupación Media (PaxKm/CocheKm)]]/Tabla1[[#This Row],[Capacidad x Coche (4xm2)]]</f>
        <v>0.41867229779030163</v>
      </c>
      <c r="BC126" s="15">
        <f>+Tabla1[[#This Row],[% de Ocupación Media PAX]]/BB114-1</f>
        <v>0.31229433327700939</v>
      </c>
      <c r="BD126" s="35">
        <f>+Tabla1[[#This Row],[Pasajeros Pagos (PAX)]]*Tabla1[[#This Row],[PAX Recorrido Medio]]</f>
        <v>42565888.800000004</v>
      </c>
      <c r="BE126" s="36">
        <v>17.3</v>
      </c>
      <c r="BF126" s="34">
        <f>+Tabla1[[#This Row],[PAX Recorrido Medio]]/BE114-1</f>
        <v>0</v>
      </c>
      <c r="BG126" s="35">
        <f>+Tabla1[[#This Row],[Pasajeros Pagos (PAX)]]*CN126</f>
        <v>2346557.526790644</v>
      </c>
      <c r="BH126" s="124">
        <f t="shared" si="5"/>
        <v>0.1999997398855301</v>
      </c>
      <c r="BI126" s="89">
        <f t="shared" si="3"/>
        <v>3075569</v>
      </c>
      <c r="BJ126" s="34">
        <f>+(Tabla1[[#This Row],[Variación % TC]]*0.2)-(Tabla1[[#This Row],[Vaciación % PAX Recorrido Medio]]*0.1)-(Tabla1[[#This Row],[Variación % Ocupación PAX]]*0.5)+(Tabla1[[#This Row],[Variación % RA]]*0.1)+(Tabla1[[#This Row],[Variación % Velocidad Comercial TE]]*0.1)</f>
        <v>-0.15178008932688172</v>
      </c>
      <c r="BK126" s="85">
        <f>+'[2]DATOS UR#Bol por Estación'!$AI114</f>
        <v>1477151.15</v>
      </c>
      <c r="BL126" s="10">
        <f>+Tabla1[[#This Row],[Recaudación Vta. Boletos $]]/Tabla1[[#This Row],[Pasajeros Pagos (PAX)]]</f>
        <v>0.60035666152940748</v>
      </c>
      <c r="BM126" s="15">
        <f>+(Tabla1[[#This Row],[Tarifa Media $]]*44)/CQ126</f>
        <v>4.3258330500167218E-2</v>
      </c>
      <c r="BN126" s="47">
        <f>+Tabla1[[#This Row],[Tarifa Media $]]/CP126</f>
        <v>0.21171374317784231</v>
      </c>
      <c r="BO126" s="81">
        <v>27.76</v>
      </c>
      <c r="BP126" s="75">
        <v>25.677</v>
      </c>
      <c r="BQ126" s="75">
        <f>+Tabla1[[#This Row],[Km. Línea (entre cabeceras) en Servicio]]*2</f>
        <v>51.353999999999999</v>
      </c>
      <c r="BR126" s="35">
        <v>23</v>
      </c>
      <c r="BS126" s="35">
        <v>370</v>
      </c>
      <c r="BT126" s="71">
        <f>+Tabla1[[#This Row],[Recaudación Vta. Boletos $]]/Tabla1[[#This Row],[Km. Línea (entre cabeceras) en Servicio]]</f>
        <v>57528.182809518243</v>
      </c>
      <c r="BU126" s="72">
        <f>+Tabla1[[#This Row],[Recaudación/Km. Línea (PESOS)]]/CP126</f>
        <v>20287.118810000436</v>
      </c>
      <c r="BV126" s="71">
        <f>+Tabla1[[#This Row],[Recaudación Vta. Boletos $]]/Tabla1[[#This Row],[Trenes Corridos (TC)]]</f>
        <v>333.51798374350869</v>
      </c>
      <c r="BW126" s="72">
        <f>+Tabla1[[#This Row],[Recaudación/Trenes Corridos (PESOS)]]/CP126</f>
        <v>117.61398728480047</v>
      </c>
      <c r="BX126" s="71">
        <f>+Tabla1[[#This Row],[Recaudación Vta. Boletos $]]/Tabla1[[#This Row],[Coches Kilómetro (CK) (5+6+7)]]</f>
        <v>2.1648296383502013</v>
      </c>
      <c r="BY126" s="72">
        <f>+Tabla1[[#This Row],[Recaudación/Coche Kilómetro (PESOS)]]/CP126</f>
        <v>0.76341983931664181</v>
      </c>
      <c r="BZ126" s="73">
        <f>+Tabla1[[#This Row],[Recaudación Vta. Boletos $]]/Tabla1[[#This Row],[PAX Kilómetro]]</f>
        <v>3.4702697198231644E-2</v>
      </c>
      <c r="CA126" s="74">
        <f>+Tabla1[[#This Row],[Recaudación/Pasajeros Kilómetro (PESOS)]]/CP126</f>
        <v>1.2237788622996664E-2</v>
      </c>
      <c r="CB126" s="71">
        <f>+Tabla1[[#This Row],[Recaudación Vta. Boletos $]]/Tabla1[[#This Row],[Personal]]</f>
        <v>3992.3004054054049</v>
      </c>
      <c r="CC126" s="72">
        <f>+Tabla1[[#This Row],[Recaudación/Personal (PESOS)]]/CP126</f>
        <v>1407.8712153631925</v>
      </c>
      <c r="CD126" s="35">
        <f>+Tabla1[[#This Row],[Pasajeros Pagos (PAX)]]/Tabla1[[#This Row],[Personal]]</f>
        <v>6649.881081081081</v>
      </c>
      <c r="CE126" s="75">
        <f>+Tabla1[[#This Row],[Trenes Corridos (TC)]]/Tabla1[[#This Row],[Personal]]</f>
        <v>11.970270270270269</v>
      </c>
      <c r="CF126" s="35">
        <f>+Tabla1[[#This Row],[Pasajeros Pagos (PAX)]]/Tabla1[[#This Row],[Km. Línea (entre cabeceras) en Servicio]]</f>
        <v>95823.343848580436</v>
      </c>
      <c r="CG126" s="35">
        <f>+Tabla1[[#This Row],[Pasajeros Pagos (PAX)]]/Tabla1[[#This Row],[Cantidad de Estaciones en Servicio]]</f>
        <v>106976.34782608696</v>
      </c>
      <c r="CH126" s="35">
        <f>+Tabla1[[#This Row],[PAX Kilómetro]]/Tabla1[[#This Row],[Km. Línea (entre cabeceras) en Servicio]]</f>
        <v>1657743.8485804419</v>
      </c>
      <c r="CI126" s="35">
        <f>+Tabla1[[#This Row],[Coches Kilómetro (CK) (5+6+7)]]/Tabla1[[#This Row],[Km. Línea (entre cabeceras) en Servicio]]</f>
        <v>26574</v>
      </c>
      <c r="CJ126" s="35">
        <f>+[1]!Urq_InfraMR[[#This Row],[Total Coches Eléctricos]]</f>
        <v>128</v>
      </c>
      <c r="CK126" s="35">
        <f>+Tabla1[[#This Row],[Pasajeros Pagos (PAX)]]/Tabla1[[#This Row],[Coches en Servicio]]</f>
        <v>19222.3125</v>
      </c>
      <c r="CM126" s="12">
        <f>+Tabla1[[#This Row],[PAX x Tren]]</f>
        <v>555.53307744411836</v>
      </c>
      <c r="CN126" s="11">
        <v>0.95370838852255202</v>
      </c>
      <c r="CP126" s="10">
        <v>2.8357000000000001</v>
      </c>
      <c r="CQ126" s="68">
        <v>610.6498517595777</v>
      </c>
      <c r="CR126" s="10"/>
      <c r="CT126" s="12">
        <f t="shared" si="6"/>
        <v>3649.3999446318212</v>
      </c>
      <c r="CU126" s="2">
        <f t="shared" si="7"/>
        <v>521.34284923311736</v>
      </c>
      <c r="DF126" s="46">
        <f>+Tabla1[[#This Row],[Trenes Kilómetro (TK) (1+2+3)]]/Tabla1[[#This Row],[Trenes Corridos (TC)]]</f>
        <v>25.677</v>
      </c>
      <c r="EA126" s="2">
        <v>2003</v>
      </c>
      <c r="EB126" s="2" t="s">
        <v>1</v>
      </c>
    </row>
    <row r="127" spans="1:132" x14ac:dyDescent="0.2">
      <c r="A127" s="132" t="s">
        <v>205</v>
      </c>
      <c r="B127" s="2" t="s">
        <v>2</v>
      </c>
      <c r="C127" s="95">
        <v>37773</v>
      </c>
      <c r="D127" s="4" t="s">
        <v>240</v>
      </c>
      <c r="E127" s="4" t="s">
        <v>237</v>
      </c>
      <c r="F127" s="4" t="s">
        <v>238</v>
      </c>
      <c r="G127" s="4" t="s">
        <v>239</v>
      </c>
      <c r="J127" s="6">
        <f>+Tabla1[[#This Row],[Trenes Corridos (TC)]]*Tabla1[[#This Row],[Km. Línea (entre cabeceras) en Servicio]]</f>
        <v>109075.89599999999</v>
      </c>
      <c r="K127" s="7">
        <f>+Tabla1[[#This Row],[TK Remolcados (1)]]+Tabla1[[#This Row],[TK Coche Motor (2)]]+Tabla1[[#This Row],[TK Eléctricos (3)]]</f>
        <v>109075.89599999999</v>
      </c>
      <c r="L127" s="15">
        <f>Tabla1[[#This Row],[Trenes Kilómetro (TK) (1+2+3)]]/K115-1</f>
        <v>4.8371174728529143E-2</v>
      </c>
      <c r="M127" s="6"/>
      <c r="N127" s="6"/>
      <c r="O127" s="6"/>
      <c r="P127" s="6">
        <f>Tabla1[[#This Row],[TK Eléctricos (3)]]*Tabla1[[#This Row],[Form. Media Trenes Eléctricos]]</f>
        <v>654455.37599999993</v>
      </c>
      <c r="Q127" s="7">
        <f>+Tabla1[[#This Row],[CK Eléctricos (7)]]+Tabla1[[#This Row],[CK Coche Motor (6)]]+Tabla1[[#This Row],[CK Remolcados (5)]]</f>
        <v>654455.37599999993</v>
      </c>
      <c r="R127" s="15">
        <f>Tabla1[[#This Row],[Coches Kilómetro (CK) (5+6+7)]]/Q115-1</f>
        <v>4.8371174728529143E-2</v>
      </c>
      <c r="S127" s="128"/>
      <c r="T127" s="15"/>
      <c r="U127" s="9">
        <v>31.96</v>
      </c>
      <c r="V127" s="15">
        <f>Tabla1[[#This Row],[Velocidad Comercial Trenes Eléctricos]]/U115-1</f>
        <v>-1.1138613861386149E-2</v>
      </c>
      <c r="W127" s="6"/>
      <c r="X127" s="6"/>
      <c r="Y127" s="9">
        <v>6</v>
      </c>
      <c r="AB127" s="6">
        <f>Tabla1[[#This Row],[Asientos Prom. x C. Eléctricos]]*Tabla1[[#This Row],[Trenes Corridos (TC)]]*Tabla1[[#This Row],[Form. Media Trenes Eléctricos]]</f>
        <v>1197936</v>
      </c>
      <c r="AE127" s="6">
        <v>47</v>
      </c>
      <c r="AF127" s="6">
        <v>4293</v>
      </c>
      <c r="AG127" s="6">
        <f>+Tabla1[[#This Row],[Trenes Programados]]-Tabla1[[#This Row],[Trenes Corridos (TC)]]</f>
        <v>45</v>
      </c>
      <c r="AH127" s="7">
        <v>4248</v>
      </c>
      <c r="AI127" s="15">
        <f>Tabla1[[#This Row],[Trenes Corridos (TC)]]/AH115-1</f>
        <v>4.8371174728529143E-2</v>
      </c>
      <c r="AJ127" s="6">
        <v>4092</v>
      </c>
      <c r="AK127" s="6">
        <f>+Tabla1[[#This Row],[Trenes Corridos (TC)]]-Tabla1[[#This Row],[Trenes Puntuales]]</f>
        <v>156</v>
      </c>
      <c r="AL127" s="92">
        <f>+Tabla1[[#This Row],[Trenes Puntuales]]/Tabla1[[#This Row],[Trenes Programados]]</f>
        <v>0.95317959468902869</v>
      </c>
      <c r="AM127" s="92">
        <v>0.95</v>
      </c>
      <c r="AN127" s="92">
        <f>+IF(Tabla1[[#This Row],[Regularidad Absoluta]]&gt;=Tabla1[[#This Row],[RA 95%]],Tabla1[[#This Row],[Regularidad Absoluta]],"")</f>
        <v>0.95317959468902869</v>
      </c>
      <c r="AO127" s="92">
        <f>+Tabla1[[#This Row],[Trenes Puntuales]]/Tabla1[[#This Row],[Trenes Corridos (TC)]]</f>
        <v>0.96327683615819204</v>
      </c>
      <c r="AP127" s="92">
        <f>+Tabla1[[#This Row],[Trenes Corridos (TC)]]/Tabla1[[#This Row],[Trenes Programados]]</f>
        <v>0.98951781970649899</v>
      </c>
      <c r="AQ127" s="92">
        <f>Tabla1[[#This Row],[Regularidad Relativa]]/AO115-1</f>
        <v>-1.954339610324185E-2</v>
      </c>
      <c r="AR127" s="7">
        <v>2315712</v>
      </c>
      <c r="AS127" s="15">
        <f>+Tabla1[[#This Row],[Pasajeros Pagos (PAX)]]/AR115-1</f>
        <v>0.34890318085996874</v>
      </c>
      <c r="AT127" s="6">
        <f>+Tabla1[[#This Row],[Pasajeros Pagos (PAX)]]/Tabla1[[#This Row],[Indice Dia Habil]]</f>
        <v>87716.363636363647</v>
      </c>
      <c r="AU127" s="15">
        <f>+Tabla1[[#This Row],[PAX Día Habil]]/AT115-1</f>
        <v>0.34890318085996874</v>
      </c>
      <c r="AV127" s="6">
        <f>+Tabla1[[#This Row],[Pasajeros Pagos (PAX)]]/Tabla1[[#This Row],[Trenes Corridos (TC)]]</f>
        <v>545.12994350282486</v>
      </c>
      <c r="AW127" s="6">
        <f>+Tabla1[[#This Row],[PAX x Tren]]/Tabla1[[#This Row],[Form. Media Trenes Eléctricos]]</f>
        <v>90.854990583804138</v>
      </c>
      <c r="AX127" s="15">
        <f>+Tabla1[[#This Row],[PAX x Coche]]/AW115-1</f>
        <v>0.28666565179957448</v>
      </c>
      <c r="AY127" s="6">
        <v>149</v>
      </c>
      <c r="AZ127" s="9">
        <f>+Tabla1[[#This Row],[PAX Kilómetro]]/Tabla1[[#This Row],[Coches Kilómetro (CK) (5+6+7)]]</f>
        <v>61.213978934447631</v>
      </c>
      <c r="BA127" s="15">
        <f>+Tabla1[[#This Row],[Ocupación Media (PaxKm/CocheKm)]]/AZ115-1</f>
        <v>0.28666565179957448</v>
      </c>
      <c r="BB127" s="15">
        <f>+Tabla1[[#This Row],[Ocupación Media (PaxKm/CocheKm)]]/Tabla1[[#This Row],[Capacidad x Coche (4xm2)]]</f>
        <v>0.41083207338555455</v>
      </c>
      <c r="BC127" s="15">
        <f>+Tabla1[[#This Row],[% de Ocupación Media PAX]]/BB115-1</f>
        <v>0.28666565179957448</v>
      </c>
      <c r="BD127" s="35">
        <f>+Tabla1[[#This Row],[Pasajeros Pagos (PAX)]]*Tabla1[[#This Row],[PAX Recorrido Medio]]</f>
        <v>40061817.600000001</v>
      </c>
      <c r="BE127" s="36">
        <v>17.3</v>
      </c>
      <c r="BF127" s="34">
        <f>+Tabla1[[#This Row],[PAX Recorrido Medio]]/BE115-1</f>
        <v>0</v>
      </c>
      <c r="BG127" s="35">
        <f>+Tabla1[[#This Row],[Pasajeros Pagos (PAX)]]*CN127</f>
        <v>2319679.6013653758</v>
      </c>
      <c r="BH127" s="124">
        <f t="shared" si="5"/>
        <v>0.19999972362702223</v>
      </c>
      <c r="BI127" s="89">
        <f t="shared" si="3"/>
        <v>2894639</v>
      </c>
      <c r="BJ127" s="34">
        <f>+(Tabla1[[#This Row],[Variación % TC]]*0.2)-(Tabla1[[#This Row],[Vaciación % PAX Recorrido Medio]]*0.1)-(Tabla1[[#This Row],[Variación % Ocupación PAX]]*0.5)+(Tabla1[[#This Row],[Variación % RA]]*0.1)+(Tabla1[[#This Row],[Variación % Velocidad Comercial TE]]*0.1)</f>
        <v>-0.13672679195054421</v>
      </c>
      <c r="BK127" s="85">
        <f>+'[2]DATOS UR#Bol por Estación'!$AI115</f>
        <v>1419236.05</v>
      </c>
      <c r="BL127" s="10">
        <f>+Tabla1[[#This Row],[Recaudación Vta. Boletos $]]/Tabla1[[#This Row],[Pasajeros Pagos (PAX)]]</f>
        <v>0.61287243405052094</v>
      </c>
      <c r="BM127" s="15">
        <f>+(Tabla1[[#This Row],[Tarifa Media $]]*44)/CQ127</f>
        <v>4.4015925958409551E-2</v>
      </c>
      <c r="BN127" s="47">
        <f>+Tabla1[[#This Row],[Tarifa Media $]]/CP127</f>
        <v>0.21818948130959484</v>
      </c>
      <c r="BO127" s="81">
        <v>26.4</v>
      </c>
      <c r="BP127" s="75">
        <v>25.677</v>
      </c>
      <c r="BQ127" s="75">
        <f>+Tabla1[[#This Row],[Km. Línea (entre cabeceras) en Servicio]]*2</f>
        <v>51.353999999999999</v>
      </c>
      <c r="BR127" s="35">
        <v>23</v>
      </c>
      <c r="BS127" s="35">
        <v>370</v>
      </c>
      <c r="BT127" s="71">
        <f>+Tabla1[[#This Row],[Recaudación Vta. Boletos $]]/Tabla1[[#This Row],[Km. Línea (entre cabeceras) en Servicio]]</f>
        <v>55272.65841025042</v>
      </c>
      <c r="BU127" s="72">
        <f>+Tabla1[[#This Row],[Recaudación/Km. Línea (PESOS)]]/CP127</f>
        <v>19677.688208996555</v>
      </c>
      <c r="BV127" s="71">
        <f>+Tabla1[[#This Row],[Recaudación Vta. Boletos $]]/Tabla1[[#This Row],[Trenes Corridos (TC)]]</f>
        <v>334.09511534839925</v>
      </c>
      <c r="BW127" s="72">
        <f>+Tabla1[[#This Row],[Recaudación/Trenes Corridos (PESOS)]]/CP127</f>
        <v>118.9416196192101</v>
      </c>
      <c r="BX127" s="71">
        <f>+Tabla1[[#This Row],[Recaudación Vta. Boletos $]]/Tabla1[[#This Row],[Coches Kilómetro (CK) (5+6+7)]]</f>
        <v>2.1685757380041757</v>
      </c>
      <c r="BY127" s="72">
        <f>+Tabla1[[#This Row],[Recaudación/Coche Kilómetro (PESOS)]]/CP127</f>
        <v>0.77203735911003446</v>
      </c>
      <c r="BZ127" s="73">
        <f>+Tabla1[[#This Row],[Recaudación Vta. Boletos $]]/Tabla1[[#This Row],[PAX Kilómetro]]</f>
        <v>3.5426152257255546E-2</v>
      </c>
      <c r="CA127" s="74">
        <f>+Tabla1[[#This Row],[Recaudación/Pasajeros Kilómetro (PESOS)]]/CP127</f>
        <v>1.2612108746219356E-2</v>
      </c>
      <c r="CB127" s="71">
        <f>+Tabla1[[#This Row],[Recaudación Vta. Boletos $]]/Tabla1[[#This Row],[Personal]]</f>
        <v>3835.7731081081083</v>
      </c>
      <c r="CC127" s="72">
        <f>+Tabla1[[#This Row],[Recaudación/Personal (PESOS)]]/CP127</f>
        <v>1365.5783787632556</v>
      </c>
      <c r="CD127" s="35">
        <f>+Tabla1[[#This Row],[Pasajeros Pagos (PAX)]]/Tabla1[[#This Row],[Personal]]</f>
        <v>6258.6810810810812</v>
      </c>
      <c r="CE127" s="75">
        <f>+Tabla1[[#This Row],[Trenes Corridos (TC)]]/Tabla1[[#This Row],[Personal]]</f>
        <v>11.481081081081081</v>
      </c>
      <c r="CF127" s="35">
        <f>+Tabla1[[#This Row],[Pasajeros Pagos (PAX)]]/Tabla1[[#This Row],[Km. Línea (entre cabeceras) en Servicio]]</f>
        <v>90186.236709896024</v>
      </c>
      <c r="CG127" s="35">
        <f>+Tabla1[[#This Row],[Pasajeros Pagos (PAX)]]/Tabla1[[#This Row],[Cantidad de Estaciones en Servicio]]</f>
        <v>100683.13043478261</v>
      </c>
      <c r="CH127" s="35">
        <f>+Tabla1[[#This Row],[PAX Kilómetro]]/Tabla1[[#This Row],[Km. Línea (entre cabeceras) en Servicio]]</f>
        <v>1560221.8950812011</v>
      </c>
      <c r="CI127" s="35">
        <f>+Tabla1[[#This Row],[Coches Kilómetro (CK) (5+6+7)]]/Tabla1[[#This Row],[Km. Línea (entre cabeceras) en Servicio]]</f>
        <v>25487.999999999996</v>
      </c>
      <c r="CJ127" s="35">
        <f>+[1]!Urq_InfraMR[[#This Row],[Total Coches Eléctricos]]</f>
        <v>128</v>
      </c>
      <c r="CK127" s="35">
        <f>+Tabla1[[#This Row],[Pasajeros Pagos (PAX)]]/Tabla1[[#This Row],[Coches en Servicio]]</f>
        <v>18091.5</v>
      </c>
      <c r="CM127" s="12">
        <f>+Tabla1[[#This Row],[PAX x Tren]]</f>
        <v>545.12994350282486</v>
      </c>
      <c r="CN127" s="11">
        <v>1.0017133397267777</v>
      </c>
      <c r="CP127" s="10">
        <v>2.8089</v>
      </c>
      <c r="CQ127" s="68">
        <v>612.65068293015895</v>
      </c>
      <c r="CR127" s="10"/>
      <c r="CT127" s="12">
        <f t="shared" si="6"/>
        <v>3575.0452328053325</v>
      </c>
      <c r="CU127" s="2">
        <f t="shared" si="7"/>
        <v>510.72074754361893</v>
      </c>
      <c r="DF127" s="46">
        <f>+Tabla1[[#This Row],[Trenes Kilómetro (TK) (1+2+3)]]/Tabla1[[#This Row],[Trenes Corridos (TC)]]</f>
        <v>25.677</v>
      </c>
      <c r="EA127" s="2">
        <v>2003</v>
      </c>
      <c r="EB127" s="2" t="s">
        <v>2</v>
      </c>
    </row>
    <row r="128" spans="1:132" x14ac:dyDescent="0.2">
      <c r="A128" s="132" t="s">
        <v>205</v>
      </c>
      <c r="B128" s="2" t="s">
        <v>3</v>
      </c>
      <c r="C128" s="95">
        <v>37803</v>
      </c>
      <c r="D128" s="4" t="s">
        <v>240</v>
      </c>
      <c r="E128" s="4" t="s">
        <v>237</v>
      </c>
      <c r="F128" s="4" t="s">
        <v>238</v>
      </c>
      <c r="G128" s="4" t="s">
        <v>239</v>
      </c>
      <c r="J128" s="6">
        <f>+Tabla1[[#This Row],[Trenes Corridos (TC)]]*Tabla1[[#This Row],[Km. Línea (entre cabeceras) en Servicio]]</f>
        <v>115880.30099999999</v>
      </c>
      <c r="K128" s="7">
        <f>+Tabla1[[#This Row],[TK Remolcados (1)]]+Tabla1[[#This Row],[TK Coche Motor (2)]]+Tabla1[[#This Row],[TK Eléctricos (3)]]</f>
        <v>115880.30099999999</v>
      </c>
      <c r="L128" s="15">
        <f>Tabla1[[#This Row],[Trenes Kilómetro (TK) (1+2+3)]]/K116-1</f>
        <v>6.2132266415627191E-2</v>
      </c>
      <c r="M128" s="6"/>
      <c r="N128" s="6"/>
      <c r="O128" s="6"/>
      <c r="P128" s="6">
        <f>Tabla1[[#This Row],[TK Eléctricos (3)]]*Tabla1[[#This Row],[Form. Media Trenes Eléctricos]]</f>
        <v>695281.80599999998</v>
      </c>
      <c r="Q128" s="7">
        <f>+Tabla1[[#This Row],[CK Eléctricos (7)]]+Tabla1[[#This Row],[CK Coche Motor (6)]]+Tabla1[[#This Row],[CK Remolcados (5)]]</f>
        <v>695281.80599999998</v>
      </c>
      <c r="R128" s="15">
        <f>Tabla1[[#This Row],[Coches Kilómetro (CK) (5+6+7)]]/Q116-1</f>
        <v>6.2132266415626969E-2</v>
      </c>
      <c r="S128" s="128"/>
      <c r="T128" s="15"/>
      <c r="U128" s="9">
        <v>32.200000000000003</v>
      </c>
      <c r="V128" s="15">
        <f>Tabla1[[#This Row],[Velocidad Comercial Trenes Eléctricos]]/U116-1</f>
        <v>-3.0959752321979561E-3</v>
      </c>
      <c r="W128" s="6"/>
      <c r="X128" s="6"/>
      <c r="Y128" s="9">
        <v>6</v>
      </c>
      <c r="AB128" s="6">
        <f>Tabla1[[#This Row],[Asientos Prom. x C. Eléctricos]]*Tabla1[[#This Row],[Trenes Corridos (TC)]]*Tabla1[[#This Row],[Form. Media Trenes Eléctricos]]</f>
        <v>1272666</v>
      </c>
      <c r="AE128" s="6">
        <v>47</v>
      </c>
      <c r="AF128" s="6">
        <v>4554</v>
      </c>
      <c r="AG128" s="6">
        <f>+Tabla1[[#This Row],[Trenes Programados]]-Tabla1[[#This Row],[Trenes Corridos (TC)]]</f>
        <v>41</v>
      </c>
      <c r="AH128" s="7">
        <v>4513</v>
      </c>
      <c r="AI128" s="15">
        <f>Tabla1[[#This Row],[Trenes Corridos (TC)]]/AH116-1</f>
        <v>6.2132266415627191E-2</v>
      </c>
      <c r="AJ128" s="6">
        <v>4395</v>
      </c>
      <c r="AK128" s="6">
        <f>+Tabla1[[#This Row],[Trenes Corridos (TC)]]-Tabla1[[#This Row],[Trenes Puntuales]]</f>
        <v>118</v>
      </c>
      <c r="AL128" s="92">
        <f>+Tabla1[[#This Row],[Trenes Puntuales]]/Tabla1[[#This Row],[Trenes Programados]]</f>
        <v>0.96508563899868249</v>
      </c>
      <c r="AM128" s="92">
        <v>0.95</v>
      </c>
      <c r="AN128" s="92">
        <f>+IF(Tabla1[[#This Row],[Regularidad Absoluta]]&gt;=Tabla1[[#This Row],[RA 95%]],Tabla1[[#This Row],[Regularidad Absoluta]],"")</f>
        <v>0.96508563899868249</v>
      </c>
      <c r="AO128" s="92">
        <f>+Tabla1[[#This Row],[Trenes Puntuales]]/Tabla1[[#This Row],[Trenes Corridos (TC)]]</f>
        <v>0.97385331265233765</v>
      </c>
      <c r="AP128" s="92">
        <f>+Tabla1[[#This Row],[Trenes Corridos (TC)]]/Tabla1[[#This Row],[Trenes Programados]]</f>
        <v>0.99099692577953447</v>
      </c>
      <c r="AQ128" s="92">
        <f>Tabla1[[#This Row],[Regularidad Relativa]]/AO116-1</f>
        <v>-9.8342365494656914E-3</v>
      </c>
      <c r="AR128" s="7">
        <v>2429706</v>
      </c>
      <c r="AS128" s="15">
        <f>+Tabla1[[#This Row],[Pasajeros Pagos (PAX)]]/AR116-1</f>
        <v>0.28469682773673544</v>
      </c>
      <c r="AT128" s="6">
        <f>+Tabla1[[#This Row],[Pasajeros Pagos (PAX)]]/Tabla1[[#This Row],[Indice Dia Habil]]</f>
        <v>86682.340349625403</v>
      </c>
      <c r="AU128" s="15">
        <f>+Tabla1[[#This Row],[PAX Día Habil]]/AT116-1</f>
        <v>0.28469682773673544</v>
      </c>
      <c r="AV128" s="6">
        <f>+Tabla1[[#This Row],[Pasajeros Pagos (PAX)]]/Tabla1[[#This Row],[Trenes Corridos (TC)]]</f>
        <v>538.37934854863727</v>
      </c>
      <c r="AW128" s="6">
        <f>+Tabla1[[#This Row],[PAX x Tren]]/Tabla1[[#This Row],[Form. Media Trenes Eléctricos]]</f>
        <v>89.729891424772873</v>
      </c>
      <c r="AX128" s="15">
        <f>+Tabla1[[#This Row],[PAX x Coche]]/AW116-1</f>
        <v>0.20954505230520448</v>
      </c>
      <c r="AY128" s="6">
        <v>149</v>
      </c>
      <c r="AZ128" s="9">
        <f>+Tabla1[[#This Row],[PAX Kilómetro]]/Tabla1[[#This Row],[Coches Kilómetro (CK) (5+6+7)]]</f>
        <v>60.45593806319161</v>
      </c>
      <c r="BA128" s="15">
        <f>+Tabla1[[#This Row],[Ocupación Media (PaxKm/CocheKm)]]/AZ116-1</f>
        <v>0.20954505230520493</v>
      </c>
      <c r="BB128" s="15">
        <f>+Tabla1[[#This Row],[Ocupación Media (PaxKm/CocheKm)]]/Tabla1[[#This Row],[Capacidad x Coche (4xm2)]]</f>
        <v>0.40574455075967525</v>
      </c>
      <c r="BC128" s="15">
        <f>+Tabla1[[#This Row],[% de Ocupación Media PAX]]/BB116-1</f>
        <v>0.20954505230520493</v>
      </c>
      <c r="BD128" s="35">
        <f>+Tabla1[[#This Row],[Pasajeros Pagos (PAX)]]*Tabla1[[#This Row],[PAX Recorrido Medio]]</f>
        <v>42033913.800000004</v>
      </c>
      <c r="BE128" s="36">
        <v>17.3</v>
      </c>
      <c r="BF128" s="34">
        <f>+Tabla1[[#This Row],[PAX Recorrido Medio]]/BE116-1</f>
        <v>0</v>
      </c>
      <c r="BG128" s="35">
        <f>+Tabla1[[#This Row],[Pasajeros Pagos (PAX)]]*CN128</f>
        <v>2379014.8706707414</v>
      </c>
      <c r="BH128" s="124">
        <f t="shared" si="5"/>
        <v>0.19999973659355874</v>
      </c>
      <c r="BI128" s="89">
        <f t="shared" si="3"/>
        <v>3037131.5</v>
      </c>
      <c r="BJ128" s="34">
        <f>+(Tabla1[[#This Row],[Variación % TC]]*0.2)-(Tabla1[[#This Row],[Vaciación % PAX Recorrido Medio]]*0.1)-(Tabla1[[#This Row],[Variación % Ocupación PAX]]*0.5)+(Tabla1[[#This Row],[Variación % RA]]*0.1)+(Tabla1[[#This Row],[Variación % Velocidad Comercial TE]]*0.1)</f>
        <v>-9.3639094047643381E-2</v>
      </c>
      <c r="BK128" s="85">
        <f>+'[2]DATOS UR#Bol por Estación'!$AI116</f>
        <v>1479884.9</v>
      </c>
      <c r="BL128" s="10">
        <f>+Tabla1[[#This Row],[Recaudación Vta. Boletos $]]/Tabla1[[#This Row],[Pasajeros Pagos (PAX)]]</f>
        <v>0.6090798228263008</v>
      </c>
      <c r="BM128" s="15">
        <f>+(Tabla1[[#This Row],[Tarifa Media $]]*44)/CQ128</f>
        <v>4.3601148926747477E-2</v>
      </c>
      <c r="BN128" s="47">
        <f>+Tabla1[[#This Row],[Tarifa Media $]]/CP128</f>
        <v>0.21742755964241631</v>
      </c>
      <c r="BO128" s="81">
        <v>28.03</v>
      </c>
      <c r="BP128" s="75">
        <v>25.677</v>
      </c>
      <c r="BQ128" s="75">
        <f>+Tabla1[[#This Row],[Km. Línea (entre cabeceras) en Servicio]]*2</f>
        <v>51.353999999999999</v>
      </c>
      <c r="BR128" s="35">
        <v>23</v>
      </c>
      <c r="BS128" s="35">
        <v>370</v>
      </c>
      <c r="BT128" s="71">
        <f>+Tabla1[[#This Row],[Recaudación Vta. Boletos $]]/Tabla1[[#This Row],[Km. Línea (entre cabeceras) en Servicio]]</f>
        <v>57634.649686489851</v>
      </c>
      <c r="BU128" s="72">
        <f>+Tabla1[[#This Row],[Recaudación/Km. Línea (PESOS)]]/CP128</f>
        <v>20574.251128579537</v>
      </c>
      <c r="BV128" s="71">
        <f>+Tabla1[[#This Row],[Recaudación Vta. Boletos $]]/Tabla1[[#This Row],[Trenes Corridos (TC)]]</f>
        <v>327.91599822734321</v>
      </c>
      <c r="BW128" s="72">
        <f>+Tabla1[[#This Row],[Recaudación/Trenes Corridos (PESOS)]]/CP128</f>
        <v>117.05850791680406</v>
      </c>
      <c r="BX128" s="71">
        <f>+Tabla1[[#This Row],[Recaudación Vta. Boletos $]]/Tabla1[[#This Row],[Coches Kilómetro (CK) (5+6+7)]]</f>
        <v>2.1284677482269685</v>
      </c>
      <c r="BY128" s="72">
        <f>+Tabla1[[#This Row],[Recaudación/Coche Kilómetro (PESOS)]]/CP128</f>
        <v>0.75981428202155021</v>
      </c>
      <c r="BZ128" s="73">
        <f>+Tabla1[[#This Row],[Recaudación Vta. Boletos $]]/Tabla1[[#This Row],[PAX Kilómetro]]</f>
        <v>3.5206926174930674E-2</v>
      </c>
      <c r="CA128" s="74">
        <f>+Tabla1[[#This Row],[Recaudación/Pasajeros Kilómetro (PESOS)]]/CP128</f>
        <v>1.2568067031353542E-2</v>
      </c>
      <c r="CB128" s="71">
        <f>+Tabla1[[#This Row],[Recaudación Vta. Boletos $]]/Tabla1[[#This Row],[Personal]]</f>
        <v>3999.6889189189187</v>
      </c>
      <c r="CC128" s="72">
        <f>+Tabla1[[#This Row],[Recaudación/Personal (PESOS)]]/CP128</f>
        <v>1427.7974222392884</v>
      </c>
      <c r="CD128" s="35">
        <f>+Tabla1[[#This Row],[Pasajeros Pagos (PAX)]]/Tabla1[[#This Row],[Personal]]</f>
        <v>6566.7729729729726</v>
      </c>
      <c r="CE128" s="75">
        <f>+Tabla1[[#This Row],[Trenes Corridos (TC)]]/Tabla1[[#This Row],[Personal]]</f>
        <v>12.197297297297297</v>
      </c>
      <c r="CF128" s="35">
        <f>+Tabla1[[#This Row],[Pasajeros Pagos (PAX)]]/Tabla1[[#This Row],[Km. Línea (entre cabeceras) en Servicio]]</f>
        <v>94625.77403902325</v>
      </c>
      <c r="CG128" s="35">
        <f>+Tabla1[[#This Row],[Pasajeros Pagos (PAX)]]/Tabla1[[#This Row],[Cantidad de Estaciones en Servicio]]</f>
        <v>105639.39130434782</v>
      </c>
      <c r="CH128" s="35">
        <f>+Tabla1[[#This Row],[PAX Kilómetro]]/Tabla1[[#This Row],[Km. Línea (entre cabeceras) en Servicio]]</f>
        <v>1637025.8908751025</v>
      </c>
      <c r="CI128" s="35">
        <f>+Tabla1[[#This Row],[Coches Kilómetro (CK) (5+6+7)]]/Tabla1[[#This Row],[Km. Línea (entre cabeceras) en Servicio]]</f>
        <v>27078</v>
      </c>
      <c r="CJ128" s="35">
        <f>+[1]!Urq_InfraMR[[#This Row],[Total Coches Eléctricos]]</f>
        <v>128</v>
      </c>
      <c r="CK128" s="35">
        <f>+Tabla1[[#This Row],[Pasajeros Pagos (PAX)]]/Tabla1[[#This Row],[Coches en Servicio]]</f>
        <v>18982.078125</v>
      </c>
      <c r="CM128" s="12">
        <f>+Tabla1[[#This Row],[PAX x Tren]]</f>
        <v>538.37934854863727</v>
      </c>
      <c r="CN128" s="11">
        <v>0.97913692877687308</v>
      </c>
      <c r="CP128" s="10">
        <v>2.8012999999999999</v>
      </c>
      <c r="CQ128" s="68">
        <v>614.651514100741</v>
      </c>
      <c r="CR128" s="10"/>
      <c r="CT128" s="12">
        <f t="shared" si="6"/>
        <v>3412.443783578316</v>
      </c>
      <c r="CU128" s="2">
        <f t="shared" si="7"/>
        <v>487.49196908261655</v>
      </c>
      <c r="DF128" s="46">
        <f>+Tabla1[[#This Row],[Trenes Kilómetro (TK) (1+2+3)]]/Tabla1[[#This Row],[Trenes Corridos (TC)]]</f>
        <v>25.677</v>
      </c>
      <c r="EA128" s="2">
        <v>2003</v>
      </c>
      <c r="EB128" s="2" t="s">
        <v>3</v>
      </c>
    </row>
    <row r="129" spans="1:166" x14ac:dyDescent="0.2">
      <c r="A129" s="132" t="s">
        <v>205</v>
      </c>
      <c r="B129" s="2" t="s">
        <v>4</v>
      </c>
      <c r="C129" s="95">
        <v>37834</v>
      </c>
      <c r="D129" s="4" t="s">
        <v>240</v>
      </c>
      <c r="E129" s="4" t="s">
        <v>237</v>
      </c>
      <c r="F129" s="4" t="s">
        <v>238</v>
      </c>
      <c r="G129" s="4" t="s">
        <v>239</v>
      </c>
      <c r="J129" s="6">
        <f>+Tabla1[[#This Row],[Trenes Corridos (TC)]]*Tabla1[[#This Row],[Km. Línea (entre cabeceras) en Servicio]]</f>
        <v>112696.353</v>
      </c>
      <c r="K129" s="7">
        <f>+Tabla1[[#This Row],[TK Remolcados (1)]]+Tabla1[[#This Row],[TK Coche Motor (2)]]+Tabla1[[#This Row],[TK Eléctricos (3)]]</f>
        <v>112696.353</v>
      </c>
      <c r="L129" s="15">
        <f>Tabla1[[#This Row],[Trenes Kilómetro (TK) (1+2+3)]]/K117-1</f>
        <v>2.3076923076922995E-2</v>
      </c>
      <c r="M129" s="6"/>
      <c r="N129" s="6"/>
      <c r="O129" s="6"/>
      <c r="P129" s="6">
        <f>Tabla1[[#This Row],[TK Eléctricos (3)]]*Tabla1[[#This Row],[Form. Media Trenes Eléctricos]]</f>
        <v>676178.11800000002</v>
      </c>
      <c r="Q129" s="7">
        <f>+Tabla1[[#This Row],[CK Eléctricos (7)]]+Tabla1[[#This Row],[CK Coche Motor (6)]]+Tabla1[[#This Row],[CK Remolcados (5)]]</f>
        <v>676178.11800000002</v>
      </c>
      <c r="R129" s="15">
        <f>Tabla1[[#This Row],[Coches Kilómetro (CK) (5+6+7)]]/Q117-1</f>
        <v>2.3076923076923217E-2</v>
      </c>
      <c r="S129" s="128"/>
      <c r="T129" s="15"/>
      <c r="U129" s="9">
        <v>32.36</v>
      </c>
      <c r="V129" s="15">
        <f>Tabla1[[#This Row],[Velocidad Comercial Trenes Eléctricos]]/U117-1</f>
        <v>8.7281795511222615E-3</v>
      </c>
      <c r="W129" s="6"/>
      <c r="X129" s="6"/>
      <c r="Y129" s="9">
        <v>6</v>
      </c>
      <c r="AB129" s="6">
        <f>Tabla1[[#This Row],[Asientos Prom. x C. Eléctricos]]*Tabla1[[#This Row],[Trenes Corridos (TC)]]*Tabla1[[#This Row],[Form. Media Trenes Eléctricos]]</f>
        <v>1237698</v>
      </c>
      <c r="AE129" s="6">
        <v>47</v>
      </c>
      <c r="AF129" s="6">
        <v>4406</v>
      </c>
      <c r="AG129" s="6">
        <f>+Tabla1[[#This Row],[Trenes Programados]]-Tabla1[[#This Row],[Trenes Corridos (TC)]]</f>
        <v>17</v>
      </c>
      <c r="AH129" s="7">
        <v>4389</v>
      </c>
      <c r="AI129" s="15">
        <f>Tabla1[[#This Row],[Trenes Corridos (TC)]]/AH117-1</f>
        <v>2.3076923076922995E-2</v>
      </c>
      <c r="AJ129" s="6">
        <v>4318</v>
      </c>
      <c r="AK129" s="6">
        <f>+Tabla1[[#This Row],[Trenes Corridos (TC)]]-Tabla1[[#This Row],[Trenes Puntuales]]</f>
        <v>71</v>
      </c>
      <c r="AL129" s="92">
        <f>+Tabla1[[#This Row],[Trenes Puntuales]]/Tabla1[[#This Row],[Trenes Programados]]</f>
        <v>0.98002723558783478</v>
      </c>
      <c r="AM129" s="92">
        <v>0.95</v>
      </c>
      <c r="AN129" s="92">
        <f>+IF(Tabla1[[#This Row],[Regularidad Absoluta]]&gt;=Tabla1[[#This Row],[RA 95%]],Tabla1[[#This Row],[Regularidad Absoluta]],"")</f>
        <v>0.98002723558783478</v>
      </c>
      <c r="AO129" s="92">
        <f>+Tabla1[[#This Row],[Trenes Puntuales]]/Tabla1[[#This Row],[Trenes Corridos (TC)]]</f>
        <v>0.98382319434951016</v>
      </c>
      <c r="AP129" s="92">
        <f>+Tabla1[[#This Row],[Trenes Corridos (TC)]]/Tabla1[[#This Row],[Trenes Programados]]</f>
        <v>0.99614162505674075</v>
      </c>
      <c r="AQ129" s="92">
        <f>Tabla1[[#This Row],[Regularidad Relativa]]/AO117-1</f>
        <v>-3.8703082937459055E-3</v>
      </c>
      <c r="AR129" s="7">
        <v>2440657</v>
      </c>
      <c r="AS129" s="15">
        <f>+Tabla1[[#This Row],[Pasajeros Pagos (PAX)]]/AR117-1</f>
        <v>0.2184380932982477</v>
      </c>
      <c r="AT129" s="6">
        <f>+Tabla1[[#This Row],[Pasajeros Pagos (PAX)]]/Tabla1[[#This Row],[Indice Dia Habil]]</f>
        <v>87635.798922800721</v>
      </c>
      <c r="AU129" s="15">
        <f>+Tabla1[[#This Row],[PAX Día Habil]]/AT117-1</f>
        <v>0.21843809329824793</v>
      </c>
      <c r="AV129" s="6">
        <f>+Tabla1[[#This Row],[Pasajeros Pagos (PAX)]]/Tabla1[[#This Row],[Trenes Corridos (TC)]]</f>
        <v>556.0849851902484</v>
      </c>
      <c r="AW129" s="6">
        <f>+Tabla1[[#This Row],[PAX x Tren]]/Tabla1[[#This Row],[Form. Media Trenes Eléctricos]]</f>
        <v>92.680830865041401</v>
      </c>
      <c r="AX129" s="15">
        <f>+Tabla1[[#This Row],[PAX x Coche]]/AW117-1</f>
        <v>0.19095452728400186</v>
      </c>
      <c r="AY129" s="6">
        <v>149</v>
      </c>
      <c r="AZ129" s="9">
        <f>+Tabla1[[#This Row],[PAX Kilómetro]]/Tabla1[[#This Row],[Coches Kilómetro (CK) (5+6+7)]]</f>
        <v>62.444147445777006</v>
      </c>
      <c r="BA129" s="15">
        <f>+Tabla1[[#This Row],[Ocupación Media (PaxKm/CocheKm)]]/AZ117-1</f>
        <v>0.19095452728400164</v>
      </c>
      <c r="BB129" s="15">
        <f>+Tabla1[[#This Row],[Ocupación Media (PaxKm/CocheKm)]]/Tabla1[[#This Row],[Capacidad x Coche (4xm2)]]</f>
        <v>0.41908823789112082</v>
      </c>
      <c r="BC129" s="15">
        <f>+Tabla1[[#This Row],[% de Ocupación Media PAX]]/BB117-1</f>
        <v>0.19095452728400164</v>
      </c>
      <c r="BD129" s="35">
        <f>+Tabla1[[#This Row],[Pasajeros Pagos (PAX)]]*Tabla1[[#This Row],[PAX Recorrido Medio]]</f>
        <v>42223366.100000001</v>
      </c>
      <c r="BE129" s="36">
        <v>17.3</v>
      </c>
      <c r="BF129" s="34">
        <f>+Tabla1[[#This Row],[PAX Recorrido Medio]]/BE117-1</f>
        <v>0</v>
      </c>
      <c r="BG129" s="35">
        <f>+Tabla1[[#This Row],[Pasajeros Pagos (PAX)]]*CN129</f>
        <v>2325558.2783136745</v>
      </c>
      <c r="BH129" s="124">
        <f t="shared" si="5"/>
        <v>0.19999973777543933</v>
      </c>
      <c r="BI129" s="89">
        <f t="shared" si="3"/>
        <v>3050820.2500000005</v>
      </c>
      <c r="BJ129" s="34">
        <f>+(Tabla1[[#This Row],[Variación % TC]]*0.2)-(Tabla1[[#This Row],[Vaciación % PAX Recorrido Medio]]*0.1)-(Tabla1[[#This Row],[Variación % Ocupación PAX]]*0.5)+(Tabla1[[#This Row],[Variación % RA]]*0.1)+(Tabla1[[#This Row],[Variación % Velocidad Comercial TE]]*0.1)</f>
        <v>-9.0376091900878586E-2</v>
      </c>
      <c r="BK129" s="85">
        <f>+'[2]DATOS UR#Bol por Estación'!$AI117</f>
        <v>1393394.25</v>
      </c>
      <c r="BL129" s="10">
        <f>+Tabla1[[#This Row],[Recaudación Vta. Boletos $]]/Tabla1[[#This Row],[Pasajeros Pagos (PAX)]]</f>
        <v>0.5709094928127959</v>
      </c>
      <c r="BM129" s="15">
        <f>+(Tabla1[[#This Row],[Tarifa Media $]]*44)/CQ129</f>
        <v>4.0277739323300817E-2</v>
      </c>
      <c r="BN129" s="47">
        <f>+Tabla1[[#This Row],[Tarifa Media $]]/CP129</f>
        <v>0.19494945972777733</v>
      </c>
      <c r="BO129" s="81">
        <v>27.85</v>
      </c>
      <c r="BP129" s="75">
        <v>25.677</v>
      </c>
      <c r="BQ129" s="75">
        <f>+Tabla1[[#This Row],[Km. Línea (entre cabeceras) en Servicio]]*2</f>
        <v>51.353999999999999</v>
      </c>
      <c r="BR129" s="35">
        <v>23</v>
      </c>
      <c r="BS129" s="35">
        <v>370</v>
      </c>
      <c r="BT129" s="71">
        <f>+Tabla1[[#This Row],[Recaudación Vta. Boletos $]]/Tabla1[[#This Row],[Km. Línea (entre cabeceras) en Servicio]]</f>
        <v>54266.240214978388</v>
      </c>
      <c r="BU129" s="72">
        <f>+Tabla1[[#This Row],[Recaudación/Km. Línea (PESOS)]]/CP129</f>
        <v>18530.387643837592</v>
      </c>
      <c r="BV129" s="71">
        <f>+Tabla1[[#This Row],[Recaudación Vta. Boletos $]]/Tabla1[[#This Row],[Trenes Corridos (TC)]]</f>
        <v>317.4741968557758</v>
      </c>
      <c r="BW129" s="72">
        <f>+Tabla1[[#This Row],[Recaudación/Trenes Corridos (PESOS)]]/CP129</f>
        <v>108.40846742556796</v>
      </c>
      <c r="BX129" s="71">
        <f>+Tabla1[[#This Row],[Recaudación Vta. Boletos $]]/Tabla1[[#This Row],[Coches Kilómetro (CK) (5+6+7)]]</f>
        <v>2.0606911299072825</v>
      </c>
      <c r="BY129" s="72">
        <f>+Tabla1[[#This Row],[Recaudación/Coche Kilómetro (PESOS)]]/CP129</f>
        <v>0.70366779235351973</v>
      </c>
      <c r="BZ129" s="73">
        <f>+Tabla1[[#This Row],[Recaudación Vta. Boletos $]]/Tabla1[[#This Row],[PAX Kilómetro]]</f>
        <v>3.3000548717502652E-2</v>
      </c>
      <c r="CA129" s="74">
        <f>+Tabla1[[#This Row],[Recaudación/Pasajeros Kilómetro (PESOS)]]/CP129</f>
        <v>1.1268754897559382E-2</v>
      </c>
      <c r="CB129" s="71">
        <f>+Tabla1[[#This Row],[Recaudación Vta. Boletos $]]/Tabla1[[#This Row],[Personal]]</f>
        <v>3765.9304054054055</v>
      </c>
      <c r="CC129" s="72">
        <f>+Tabla1[[#This Row],[Recaudación/Personal (PESOS)]]/CP129</f>
        <v>1285.9588203535616</v>
      </c>
      <c r="CD129" s="35">
        <f>+Tabla1[[#This Row],[Pasajeros Pagos (PAX)]]/Tabla1[[#This Row],[Personal]]</f>
        <v>6596.3702702702703</v>
      </c>
      <c r="CE129" s="75">
        <f>+Tabla1[[#This Row],[Trenes Corridos (TC)]]/Tabla1[[#This Row],[Personal]]</f>
        <v>11.862162162162162</v>
      </c>
      <c r="CF129" s="35">
        <f>+Tabla1[[#This Row],[Pasajeros Pagos (PAX)]]/Tabla1[[#This Row],[Km. Línea (entre cabeceras) en Servicio]]</f>
        <v>95052.264672664256</v>
      </c>
      <c r="CG129" s="35">
        <f>+Tabla1[[#This Row],[Pasajeros Pagos (PAX)]]/Tabla1[[#This Row],[Cantidad de Estaciones en Servicio]]</f>
        <v>106115.52173913043</v>
      </c>
      <c r="CH129" s="35">
        <f>+Tabla1[[#This Row],[PAX Kilómetro]]/Tabla1[[#This Row],[Km. Línea (entre cabeceras) en Servicio]]</f>
        <v>1644404.1788370917</v>
      </c>
      <c r="CI129" s="35">
        <f>+Tabla1[[#This Row],[Coches Kilómetro (CK) (5+6+7)]]/Tabla1[[#This Row],[Km. Línea (entre cabeceras) en Servicio]]</f>
        <v>26334</v>
      </c>
      <c r="CJ129" s="35">
        <f>+[1]!Urq_InfraMR[[#This Row],[Total Coches Eléctricos]]</f>
        <v>128</v>
      </c>
      <c r="CK129" s="35">
        <f>+Tabla1[[#This Row],[Pasajeros Pagos (PAX)]]/Tabla1[[#This Row],[Coches en Servicio]]</f>
        <v>19067.6328125</v>
      </c>
      <c r="CM129" s="12">
        <f>+Tabla1[[#This Row],[PAX x Tren]]</f>
        <v>556.0849851902484</v>
      </c>
      <c r="CN129" s="11">
        <v>0.95284109086761248</v>
      </c>
      <c r="CP129" s="10">
        <v>2.9285000000000001</v>
      </c>
      <c r="CQ129" s="69">
        <v>623.66999999999996</v>
      </c>
      <c r="CR129" s="10"/>
      <c r="CT129" s="12">
        <f t="shared" si="6"/>
        <v>3539.1156665886788</v>
      </c>
      <c r="CU129" s="2">
        <f t="shared" si="7"/>
        <v>505.58795236981126</v>
      </c>
      <c r="CX129" s="32"/>
      <c r="DF129" s="46">
        <f>+Tabla1[[#This Row],[Trenes Kilómetro (TK) (1+2+3)]]/Tabla1[[#This Row],[Trenes Corridos (TC)]]</f>
        <v>25.677</v>
      </c>
      <c r="EA129" s="2">
        <v>2003</v>
      </c>
      <c r="EB129" s="2" t="s">
        <v>4</v>
      </c>
    </row>
    <row r="130" spans="1:166" x14ac:dyDescent="0.2">
      <c r="A130" s="132" t="s">
        <v>205</v>
      </c>
      <c r="B130" s="2" t="s">
        <v>11</v>
      </c>
      <c r="C130" s="95">
        <v>37865</v>
      </c>
      <c r="D130" s="4" t="s">
        <v>240</v>
      </c>
      <c r="E130" s="4" t="s">
        <v>237</v>
      </c>
      <c r="F130" s="4" t="s">
        <v>238</v>
      </c>
      <c r="G130" s="4" t="s">
        <v>239</v>
      </c>
      <c r="J130" s="6">
        <f>+Tabla1[[#This Row],[Trenes Corridos (TC)]]*Tabla1[[#This Row],[Km. Línea (entre cabeceras) en Servicio]]</f>
        <v>113877.495</v>
      </c>
      <c r="K130" s="7">
        <f>+Tabla1[[#This Row],[TK Remolcados (1)]]+Tabla1[[#This Row],[TK Coche Motor (2)]]+Tabla1[[#This Row],[TK Eléctricos (3)]]</f>
        <v>113877.495</v>
      </c>
      <c r="L130" s="15">
        <f>Tabla1[[#This Row],[Trenes Kilómetro (TK) (1+2+3)]]/K118-1</f>
        <v>6.5849555395337545E-2</v>
      </c>
      <c r="M130" s="6"/>
      <c r="N130" s="6"/>
      <c r="O130" s="6"/>
      <c r="P130" s="6">
        <f>Tabla1[[#This Row],[TK Eléctricos (3)]]*Tabla1[[#This Row],[Form. Media Trenes Eléctricos]]</f>
        <v>683264.97</v>
      </c>
      <c r="Q130" s="7">
        <f>+Tabla1[[#This Row],[CK Eléctricos (7)]]+Tabla1[[#This Row],[CK Coche Motor (6)]]+Tabla1[[#This Row],[CK Remolcados (5)]]</f>
        <v>683264.97</v>
      </c>
      <c r="R130" s="15">
        <f>Tabla1[[#This Row],[Coches Kilómetro (CK) (5+6+7)]]/Q118-1</f>
        <v>6.5849555395337545E-2</v>
      </c>
      <c r="S130" s="128"/>
      <c r="T130" s="15"/>
      <c r="U130" s="9">
        <v>32.159999999999997</v>
      </c>
      <c r="V130" s="15">
        <f>Tabla1[[#This Row],[Velocidad Comercial Trenes Eléctricos]]/U118-1</f>
        <v>3.432137285491299E-3</v>
      </c>
      <c r="W130" s="6"/>
      <c r="X130" s="6"/>
      <c r="Y130" s="9">
        <v>6</v>
      </c>
      <c r="AB130" s="6">
        <f>Tabla1[[#This Row],[Asientos Prom. x C. Eléctricos]]*Tabla1[[#This Row],[Trenes Corridos (TC)]]*Tabla1[[#This Row],[Form. Media Trenes Eléctricos]]</f>
        <v>1250670</v>
      </c>
      <c r="AE130" s="6">
        <v>47</v>
      </c>
      <c r="AF130" s="6">
        <v>4478</v>
      </c>
      <c r="AG130" s="6">
        <f>+Tabla1[[#This Row],[Trenes Programados]]-Tabla1[[#This Row],[Trenes Corridos (TC)]]</f>
        <v>43</v>
      </c>
      <c r="AH130" s="7">
        <v>4435</v>
      </c>
      <c r="AI130" s="15">
        <f>Tabla1[[#This Row],[Trenes Corridos (TC)]]/AH118-1</f>
        <v>6.5849555395337767E-2</v>
      </c>
      <c r="AJ130" s="6">
        <v>4327</v>
      </c>
      <c r="AK130" s="6">
        <f>+Tabla1[[#This Row],[Trenes Corridos (TC)]]-Tabla1[[#This Row],[Trenes Puntuales]]</f>
        <v>108</v>
      </c>
      <c r="AL130" s="92">
        <f>+Tabla1[[#This Row],[Trenes Puntuales]]/Tabla1[[#This Row],[Trenes Programados]]</f>
        <v>0.96627958910227785</v>
      </c>
      <c r="AM130" s="92">
        <v>0.95</v>
      </c>
      <c r="AN130" s="92">
        <f>+IF(Tabla1[[#This Row],[Regularidad Absoluta]]&gt;=Tabla1[[#This Row],[RA 95%]],Tabla1[[#This Row],[Regularidad Absoluta]],"")</f>
        <v>0.96627958910227785</v>
      </c>
      <c r="AO130" s="92">
        <f>+Tabla1[[#This Row],[Trenes Puntuales]]/Tabla1[[#This Row],[Trenes Corridos (TC)]]</f>
        <v>0.97564825253664034</v>
      </c>
      <c r="AP130" s="92">
        <f>+Tabla1[[#This Row],[Trenes Corridos (TC)]]/Tabla1[[#This Row],[Trenes Programados]]</f>
        <v>0.99039749888343009</v>
      </c>
      <c r="AQ130" s="92">
        <f>Tabla1[[#This Row],[Regularidad Relativa]]/AO118-1</f>
        <v>-3.2721878701300611E-3</v>
      </c>
      <c r="AR130" s="7">
        <v>2489743</v>
      </c>
      <c r="AS130" s="15">
        <f>+Tabla1[[#This Row],[Pasajeros Pagos (PAX)]]/AR118-1</f>
        <v>0.23133116682401966</v>
      </c>
      <c r="AT130" s="6">
        <f>+Tabla1[[#This Row],[Pasajeros Pagos (PAX)]]/Tabla1[[#This Row],[Indice Dia Habil]]</f>
        <v>92110.358860525332</v>
      </c>
      <c r="AU130" s="15">
        <f>+Tabla1[[#This Row],[PAX Día Habil]]/AT118-1</f>
        <v>0.23133116682401944</v>
      </c>
      <c r="AV130" s="6">
        <f>+Tabla1[[#This Row],[Pasajeros Pagos (PAX)]]/Tabla1[[#This Row],[Trenes Corridos (TC)]]</f>
        <v>561.38511837655017</v>
      </c>
      <c r="AW130" s="6">
        <f>+Tabla1[[#This Row],[PAX x Tren]]/Tabla1[[#This Row],[Form. Media Trenes Eléctricos]]</f>
        <v>93.564186396091699</v>
      </c>
      <c r="AX130" s="15">
        <f>+Tabla1[[#This Row],[PAX x Coche]]/AW118-1</f>
        <v>0.15525794479250199</v>
      </c>
      <c r="AY130" s="6">
        <v>149</v>
      </c>
      <c r="AZ130" s="9">
        <f>+Tabla1[[#This Row],[PAX Kilómetro]]/Tabla1[[#This Row],[Coches Kilómetro (CK) (5+6+7)]]</f>
        <v>63.039312406137256</v>
      </c>
      <c r="BA130" s="15">
        <f>+Tabla1[[#This Row],[Ocupación Media (PaxKm/CocheKm)]]/AZ118-1</f>
        <v>0.15525794479250199</v>
      </c>
      <c r="BB130" s="15">
        <f>+Tabla1[[#This Row],[Ocupación Media (PaxKm/CocheKm)]]/Tabla1[[#This Row],[Capacidad x Coche (4xm2)]]</f>
        <v>0.42308263359823661</v>
      </c>
      <c r="BC130" s="15">
        <f>+Tabla1[[#This Row],[% de Ocupación Media PAX]]/BB118-1</f>
        <v>0.15525794479250199</v>
      </c>
      <c r="BD130" s="35">
        <f>+Tabla1[[#This Row],[Pasajeros Pagos (PAX)]]*Tabla1[[#This Row],[PAX Recorrido Medio]]</f>
        <v>43072553.899999999</v>
      </c>
      <c r="BE130" s="36">
        <v>17.3</v>
      </c>
      <c r="BF130" s="34">
        <f>+Tabla1[[#This Row],[PAX Recorrido Medio]]/BE118-1</f>
        <v>0</v>
      </c>
      <c r="BG130" s="35">
        <f>+Tabla1[[#This Row],[Pasajeros Pagos (PAX)]]*CN130</f>
        <v>2331826.9410111806</v>
      </c>
      <c r="BH130" s="124">
        <f t="shared" si="5"/>
        <v>0.19999974294527356</v>
      </c>
      <c r="BI130" s="89">
        <f t="shared" si="3"/>
        <v>3112177.75</v>
      </c>
      <c r="BJ130" s="34">
        <f>+(Tabla1[[#This Row],[Variación % TC]]*0.2)-(Tabla1[[#This Row],[Vaciación % PAX Recorrido Medio]]*0.1)-(Tabla1[[#This Row],[Variación % Ocupación PAX]]*0.5)+(Tabla1[[#This Row],[Variación % RA]]*0.1)+(Tabla1[[#This Row],[Variación % Velocidad Comercial TE]]*0.1)</f>
        <v>-6.4443066375647312E-2</v>
      </c>
      <c r="BK130" s="85">
        <f>+'[2]DATOS UR#Bol por Estación'!$AI118</f>
        <v>1496902.5499999998</v>
      </c>
      <c r="BL130" s="10">
        <f>+Tabla1[[#This Row],[Recaudación Vta. Boletos $]]/Tabla1[[#This Row],[Pasajeros Pagos (PAX)]]</f>
        <v>0.60122773716002009</v>
      </c>
      <c r="BM130" s="15">
        <f>+(Tabla1[[#This Row],[Tarifa Media $]]*44)/CQ130</f>
        <v>4.1749510132053941E-2</v>
      </c>
      <c r="BN130" s="47">
        <f>+Tabla1[[#This Row],[Tarifa Media $]]/CP130</f>
        <v>0.20583646723955634</v>
      </c>
      <c r="BO130" s="81">
        <v>27.03</v>
      </c>
      <c r="BP130" s="75">
        <v>25.677</v>
      </c>
      <c r="BQ130" s="75">
        <f>+Tabla1[[#This Row],[Km. Línea (entre cabeceras) en Servicio]]*2</f>
        <v>51.353999999999999</v>
      </c>
      <c r="BR130" s="35">
        <v>23</v>
      </c>
      <c r="BS130" s="35">
        <v>370</v>
      </c>
      <c r="BT130" s="71">
        <f>+Tabla1[[#This Row],[Recaudación Vta. Boletos $]]/Tabla1[[#This Row],[Km. Línea (entre cabeceras) en Servicio]]</f>
        <v>58297.408186314591</v>
      </c>
      <c r="BU130" s="72">
        <f>+Tabla1[[#This Row],[Recaudación/Km. Línea (PESOS)]]/CP130</f>
        <v>19958.714158757433</v>
      </c>
      <c r="BV130" s="71">
        <f>+Tabla1[[#This Row],[Recaudación Vta. Boletos $]]/Tabla1[[#This Row],[Trenes Corridos (TC)]]</f>
        <v>337.52030439684324</v>
      </c>
      <c r="BW130" s="72">
        <f>+Tabla1[[#This Row],[Recaudación/Trenes Corridos (PESOS)]]/CP130</f>
        <v>115.55352952748922</v>
      </c>
      <c r="BX130" s="71">
        <f>+Tabla1[[#This Row],[Recaudación Vta. Boletos $]]/Tabla1[[#This Row],[Coches Kilómetro (CK) (5+6+7)]]</f>
        <v>2.1908082745702591</v>
      </c>
      <c r="BY130" s="72">
        <f>+Tabla1[[#This Row],[Recaudación/Coche Kilómetro (PESOS)]]/CP130</f>
        <v>0.75004562791271834</v>
      </c>
      <c r="BZ130" s="73">
        <f>+Tabla1[[#This Row],[Recaudación Vta. Boletos $]]/Tabla1[[#This Row],[PAX Kilómetro]]</f>
        <v>3.4753048390752606E-2</v>
      </c>
      <c r="CA130" s="74">
        <f>+Tabla1[[#This Row],[Recaudación/Pasajeros Kilómetro (PESOS)]]/CP130</f>
        <v>1.1898061690147765E-2</v>
      </c>
      <c r="CB130" s="71">
        <f>+Tabla1[[#This Row],[Recaudación Vta. Boletos $]]/Tabla1[[#This Row],[Personal]]</f>
        <v>4045.6825675675673</v>
      </c>
      <c r="CC130" s="72">
        <f>+Tabla1[[#This Row],[Recaudación/Personal (PESOS)]]/CP130</f>
        <v>1385.0808201470668</v>
      </c>
      <c r="CD130" s="35">
        <f>+Tabla1[[#This Row],[Pasajeros Pagos (PAX)]]/Tabla1[[#This Row],[Personal]]</f>
        <v>6729.0351351351355</v>
      </c>
      <c r="CE130" s="75">
        <f>+Tabla1[[#This Row],[Trenes Corridos (TC)]]/Tabla1[[#This Row],[Personal]]</f>
        <v>11.986486486486486</v>
      </c>
      <c r="CF130" s="35">
        <f>+Tabla1[[#This Row],[Pasajeros Pagos (PAX)]]/Tabla1[[#This Row],[Km. Línea (entre cabeceras) en Servicio]]</f>
        <v>96963.936596954474</v>
      </c>
      <c r="CG130" s="35">
        <f>+Tabla1[[#This Row],[Pasajeros Pagos (PAX)]]/Tabla1[[#This Row],[Cantidad de Estaciones en Servicio]]</f>
        <v>108249.69565217392</v>
      </c>
      <c r="CH130" s="35">
        <f>+Tabla1[[#This Row],[PAX Kilómetro]]/Tabla1[[#This Row],[Km. Línea (entre cabeceras) en Servicio]]</f>
        <v>1677476.1031273124</v>
      </c>
      <c r="CI130" s="35">
        <f>+Tabla1[[#This Row],[Coches Kilómetro (CK) (5+6+7)]]/Tabla1[[#This Row],[Km. Línea (entre cabeceras) en Servicio]]</f>
        <v>26610</v>
      </c>
      <c r="CJ130" s="35">
        <f>+[1]!Urq_InfraMR[[#This Row],[Total Coches Eléctricos]]</f>
        <v>128</v>
      </c>
      <c r="CK130" s="35">
        <f>+Tabla1[[#This Row],[Pasajeros Pagos (PAX)]]/Tabla1[[#This Row],[Coches en Servicio]]</f>
        <v>19451.1171875</v>
      </c>
      <c r="CM130" s="12">
        <f>+Tabla1[[#This Row],[PAX x Tren]]</f>
        <v>561.38511837655017</v>
      </c>
      <c r="CN130" s="11">
        <v>0.93657334954297722</v>
      </c>
      <c r="CP130" s="10">
        <v>2.9209000000000001</v>
      </c>
      <c r="CQ130" s="33">
        <v>633.63666666666666</v>
      </c>
      <c r="CR130" s="10"/>
      <c r="CT130" s="12">
        <f t="shared" si="6"/>
        <v>3661.011731235802</v>
      </c>
      <c r="CU130" s="2">
        <f t="shared" si="7"/>
        <v>523.00167589082889</v>
      </c>
      <c r="CX130" s="28"/>
      <c r="DF130" s="46">
        <f>+Tabla1[[#This Row],[Trenes Kilómetro (TK) (1+2+3)]]/Tabla1[[#This Row],[Trenes Corridos (TC)]]</f>
        <v>25.677</v>
      </c>
      <c r="EA130" s="2">
        <v>2003</v>
      </c>
      <c r="EB130" s="2" t="s">
        <v>11</v>
      </c>
    </row>
    <row r="131" spans="1:166" x14ac:dyDescent="0.2">
      <c r="A131" s="132" t="s">
        <v>205</v>
      </c>
      <c r="B131" s="2" t="s">
        <v>5</v>
      </c>
      <c r="C131" s="95">
        <v>37895</v>
      </c>
      <c r="D131" s="4" t="s">
        <v>240</v>
      </c>
      <c r="E131" s="4" t="s">
        <v>237</v>
      </c>
      <c r="F131" s="4" t="s">
        <v>238</v>
      </c>
      <c r="G131" s="4" t="s">
        <v>239</v>
      </c>
      <c r="J131" s="6">
        <f>+Tabla1[[#This Row],[Trenes Corridos (TC)]]*Tabla1[[#This Row],[Km. Línea (entre cabeceras) en Servicio]]</f>
        <v>116496.549</v>
      </c>
      <c r="K131" s="7">
        <f>+Tabla1[[#This Row],[TK Remolcados (1)]]+Tabla1[[#This Row],[TK Coche Motor (2)]]+Tabla1[[#This Row],[TK Eléctricos (3)]]</f>
        <v>116496.549</v>
      </c>
      <c r="L131" s="15">
        <f>Tabla1[[#This Row],[Trenes Kilómetro (TK) (1+2+3)]]/K119-1</f>
        <v>4.7564072962364312E-2</v>
      </c>
      <c r="M131" s="6"/>
      <c r="N131" s="6"/>
      <c r="O131" s="6"/>
      <c r="P131" s="6">
        <f>Tabla1[[#This Row],[TK Eléctricos (3)]]*Tabla1[[#This Row],[Form. Media Trenes Eléctricos]]</f>
        <v>698979.29399999999</v>
      </c>
      <c r="Q131" s="7">
        <f>+Tabla1[[#This Row],[CK Eléctricos (7)]]+Tabla1[[#This Row],[CK Coche Motor (6)]]+Tabla1[[#This Row],[CK Remolcados (5)]]</f>
        <v>698979.29399999999</v>
      </c>
      <c r="R131" s="15">
        <f>Tabla1[[#This Row],[Coches Kilómetro (CK) (5+6+7)]]/Q119-1</f>
        <v>4.7564072962364312E-2</v>
      </c>
      <c r="S131" s="128"/>
      <c r="T131" s="15"/>
      <c r="U131" s="9">
        <v>32.159999999999997</v>
      </c>
      <c r="V131" s="15">
        <f>Tabla1[[#This Row],[Velocidad Comercial Trenes Eléctricos]]/U119-1</f>
        <v>4.372267332916735E-3</v>
      </c>
      <c r="W131" s="6"/>
      <c r="X131" s="6"/>
      <c r="Y131" s="9">
        <v>6</v>
      </c>
      <c r="AB131" s="6">
        <f>Tabla1[[#This Row],[Asientos Prom. x C. Eléctricos]]*Tabla1[[#This Row],[Trenes Corridos (TC)]]*Tabla1[[#This Row],[Form. Media Trenes Eléctricos]]</f>
        <v>1279434</v>
      </c>
      <c r="AE131" s="6">
        <v>47</v>
      </c>
      <c r="AF131" s="6">
        <v>4554</v>
      </c>
      <c r="AG131" s="6">
        <f>+Tabla1[[#This Row],[Trenes Programados]]-Tabla1[[#This Row],[Trenes Corridos (TC)]]</f>
        <v>17</v>
      </c>
      <c r="AH131" s="7">
        <v>4537</v>
      </c>
      <c r="AI131" s="15">
        <f>Tabla1[[#This Row],[Trenes Corridos (TC)]]/AH119-1</f>
        <v>4.7564072962364312E-2</v>
      </c>
      <c r="AJ131" s="6">
        <v>4457</v>
      </c>
      <c r="AK131" s="6">
        <f>+Tabla1[[#This Row],[Trenes Corridos (TC)]]-Tabla1[[#This Row],[Trenes Puntuales]]</f>
        <v>80</v>
      </c>
      <c r="AL131" s="92">
        <f>+Tabla1[[#This Row],[Trenes Puntuales]]/Tabla1[[#This Row],[Trenes Programados]]</f>
        <v>0.97870004391743526</v>
      </c>
      <c r="AM131" s="92">
        <v>0.95</v>
      </c>
      <c r="AN131" s="92">
        <f>+IF(Tabla1[[#This Row],[Regularidad Absoluta]]&gt;=Tabla1[[#This Row],[RA 95%]],Tabla1[[#This Row],[Regularidad Absoluta]],"")</f>
        <v>0.97870004391743526</v>
      </c>
      <c r="AO131" s="92">
        <f>+Tabla1[[#This Row],[Trenes Puntuales]]/Tabla1[[#This Row],[Trenes Corridos (TC)]]</f>
        <v>0.98236720299757552</v>
      </c>
      <c r="AP131" s="92">
        <f>+Tabla1[[#This Row],[Trenes Corridos (TC)]]/Tabla1[[#This Row],[Trenes Programados]]</f>
        <v>0.99626701800614847</v>
      </c>
      <c r="AQ131" s="92">
        <f>Tabla1[[#This Row],[Regularidad Relativa]]/AO119-1</f>
        <v>7.7291227338938118E-3</v>
      </c>
      <c r="AR131" s="7">
        <v>2489743</v>
      </c>
      <c r="AS131" s="15">
        <f>+Tabla1[[#This Row],[Pasajeros Pagos (PAX)]]/AR119-1</f>
        <v>0.17052776975927886</v>
      </c>
      <c r="AT131" s="6">
        <f>+Tabla1[[#This Row],[Pasajeros Pagos (PAX)]]/Tabla1[[#This Row],[Indice Dia Habil]]</f>
        <v>88824.224045665353</v>
      </c>
      <c r="AU131" s="15">
        <f>+Tabla1[[#This Row],[PAX Día Habil]]/AT119-1</f>
        <v>0.17052776975927886</v>
      </c>
      <c r="AV131" s="6">
        <f>+Tabla1[[#This Row],[Pasajeros Pagos (PAX)]]/Tabla1[[#This Row],[Trenes Corridos (TC)]]</f>
        <v>548.76416134009253</v>
      </c>
      <c r="AW131" s="6">
        <f>+Tabla1[[#This Row],[PAX x Tren]]/Tabla1[[#This Row],[Form. Media Trenes Eléctricos]]</f>
        <v>91.460693556682088</v>
      </c>
      <c r="AX131" s="15">
        <f>+Tabla1[[#This Row],[PAX x Coche]]/AW119-1</f>
        <v>0.11738059749337371</v>
      </c>
      <c r="AY131" s="6">
        <v>149</v>
      </c>
      <c r="AZ131" s="9">
        <f>+Tabla1[[#This Row],[PAX Kilómetro]]/Tabla1[[#This Row],[Coches Kilómetro (CK) (5+6+7)]]</f>
        <v>61.622074172629212</v>
      </c>
      <c r="BA131" s="15">
        <f>+Tabla1[[#This Row],[Ocupación Media (PaxKm/CocheKm)]]/AZ119-1</f>
        <v>0.11738059749337371</v>
      </c>
      <c r="BB131" s="15">
        <f>+Tabla1[[#This Row],[Ocupación Media (PaxKm/CocheKm)]]/Tabla1[[#This Row],[Capacidad x Coche (4xm2)]]</f>
        <v>0.41357096760153833</v>
      </c>
      <c r="BC131" s="15">
        <f>+Tabla1[[#This Row],[% de Ocupación Media PAX]]/BB119-1</f>
        <v>0.11738059749337371</v>
      </c>
      <c r="BD131" s="35">
        <f>+Tabla1[[#This Row],[Pasajeros Pagos (PAX)]]*Tabla1[[#This Row],[PAX Recorrido Medio]]</f>
        <v>43072553.899999999</v>
      </c>
      <c r="BE131" s="36">
        <v>17.3</v>
      </c>
      <c r="BF131" s="34">
        <f>+Tabla1[[#This Row],[PAX Recorrido Medio]]/BE119-1</f>
        <v>0</v>
      </c>
      <c r="BG131" s="35">
        <f>+Tabla1[[#This Row],[Pasajeros Pagos (PAX)]]*CN131</f>
        <v>2307470.5969004952</v>
      </c>
      <c r="BH131" s="124">
        <f t="shared" si="5"/>
        <v>0.19999974294527356</v>
      </c>
      <c r="BI131" s="89">
        <f t="shared" ref="BI131:BI194" si="8">(+AH131*CM131)*((+(20/(1-20/100))/100)+1)-1</f>
        <v>3112177.75</v>
      </c>
      <c r="BJ131" s="34">
        <f>+(Tabla1[[#This Row],[Variación % TC]]*0.2)-(Tabla1[[#This Row],[Vaciación % PAX Recorrido Medio]]*0.1)-(Tabla1[[#This Row],[Variación % Ocupación PAX]]*0.5)+(Tabla1[[#This Row],[Variación % RA]]*0.1)+(Tabla1[[#This Row],[Variación % Velocidad Comercial TE]]*0.1)</f>
        <v>-4.7967345147532932E-2</v>
      </c>
      <c r="BK131" s="85">
        <f>+'[2]DATOS UR#Bol por Estación'!$AI119</f>
        <v>1527575.4</v>
      </c>
      <c r="BL131" s="10">
        <f>+Tabla1[[#This Row],[Recaudación Vta. Boletos $]]/Tabla1[[#This Row],[Pasajeros Pagos (PAX)]]</f>
        <v>0.6135474223644769</v>
      </c>
      <c r="BM131" s="15">
        <f>+(Tabla1[[#This Row],[Tarifa Media $]]*44)/CQ131</f>
        <v>4.1945224932598731E-2</v>
      </c>
      <c r="BN131" s="47">
        <f>+Tabla1[[#This Row],[Tarifa Media $]]/CP131</f>
        <v>0.21459460052620644</v>
      </c>
      <c r="BO131" s="81">
        <v>28.03</v>
      </c>
      <c r="BP131" s="75">
        <v>25.677</v>
      </c>
      <c r="BQ131" s="75">
        <f>+Tabla1[[#This Row],[Km. Línea (entre cabeceras) en Servicio]]*2</f>
        <v>51.353999999999999</v>
      </c>
      <c r="BR131" s="35">
        <v>23</v>
      </c>
      <c r="BS131" s="35">
        <v>370</v>
      </c>
      <c r="BT131" s="71">
        <f>+Tabla1[[#This Row],[Recaudación Vta. Boletos $]]/Tabla1[[#This Row],[Km. Línea (entre cabeceras) en Servicio]]</f>
        <v>59491.973361373988</v>
      </c>
      <c r="BU131" s="72">
        <f>+Tabla1[[#This Row],[Recaudación/Km. Línea (PESOS)]]/CP131</f>
        <v>20807.937239471856</v>
      </c>
      <c r="BV131" s="71">
        <f>+Tabla1[[#This Row],[Recaudación Vta. Boletos $]]/Tabla1[[#This Row],[Trenes Corridos (TC)]]</f>
        <v>336.69283667621772</v>
      </c>
      <c r="BW131" s="72">
        <f>+Tabla1[[#This Row],[Recaudación/Trenes Corridos (PESOS)]]/CP131</f>
        <v>117.76182598587587</v>
      </c>
      <c r="BX131" s="71">
        <f>+Tabla1[[#This Row],[Recaudación Vta. Boletos $]]/Tabla1[[#This Row],[Coches Kilómetro (CK) (5+6+7)]]</f>
        <v>2.1854372699057376</v>
      </c>
      <c r="BY131" s="72">
        <f>+Tabla1[[#This Row],[Recaudación/Coche Kilómetro (PESOS)]]/CP131</f>
        <v>0.76437944454749307</v>
      </c>
      <c r="BZ131" s="73">
        <f>+Tabla1[[#This Row],[Recaudación Vta. Boletos $]]/Tabla1[[#This Row],[PAX Kilómetro]]</f>
        <v>3.5465168922802139E-2</v>
      </c>
      <c r="CA131" s="74">
        <f>+Tabla1[[#This Row],[Recaudación/Pasajeros Kilómetro (PESOS)]]/CP131</f>
        <v>1.2404312169144883E-2</v>
      </c>
      <c r="CB131" s="71">
        <f>+Tabla1[[#This Row],[Recaudación Vta. Boletos $]]/Tabla1[[#This Row],[Personal]]</f>
        <v>4128.5821621621617</v>
      </c>
      <c r="CC131" s="72">
        <f>+Tabla1[[#This Row],[Recaudación/Personal (PESOS)]]/CP131</f>
        <v>1444.0146067511321</v>
      </c>
      <c r="CD131" s="35">
        <f>+Tabla1[[#This Row],[Pasajeros Pagos (PAX)]]/Tabla1[[#This Row],[Personal]]</f>
        <v>6729.0351351351355</v>
      </c>
      <c r="CE131" s="75">
        <f>+Tabla1[[#This Row],[Trenes Corridos (TC)]]/Tabla1[[#This Row],[Personal]]</f>
        <v>12.262162162162163</v>
      </c>
      <c r="CF131" s="35">
        <f>+Tabla1[[#This Row],[Pasajeros Pagos (PAX)]]/Tabla1[[#This Row],[Km. Línea (entre cabeceras) en Servicio]]</f>
        <v>96963.936596954474</v>
      </c>
      <c r="CG131" s="35">
        <f>+Tabla1[[#This Row],[Pasajeros Pagos (PAX)]]/Tabla1[[#This Row],[Cantidad de Estaciones en Servicio]]</f>
        <v>108249.69565217392</v>
      </c>
      <c r="CH131" s="35">
        <f>+Tabla1[[#This Row],[PAX Kilómetro]]/Tabla1[[#This Row],[Km. Línea (entre cabeceras) en Servicio]]</f>
        <v>1677476.1031273124</v>
      </c>
      <c r="CI131" s="35">
        <f>+Tabla1[[#This Row],[Coches Kilómetro (CK) (5+6+7)]]/Tabla1[[#This Row],[Km. Línea (entre cabeceras) en Servicio]]</f>
        <v>27222</v>
      </c>
      <c r="CJ131" s="35">
        <f>+[1]!Urq_InfraMR[[#This Row],[Total Coches Eléctricos]]</f>
        <v>128</v>
      </c>
      <c r="CK131" s="35">
        <f>+Tabla1[[#This Row],[Pasajeros Pagos (PAX)]]/Tabla1[[#This Row],[Coches en Servicio]]</f>
        <v>19451.1171875</v>
      </c>
      <c r="CM131" s="12">
        <f>+Tabla1[[#This Row],[PAX x Tren]]</f>
        <v>548.76416134009253</v>
      </c>
      <c r="CN131" s="11">
        <v>0.92679067554381922</v>
      </c>
      <c r="CP131" s="10">
        <v>2.8591000000000002</v>
      </c>
      <c r="CQ131" s="33">
        <v>643.60333333333335</v>
      </c>
      <c r="CR131" s="10"/>
      <c r="CT131" s="12">
        <f t="shared" si="6"/>
        <v>3596.8200737434377</v>
      </c>
      <c r="CU131" s="2">
        <f t="shared" si="7"/>
        <v>513.83143910620538</v>
      </c>
      <c r="CX131" s="28"/>
      <c r="DF131" s="46">
        <f>+Tabla1[[#This Row],[Trenes Kilómetro (TK) (1+2+3)]]/Tabla1[[#This Row],[Trenes Corridos (TC)]]</f>
        <v>25.677</v>
      </c>
      <c r="EA131" s="2">
        <v>2003</v>
      </c>
      <c r="EB131" s="2" t="s">
        <v>5</v>
      </c>
    </row>
    <row r="132" spans="1:166" x14ac:dyDescent="0.2">
      <c r="A132" s="132" t="s">
        <v>205</v>
      </c>
      <c r="B132" s="2" t="s">
        <v>6</v>
      </c>
      <c r="C132" s="95">
        <v>37926</v>
      </c>
      <c r="D132" s="4" t="s">
        <v>240</v>
      </c>
      <c r="E132" s="4" t="s">
        <v>237</v>
      </c>
      <c r="F132" s="4" t="s">
        <v>238</v>
      </c>
      <c r="G132" s="4" t="s">
        <v>239</v>
      </c>
      <c r="J132" s="6">
        <f>+Tabla1[[#This Row],[Trenes Corridos (TC)]]*Tabla1[[#This Row],[Km. Línea (entre cabeceras) en Servicio]]</f>
        <v>110231.361</v>
      </c>
      <c r="K132" s="7">
        <f>+Tabla1[[#This Row],[TK Remolcados (1)]]+Tabla1[[#This Row],[TK Coche Motor (2)]]+Tabla1[[#This Row],[TK Eléctricos (3)]]</f>
        <v>110231.361</v>
      </c>
      <c r="L132" s="15">
        <f>Tabla1[[#This Row],[Trenes Kilómetro (TK) (1+2+3)]]/K120-1</f>
        <v>2.4826927667701115E-2</v>
      </c>
      <c r="M132" s="6"/>
      <c r="N132" s="6"/>
      <c r="O132" s="6"/>
      <c r="P132" s="6">
        <f>Tabla1[[#This Row],[TK Eléctricos (3)]]*Tabla1[[#This Row],[Form. Media Trenes Eléctricos]]</f>
        <v>661388.16599999997</v>
      </c>
      <c r="Q132" s="7">
        <f>+Tabla1[[#This Row],[CK Eléctricos (7)]]+Tabla1[[#This Row],[CK Coche Motor (6)]]+Tabla1[[#This Row],[CK Remolcados (5)]]</f>
        <v>661388.16599999997</v>
      </c>
      <c r="R132" s="15">
        <f>Tabla1[[#This Row],[Coches Kilómetro (CK) (5+6+7)]]/Q120-1</f>
        <v>2.4826927667701115E-2</v>
      </c>
      <c r="S132" s="128"/>
      <c r="T132" s="15"/>
      <c r="U132" s="9">
        <v>32.049999999999997</v>
      </c>
      <c r="V132" s="15">
        <f>Tabla1[[#This Row],[Velocidad Comercial Trenes Eléctricos]]/U120-1</f>
        <v>1.5624999999999112E-3</v>
      </c>
      <c r="W132" s="6"/>
      <c r="X132" s="6"/>
      <c r="Y132" s="9">
        <v>6</v>
      </c>
      <c r="AB132" s="6">
        <f>Tabla1[[#This Row],[Asientos Prom. x C. Eléctricos]]*Tabla1[[#This Row],[Trenes Corridos (TC)]]*Tabla1[[#This Row],[Form. Media Trenes Eléctricos]]</f>
        <v>1210626</v>
      </c>
      <c r="AE132" s="6">
        <v>47</v>
      </c>
      <c r="AF132" s="6">
        <v>4330</v>
      </c>
      <c r="AG132" s="6">
        <f>+Tabla1[[#This Row],[Trenes Programados]]-Tabla1[[#This Row],[Trenes Corridos (TC)]]</f>
        <v>37</v>
      </c>
      <c r="AH132" s="7">
        <v>4293</v>
      </c>
      <c r="AI132" s="15">
        <f>Tabla1[[#This Row],[Trenes Corridos (TC)]]/AH120-1</f>
        <v>2.4826927667701115E-2</v>
      </c>
      <c r="AJ132" s="6">
        <v>4190</v>
      </c>
      <c r="AK132" s="6">
        <f>+Tabla1[[#This Row],[Trenes Corridos (TC)]]-Tabla1[[#This Row],[Trenes Puntuales]]</f>
        <v>103</v>
      </c>
      <c r="AL132" s="92">
        <f>+Tabla1[[#This Row],[Trenes Puntuales]]/Tabla1[[#This Row],[Trenes Programados]]</f>
        <v>0.9676674364896074</v>
      </c>
      <c r="AM132" s="92">
        <v>0.95</v>
      </c>
      <c r="AN132" s="92">
        <f>+IF(Tabla1[[#This Row],[Regularidad Absoluta]]&gt;=Tabla1[[#This Row],[RA 95%]],Tabla1[[#This Row],[Regularidad Absoluta]],"")</f>
        <v>0.9676674364896074</v>
      </c>
      <c r="AO132" s="92">
        <f>+Tabla1[[#This Row],[Trenes Puntuales]]/Tabla1[[#This Row],[Trenes Corridos (TC)]]</f>
        <v>0.97600745399487543</v>
      </c>
      <c r="AP132" s="92">
        <f>+Tabla1[[#This Row],[Trenes Corridos (TC)]]/Tabla1[[#This Row],[Trenes Programados]]</f>
        <v>0.99145496535796762</v>
      </c>
      <c r="AQ132" s="92">
        <f>Tabla1[[#This Row],[Regularidad Relativa]]/AO120-1</f>
        <v>8.2602280603041311E-3</v>
      </c>
      <c r="AR132" s="7">
        <v>2316729</v>
      </c>
      <c r="AS132" s="15">
        <f>+Tabla1[[#This Row],[Pasajeros Pagos (PAX)]]/AR120-1</f>
        <v>0.12824927047254686</v>
      </c>
      <c r="AT132" s="6">
        <f>+Tabla1[[#This Row],[Pasajeros Pagos (PAX)]]/Tabla1[[#This Row],[Indice Dia Habil]]</f>
        <v>84861.868131868134</v>
      </c>
      <c r="AU132" s="15">
        <f>+Tabla1[[#This Row],[PAX Día Habil]]/AT120-1</f>
        <v>0.12824927047254686</v>
      </c>
      <c r="AV132" s="6">
        <f>+Tabla1[[#This Row],[Pasajeros Pagos (PAX)]]/Tabla1[[#This Row],[Trenes Corridos (TC)]]</f>
        <v>539.65269042627529</v>
      </c>
      <c r="AW132" s="6">
        <f>+Tabla1[[#This Row],[PAX x Tren]]/Tabla1[[#This Row],[Form. Media Trenes Eléctricos]]</f>
        <v>89.942115071045876</v>
      </c>
      <c r="AX132" s="15">
        <f>+Tabla1[[#This Row],[PAX x Coche]]/AW120-1</f>
        <v>0.10091688656172781</v>
      </c>
      <c r="AY132" s="6">
        <v>149</v>
      </c>
      <c r="AZ132" s="9">
        <f>+Tabla1[[#This Row],[PAX Kilómetro]]/Tabla1[[#This Row],[Coches Kilómetro (CK) (5+6+7)]]</f>
        <v>60.598924747014607</v>
      </c>
      <c r="BA132" s="15">
        <f>+Tabla1[[#This Row],[Ocupación Media (PaxKm/CocheKm)]]/AZ120-1</f>
        <v>0.10091688656172804</v>
      </c>
      <c r="BB132" s="15">
        <f>+Tabla1[[#This Row],[Ocupación Media (PaxKm/CocheKm)]]/Tabla1[[#This Row],[Capacidad x Coche (4xm2)]]</f>
        <v>0.40670419293298393</v>
      </c>
      <c r="BC132" s="15">
        <f>+Tabla1[[#This Row],[% de Ocupación Media PAX]]/BB120-1</f>
        <v>0.10091688656172804</v>
      </c>
      <c r="BD132" s="35">
        <f>+Tabla1[[#This Row],[Pasajeros Pagos (PAX)]]*Tabla1[[#This Row],[PAX Recorrido Medio]]</f>
        <v>40079411.700000003</v>
      </c>
      <c r="BE132" s="36">
        <v>17.3</v>
      </c>
      <c r="BF132" s="34">
        <f>+Tabla1[[#This Row],[PAX Recorrido Medio]]/BE120-1</f>
        <v>0</v>
      </c>
      <c r="BG132" s="35">
        <f>+Tabla1[[#This Row],[Pasajeros Pagos (PAX)]]*CN132</f>
        <v>2203692.004753849</v>
      </c>
      <c r="BH132" s="124">
        <f t="shared" si="5"/>
        <v>0.19999972374834474</v>
      </c>
      <c r="BI132" s="89">
        <f t="shared" si="8"/>
        <v>2895910.25</v>
      </c>
      <c r="BJ132" s="34">
        <f>+(Tabla1[[#This Row],[Variación % TC]]*0.2)-(Tabla1[[#This Row],[Vaciación % PAX Recorrido Medio]]*0.1)-(Tabla1[[#This Row],[Variación % Ocupación PAX]]*0.5)+(Tabla1[[#This Row],[Variación % RA]]*0.1)+(Tabla1[[#This Row],[Variación % Velocidad Comercial TE]]*0.1)</f>
        <v>-4.4510784941293395E-2</v>
      </c>
      <c r="BK132" s="85">
        <f>+'[2]DATOS UR#Bol por Estación'!$AI120</f>
        <v>1378457.0999999999</v>
      </c>
      <c r="BL132" s="10">
        <f>+Tabla1[[#This Row],[Recaudación Vta. Boletos $]]/Tabla1[[#This Row],[Pasajeros Pagos (PAX)]]</f>
        <v>0.59500144384604325</v>
      </c>
      <c r="BM132" s="15">
        <f>+(Tabla1[[#This Row],[Tarifa Media $]]*44)/CQ132</f>
        <v>4.0057015360597796E-2</v>
      </c>
      <c r="BN132" s="47">
        <f>+Tabla1[[#This Row],[Tarifa Media $]]/CP132</f>
        <v>0.20631833414683007</v>
      </c>
      <c r="BO132" s="81">
        <v>27.3</v>
      </c>
      <c r="BP132" s="75">
        <v>25.677</v>
      </c>
      <c r="BQ132" s="75">
        <f>+Tabla1[[#This Row],[Km. Línea (entre cabeceras) en Servicio]]*2</f>
        <v>51.353999999999999</v>
      </c>
      <c r="BR132" s="35">
        <v>23</v>
      </c>
      <c r="BS132" s="35">
        <v>370</v>
      </c>
      <c r="BT132" s="71">
        <f>+Tabla1[[#This Row],[Recaudación Vta. Boletos $]]/Tabla1[[#This Row],[Km. Línea (entre cabeceras) en Servicio]]</f>
        <v>53684.507535927092</v>
      </c>
      <c r="BU132" s="72">
        <f>+Tabla1[[#This Row],[Recaudación/Km. Línea (PESOS)]]/CP132</f>
        <v>18615.245860094696</v>
      </c>
      <c r="BV132" s="71">
        <f>+Tabla1[[#This Row],[Recaudación Vta. Boletos $]]/Tabla1[[#This Row],[Trenes Corridos (TC)]]</f>
        <v>321.09412997903559</v>
      </c>
      <c r="BW132" s="72">
        <f>+Tabla1[[#This Row],[Recaudación/Trenes Corridos (PESOS)]]/CP132</f>
        <v>111.3402441066041</v>
      </c>
      <c r="BX132" s="71">
        <f>+Tabla1[[#This Row],[Recaudación Vta. Boletos $]]/Tabla1[[#This Row],[Coches Kilómetro (CK) (5+6+7)]]</f>
        <v>2.0841877294792721</v>
      </c>
      <c r="BY132" s="72">
        <f>+Tabla1[[#This Row],[Recaudación/Coche Kilómetro (PESOS)]]/CP132</f>
        <v>0.72269764190133912</v>
      </c>
      <c r="BZ132" s="73">
        <f>+Tabla1[[#This Row],[Recaudación Vta. Boletos $]]/Tabla1[[#This Row],[PAX Kilómetro]]</f>
        <v>3.4393147043123885E-2</v>
      </c>
      <c r="CA132" s="74">
        <f>+Tabla1[[#This Row],[Recaudación/Pasajeros Kilómetro (PESOS)]]/CP132</f>
        <v>1.1925915268602894E-2</v>
      </c>
      <c r="CB132" s="71">
        <f>+Tabla1[[#This Row],[Recaudación Vta. Boletos $]]/Tabla1[[#This Row],[Personal]]</f>
        <v>3725.5597297297295</v>
      </c>
      <c r="CC132" s="72">
        <f>+Tabla1[[#This Row],[Recaudación/Personal (PESOS)]]/CP132</f>
        <v>1291.8477512152742</v>
      </c>
      <c r="CD132" s="35">
        <f>+Tabla1[[#This Row],[Pasajeros Pagos (PAX)]]/Tabla1[[#This Row],[Personal]]</f>
        <v>6261.4297297297298</v>
      </c>
      <c r="CE132" s="75">
        <f>+Tabla1[[#This Row],[Trenes Corridos (TC)]]/Tabla1[[#This Row],[Personal]]</f>
        <v>11.602702702702702</v>
      </c>
      <c r="CF132" s="35">
        <f>+Tabla1[[#This Row],[Pasajeros Pagos (PAX)]]/Tabla1[[#This Row],[Km. Línea (entre cabeceras) en Servicio]]</f>
        <v>90225.844140670641</v>
      </c>
      <c r="CG132" s="35">
        <f>+Tabla1[[#This Row],[Pasajeros Pagos (PAX)]]/Tabla1[[#This Row],[Cantidad de Estaciones en Servicio]]</f>
        <v>100727.34782608696</v>
      </c>
      <c r="CH132" s="35">
        <f>+Tabla1[[#This Row],[PAX Kilómetro]]/Tabla1[[#This Row],[Km. Línea (entre cabeceras) en Servicio]]</f>
        <v>1560907.1036336021</v>
      </c>
      <c r="CI132" s="35">
        <f>+Tabla1[[#This Row],[Coches Kilómetro (CK) (5+6+7)]]/Tabla1[[#This Row],[Km. Línea (entre cabeceras) en Servicio]]</f>
        <v>25758</v>
      </c>
      <c r="CJ132" s="35">
        <f>+[1]!Urq_InfraMR[[#This Row],[Total Coches Eléctricos]]</f>
        <v>128</v>
      </c>
      <c r="CK132" s="35">
        <f>+Tabla1[[#This Row],[Pasajeros Pagos (PAX)]]/Tabla1[[#This Row],[Coches en Servicio]]</f>
        <v>18099.4453125</v>
      </c>
      <c r="CM132" s="12">
        <f>+Tabla1[[#This Row],[PAX x Tren]]</f>
        <v>539.65269042627529</v>
      </c>
      <c r="CN132" s="11">
        <v>0.95120836522262586</v>
      </c>
      <c r="CP132" s="10">
        <v>2.8839000000000001</v>
      </c>
      <c r="CQ132" s="69">
        <v>653.57000000000005</v>
      </c>
      <c r="CR132" s="10"/>
      <c r="CT132" s="12">
        <f t="shared" si="6"/>
        <v>3591.9377431827529</v>
      </c>
      <c r="CU132" s="2">
        <f t="shared" si="7"/>
        <v>513.13396331182184</v>
      </c>
      <c r="CX132" s="32"/>
      <c r="DF132" s="46">
        <f>+Tabla1[[#This Row],[Trenes Kilómetro (TK) (1+2+3)]]/Tabla1[[#This Row],[Trenes Corridos (TC)]]</f>
        <v>25.677</v>
      </c>
      <c r="EA132" s="2">
        <v>2003</v>
      </c>
      <c r="EB132" s="2" t="s">
        <v>6</v>
      </c>
    </row>
    <row r="133" spans="1:166" x14ac:dyDescent="0.2">
      <c r="A133" s="132" t="s">
        <v>205</v>
      </c>
      <c r="B133" s="2" t="s">
        <v>7</v>
      </c>
      <c r="C133" s="95">
        <v>37956</v>
      </c>
      <c r="D133" s="4" t="s">
        <v>240</v>
      </c>
      <c r="E133" s="4" t="s">
        <v>237</v>
      </c>
      <c r="F133" s="4" t="s">
        <v>238</v>
      </c>
      <c r="G133" s="4" t="s">
        <v>239</v>
      </c>
      <c r="J133" s="6">
        <f>+Tabla1[[#This Row],[Trenes Corridos (TC)]]*Tabla1[[#This Row],[Km. Línea (entre cabeceras) en Servicio]]</f>
        <v>111027.348</v>
      </c>
      <c r="K133" s="7">
        <f>+Tabla1[[#This Row],[TK Remolcados (1)]]+Tabla1[[#This Row],[TK Coche Motor (2)]]+Tabla1[[#This Row],[TK Eléctricos (3)]]</f>
        <v>111027.348</v>
      </c>
      <c r="L133" s="15">
        <f>Tabla1[[#This Row],[Trenes Kilómetro (TK) (1+2+3)]]/K121-1</f>
        <v>1.9811320754717032E-2</v>
      </c>
      <c r="M133" s="6"/>
      <c r="N133" s="6"/>
      <c r="O133" s="6"/>
      <c r="P133" s="6">
        <f>Tabla1[[#This Row],[TK Eléctricos (3)]]*Tabla1[[#This Row],[Form. Media Trenes Eléctricos]]</f>
        <v>666164.08799999999</v>
      </c>
      <c r="Q133" s="7">
        <f>+Tabla1[[#This Row],[CK Eléctricos (7)]]+Tabla1[[#This Row],[CK Coche Motor (6)]]+Tabla1[[#This Row],[CK Remolcados (5)]]</f>
        <v>666164.08799999999</v>
      </c>
      <c r="R133" s="15">
        <f>Tabla1[[#This Row],[Coches Kilómetro (CK) (5+6+7)]]/Q121-1</f>
        <v>1.9811320754717032E-2</v>
      </c>
      <c r="S133" s="128"/>
      <c r="T133" s="15"/>
      <c r="U133" s="9">
        <v>32.28</v>
      </c>
      <c r="V133" s="15">
        <f>Tabla1[[#This Row],[Velocidad Comercial Trenes Eléctricos]]/U121-1</f>
        <v>-6.191950464394802E-4</v>
      </c>
      <c r="W133" s="6"/>
      <c r="X133" s="6"/>
      <c r="Y133" s="9">
        <v>6</v>
      </c>
      <c r="AB133" s="6">
        <f>Tabla1[[#This Row],[Asientos Prom. x C. Eléctricos]]*Tabla1[[#This Row],[Trenes Corridos (TC)]]*Tabla1[[#This Row],[Form. Media Trenes Eléctricos]]</f>
        <v>1219368</v>
      </c>
      <c r="AE133" s="6">
        <v>47</v>
      </c>
      <c r="AF133" s="6">
        <v>4461</v>
      </c>
      <c r="AG133" s="6">
        <f>+Tabla1[[#This Row],[Trenes Programados]]-Tabla1[[#This Row],[Trenes Corridos (TC)]]</f>
        <v>137</v>
      </c>
      <c r="AH133" s="7">
        <v>4324</v>
      </c>
      <c r="AI133" s="15">
        <f>Tabla1[[#This Row],[Trenes Corridos (TC)]]/AH121-1</f>
        <v>1.9811320754717032E-2</v>
      </c>
      <c r="AJ133" s="6">
        <v>4126</v>
      </c>
      <c r="AK133" s="6">
        <f>+Tabla1[[#This Row],[Trenes Corridos (TC)]]-Tabla1[[#This Row],[Trenes Puntuales]]</f>
        <v>198</v>
      </c>
      <c r="AL133" s="92">
        <f>+Tabla1[[#This Row],[Trenes Puntuales]]/Tabla1[[#This Row],[Trenes Programados]]</f>
        <v>0.92490472988119254</v>
      </c>
      <c r="AM133" s="92">
        <v>0.95</v>
      </c>
      <c r="AN133" s="92" t="str">
        <f>+IF(Tabla1[[#This Row],[Regularidad Absoluta]]&gt;=Tabla1[[#This Row],[RA 95%]],Tabla1[[#This Row],[Regularidad Absoluta]],"")</f>
        <v/>
      </c>
      <c r="AO133" s="92">
        <f>+Tabla1[[#This Row],[Trenes Puntuales]]/Tabla1[[#This Row],[Trenes Corridos (TC)]]</f>
        <v>0.95420906567992603</v>
      </c>
      <c r="AP133" s="92">
        <f>+Tabla1[[#This Row],[Trenes Corridos (TC)]]/Tabla1[[#This Row],[Trenes Programados]]</f>
        <v>0.96928939699618921</v>
      </c>
      <c r="AQ133" s="92">
        <f>Tabla1[[#This Row],[Regularidad Relativa]]/AO121-1</f>
        <v>-3.417368381883823E-2</v>
      </c>
      <c r="AR133" s="7">
        <v>2229652</v>
      </c>
      <c r="AS133" s="15">
        <f>+Tabla1[[#This Row],[Pasajeros Pagos (PAX)]]/AR121-1</f>
        <v>0.13857264027182947</v>
      </c>
      <c r="AT133" s="6">
        <f>+Tabla1[[#This Row],[Pasajeros Pagos (PAX)]]/Tabla1[[#This Row],[Indice Dia Habil]]</f>
        <v>81912.270389419544</v>
      </c>
      <c r="AU133" s="15">
        <f>+Tabla1[[#This Row],[PAX Día Habil]]/AT121-1</f>
        <v>0.13857264027182947</v>
      </c>
      <c r="AV133" s="6">
        <f>+Tabla1[[#This Row],[Pasajeros Pagos (PAX)]]/Tabla1[[#This Row],[Trenes Corridos (TC)]]</f>
        <v>515.64569842738206</v>
      </c>
      <c r="AW133" s="6">
        <f>+Tabla1[[#This Row],[PAX x Tren]]/Tabla1[[#This Row],[Form. Media Trenes Eléctricos]]</f>
        <v>85.940949737897014</v>
      </c>
      <c r="AX133" s="15">
        <f>+Tabla1[[#This Row],[PAX x Coche]]/AW121-1</f>
        <v>0.1164542078521178</v>
      </c>
      <c r="AY133" s="6">
        <v>149</v>
      </c>
      <c r="AZ133" s="9">
        <f>+Tabla1[[#This Row],[PAX Kilómetro]]/Tabla1[[#This Row],[Coches Kilómetro (CK) (5+6+7)]]</f>
        <v>57.903120709803261</v>
      </c>
      <c r="BA133" s="15">
        <f>+Tabla1[[#This Row],[Ocupación Media (PaxKm/CocheKm)]]/AZ121-1</f>
        <v>0.11645420785211757</v>
      </c>
      <c r="BB133" s="15">
        <f>+Tabla1[[#This Row],[Ocupación Media (PaxKm/CocheKm)]]/Tabla1[[#This Row],[Capacidad x Coche (4xm2)]]</f>
        <v>0.38861154838794137</v>
      </c>
      <c r="BC133" s="15">
        <f>+Tabla1[[#This Row],[% de Ocupación Media PAX]]/BB121-1</f>
        <v>0.1164542078521178</v>
      </c>
      <c r="BD133" s="35">
        <f>+Tabla1[[#This Row],[Pasajeros Pagos (PAX)]]*Tabla1[[#This Row],[PAX Recorrido Medio]]</f>
        <v>38572979.600000001</v>
      </c>
      <c r="BE133" s="36">
        <v>17.3</v>
      </c>
      <c r="BF133" s="34">
        <f>+Tabla1[[#This Row],[PAX Recorrido Medio]]/BE121-1</f>
        <v>0</v>
      </c>
      <c r="BG133" s="35">
        <f>+Tabla1[[#This Row],[Pasajeros Pagos (PAX)]]*CN133</f>
        <v>2267723.7170042861</v>
      </c>
      <c r="BH133" s="124">
        <f t="shared" si="5"/>
        <v>0.19999971295958763</v>
      </c>
      <c r="BI133" s="89">
        <f t="shared" si="8"/>
        <v>2787064</v>
      </c>
      <c r="BJ133" s="34">
        <f>+(Tabla1[[#This Row],[Variación % TC]]*0.2)-(Tabla1[[#This Row],[Vaciación % PAX Recorrido Medio]]*0.1)-(Tabla1[[#This Row],[Variación % Ocupación PAX]]*0.5)+(Tabla1[[#This Row],[Variación % RA]]*0.1)+(Tabla1[[#This Row],[Variación % Velocidad Comercial TE]]*0.1)</f>
        <v>-5.774412766164326E-2</v>
      </c>
      <c r="BK133" s="85"/>
      <c r="BL133" s="10"/>
      <c r="BN133" s="47"/>
      <c r="BO133" s="81">
        <v>27.22</v>
      </c>
      <c r="BP133" s="75">
        <v>25.677</v>
      </c>
      <c r="BQ133" s="75">
        <f>+Tabla1[[#This Row],[Km. Línea (entre cabeceras) en Servicio]]*2</f>
        <v>51.353999999999999</v>
      </c>
      <c r="BR133" s="35">
        <v>23</v>
      </c>
      <c r="BS133" s="35">
        <v>370</v>
      </c>
      <c r="BT133" s="71">
        <f>+Tabla1[[#This Row],[Recaudación Vta. Boletos $]]/Tabla1[[#This Row],[Km. Línea (entre cabeceras) en Servicio]]</f>
        <v>0</v>
      </c>
      <c r="BU133" s="72">
        <f>+Tabla1[[#This Row],[Recaudación/Km. Línea (PESOS)]]/CP133</f>
        <v>0</v>
      </c>
      <c r="BV133" s="71">
        <f>+Tabla1[[#This Row],[Recaudación Vta. Boletos $]]/Tabla1[[#This Row],[Trenes Corridos (TC)]]</f>
        <v>0</v>
      </c>
      <c r="BW133" s="72">
        <f>+Tabla1[[#This Row],[Recaudación/Trenes Corridos (PESOS)]]/CP133</f>
        <v>0</v>
      </c>
      <c r="BX133" s="71">
        <f>+Tabla1[[#This Row],[Recaudación Vta. Boletos $]]/Tabla1[[#This Row],[Coches Kilómetro (CK) (5+6+7)]]</f>
        <v>0</v>
      </c>
      <c r="BY133" s="72">
        <f>+Tabla1[[#This Row],[Recaudación/Coche Kilómetro (PESOS)]]/CP133</f>
        <v>0</v>
      </c>
      <c r="BZ133" s="73">
        <f>+Tabla1[[#This Row],[Recaudación Vta. Boletos $]]/Tabla1[[#This Row],[PAX Kilómetro]]</f>
        <v>0</v>
      </c>
      <c r="CA133" s="74">
        <f>+Tabla1[[#This Row],[Recaudación/Pasajeros Kilómetro (PESOS)]]/CP133</f>
        <v>0</v>
      </c>
      <c r="CB133" s="71">
        <f>+Tabla1[[#This Row],[Recaudación Vta. Boletos $]]/Tabla1[[#This Row],[Personal]]</f>
        <v>0</v>
      </c>
      <c r="CC133" s="72">
        <f>+Tabla1[[#This Row],[Recaudación/Personal (PESOS)]]/CP133</f>
        <v>0</v>
      </c>
      <c r="CD133" s="35">
        <f>+Tabla1[[#This Row],[Pasajeros Pagos (PAX)]]/Tabla1[[#This Row],[Personal]]</f>
        <v>6026.0864864864861</v>
      </c>
      <c r="CE133" s="75">
        <f>+Tabla1[[#This Row],[Trenes Corridos (TC)]]/Tabla1[[#This Row],[Personal]]</f>
        <v>11.686486486486487</v>
      </c>
      <c r="CF133" s="35">
        <f>+Tabla1[[#This Row],[Pasajeros Pagos (PAX)]]/Tabla1[[#This Row],[Km. Línea (entre cabeceras) en Servicio]]</f>
        <v>86834.599057522297</v>
      </c>
      <c r="CG133" s="35">
        <f>+Tabla1[[#This Row],[Pasajeros Pagos (PAX)]]/Tabla1[[#This Row],[Cantidad de Estaciones en Servicio]]</f>
        <v>96941.391304347824</v>
      </c>
      <c r="CH133" s="35">
        <f>+Tabla1[[#This Row],[PAX Kilómetro]]/Tabla1[[#This Row],[Km. Línea (entre cabeceras) en Servicio]]</f>
        <v>1502238.5636951358</v>
      </c>
      <c r="CI133" s="35">
        <f>+Tabla1[[#This Row],[Coches Kilómetro (CK) (5+6+7)]]/Tabla1[[#This Row],[Km. Línea (entre cabeceras) en Servicio]]</f>
        <v>25944</v>
      </c>
      <c r="CJ133" s="35">
        <f>+[1]!Urq_InfraMR[[#This Row],[Total Coches Eléctricos]]</f>
        <v>128</v>
      </c>
      <c r="CK133" s="35">
        <f>+Tabla1[[#This Row],[Pasajeros Pagos (PAX)]]/Tabla1[[#This Row],[Coches en Servicio]]</f>
        <v>17419.15625</v>
      </c>
      <c r="CM133" s="12">
        <f>+Tabla1[[#This Row],[PAX x Tren]]</f>
        <v>515.64569842738206</v>
      </c>
      <c r="CN133" s="11">
        <v>1.0170751834834701</v>
      </c>
      <c r="CP133" s="10">
        <v>2.9605999999999999</v>
      </c>
      <c r="CQ133" s="33">
        <v>667.06000000000006</v>
      </c>
      <c r="CR133" s="10"/>
      <c r="CT133" s="12">
        <f t="shared" si="6"/>
        <v>3400.6349172320706</v>
      </c>
      <c r="CU133" s="2">
        <f t="shared" si="7"/>
        <v>485.80498817601011</v>
      </c>
      <c r="CX133" s="28"/>
      <c r="DF133" s="46">
        <f>+Tabla1[[#This Row],[Trenes Kilómetro (TK) (1+2+3)]]/Tabla1[[#This Row],[Trenes Corridos (TC)]]</f>
        <v>25.677</v>
      </c>
      <c r="EA133" s="2">
        <v>2003</v>
      </c>
      <c r="EB133" s="2" t="s">
        <v>7</v>
      </c>
    </row>
    <row r="134" spans="1:166" x14ac:dyDescent="0.2">
      <c r="A134" s="132" t="s">
        <v>206</v>
      </c>
      <c r="B134" s="2" t="s">
        <v>8</v>
      </c>
      <c r="C134" s="95">
        <v>37987</v>
      </c>
      <c r="D134" s="4" t="s">
        <v>240</v>
      </c>
      <c r="E134" s="4" t="s">
        <v>237</v>
      </c>
      <c r="F134" s="4" t="s">
        <v>238</v>
      </c>
      <c r="G134" s="4" t="s">
        <v>239</v>
      </c>
      <c r="J134" s="6">
        <f>+Tabla1[[#This Row],[Trenes Corridos (TC)]]*Tabla1[[#This Row],[Km. Línea (entre cabeceras) en Servicio]]</f>
        <v>114930.25199999999</v>
      </c>
      <c r="K134" s="7">
        <f>+Tabla1[[#This Row],[TK Remolcados (1)]]+Tabla1[[#This Row],[TK Coche Motor (2)]]+Tabla1[[#This Row],[TK Eléctricos (3)]]</f>
        <v>114930.25199999999</v>
      </c>
      <c r="L134" s="15">
        <f>Tabla1[[#This Row],[Trenes Kilómetro (TK) (1+2+3)]]/K122-1</f>
        <v>3.5631652012956927E-2</v>
      </c>
      <c r="M134" s="6"/>
      <c r="N134" s="6"/>
      <c r="O134" s="6"/>
      <c r="P134" s="6">
        <f>Tabla1[[#This Row],[TK Eléctricos (3)]]*Tabla1[[#This Row],[Form. Media Trenes Eléctricos]]</f>
        <v>689581.51199999999</v>
      </c>
      <c r="Q134" s="7">
        <f>+Tabla1[[#This Row],[CK Eléctricos (7)]]+Tabla1[[#This Row],[CK Coche Motor (6)]]+Tabla1[[#This Row],[CK Remolcados (5)]]</f>
        <v>689581.51199999999</v>
      </c>
      <c r="R134" s="15">
        <f>Tabla1[[#This Row],[Coches Kilómetro (CK) (5+6+7)]]/Q122-1</f>
        <v>3.5631652012957149E-2</v>
      </c>
      <c r="S134" s="128"/>
      <c r="T134" s="15"/>
      <c r="U134" s="9">
        <v>32.450000000000003</v>
      </c>
      <c r="V134" s="15">
        <f>Tabla1[[#This Row],[Velocidad Comercial Trenes Eléctricos]]/U122-1</f>
        <v>7.4511021421919121E-3</v>
      </c>
      <c r="W134" s="6"/>
      <c r="X134" s="6"/>
      <c r="Y134" s="9">
        <v>6</v>
      </c>
      <c r="AB134" s="6">
        <f>Tabla1[[#This Row],[Asientos Prom. x C. Eléctricos]]*Tabla1[[#This Row],[Trenes Corridos (TC)]]*Tabla1[[#This Row],[Form. Media Trenes Eléctricos]]</f>
        <v>1262232</v>
      </c>
      <c r="AE134" s="6">
        <v>47</v>
      </c>
      <c r="AF134" s="6">
        <v>4498</v>
      </c>
      <c r="AG134" s="6">
        <f>+Tabla1[[#This Row],[Trenes Programados]]-Tabla1[[#This Row],[Trenes Corridos (TC)]]</f>
        <v>22</v>
      </c>
      <c r="AH134" s="7">
        <v>4476</v>
      </c>
      <c r="AI134" s="15">
        <f>Tabla1[[#This Row],[Trenes Corridos (TC)]]/AH122-1</f>
        <v>3.5631652012956927E-2</v>
      </c>
      <c r="AJ134" s="6">
        <v>4436</v>
      </c>
      <c r="AK134" s="6">
        <f>+Tabla1[[#This Row],[Trenes Corridos (TC)]]-Tabla1[[#This Row],[Trenes Puntuales]]</f>
        <v>40</v>
      </c>
      <c r="AL134" s="92">
        <f>+Tabla1[[#This Row],[Trenes Puntuales]]/Tabla1[[#This Row],[Trenes Programados]]</f>
        <v>0.98621609604268567</v>
      </c>
      <c r="AM134" s="92">
        <v>0.95</v>
      </c>
      <c r="AN134" s="92">
        <f>+IF(Tabla1[[#This Row],[Regularidad Absoluta]]&gt;=Tabla1[[#This Row],[RA 95%]],Tabla1[[#This Row],[Regularidad Absoluta]],"")</f>
        <v>0.98621609604268567</v>
      </c>
      <c r="AO134" s="92">
        <f>+Tabla1[[#This Row],[Trenes Puntuales]]/Tabla1[[#This Row],[Trenes Corridos (TC)]]</f>
        <v>0.99106344950848968</v>
      </c>
      <c r="AP134" s="92">
        <f>+Tabla1[[#This Row],[Trenes Corridos (TC)]]/Tabla1[[#This Row],[Trenes Programados]]</f>
        <v>0.99510893730546912</v>
      </c>
      <c r="AQ134" s="92">
        <f>Tabla1[[#This Row],[Regularidad Relativa]]/AO122-1</f>
        <v>-1.5440026163886511E-3</v>
      </c>
      <c r="AR134" s="7">
        <v>1919256</v>
      </c>
      <c r="AS134" s="15">
        <f>+Tabla1[[#This Row],[Pasajeros Pagos (PAX)]]/AR122-1</f>
        <v>0.11287797433357993</v>
      </c>
      <c r="AT134" s="6">
        <f>+Tabla1[[#This Row],[Pasajeros Pagos (PAX)]]/Tabla1[[#This Row],[Indice Dia Habil]]</f>
        <v>68471.494826971102</v>
      </c>
      <c r="AU134" s="15">
        <f>+Tabla1[[#This Row],[PAX Día Habil]]/AT122-1</f>
        <v>0.11287797433357993</v>
      </c>
      <c r="AV134" s="6">
        <f>+Tabla1[[#This Row],[Pasajeros Pagos (PAX)]]/Tabla1[[#This Row],[Trenes Corridos (TC)]]</f>
        <v>428.78820375335118</v>
      </c>
      <c r="AW134" s="6">
        <f>+Tabla1[[#This Row],[PAX x Tren]]/Tabla1[[#This Row],[Form. Media Trenes Eléctricos]]</f>
        <v>71.464700625558535</v>
      </c>
      <c r="AX134" s="15">
        <f>+Tabla1[[#This Row],[PAX x Coche]]/AW122-1</f>
        <v>7.4588607030771303E-2</v>
      </c>
      <c r="AY134" s="6">
        <v>149</v>
      </c>
      <c r="AZ134" s="9">
        <f>+Tabla1[[#This Row],[PAX Kilómetro]]/Tabla1[[#This Row],[Coches Kilómetro (CK) (5+6+7)]]</f>
        <v>48.149679511709415</v>
      </c>
      <c r="BA134" s="15">
        <f>+Tabla1[[#This Row],[Ocupación Media (PaxKm/CocheKm)]]/AZ122-1</f>
        <v>7.4588607030771081E-2</v>
      </c>
      <c r="BB134" s="15">
        <f>+Tabla1[[#This Row],[Ocupación Media (PaxKm/CocheKm)]]/Tabla1[[#This Row],[Capacidad x Coche (4xm2)]]</f>
        <v>0.32315221148798268</v>
      </c>
      <c r="BC134" s="15">
        <f>+Tabla1[[#This Row],[% de Ocupación Media PAX]]/BB122-1</f>
        <v>7.4588607030771303E-2</v>
      </c>
      <c r="BD134" s="35">
        <f>+Tabla1[[#This Row],[Pasajeros Pagos (PAX)]]*Tabla1[[#This Row],[PAX Recorrido Medio]]</f>
        <v>33203128.800000001</v>
      </c>
      <c r="BE134" s="36">
        <v>17.3</v>
      </c>
      <c r="BF134" s="34">
        <f>+Tabla1[[#This Row],[PAX Recorrido Medio]]/BE122-1</f>
        <v>0</v>
      </c>
      <c r="BG134" s="35">
        <f>+Tabla1[[#This Row],[Pasajeros Pagos (PAX)]]*CN134</f>
        <v>2205355.6087502344</v>
      </c>
      <c r="BH134" s="124">
        <f t="shared" si="5"/>
        <v>0.19999966653731094</v>
      </c>
      <c r="BI134" s="89">
        <f t="shared" si="8"/>
        <v>2399069</v>
      </c>
      <c r="BJ134" s="34">
        <f>+(Tabla1[[#This Row],[Variación % TC]]*0.2)-(Tabla1[[#This Row],[Vaciación % PAX Recorrido Medio]]*0.1)-(Tabla1[[#This Row],[Variación % Ocupación PAX]]*0.5)+(Tabla1[[#This Row],[Variación % RA]]*0.1)+(Tabla1[[#This Row],[Variación % Velocidad Comercial TE]]*0.1)</f>
        <v>-2.9577263160213942E-2</v>
      </c>
      <c r="BK134" s="85">
        <f>+'[2]DATOS UR#Bol por Estación'!$AI122</f>
        <v>1196742.5</v>
      </c>
      <c r="BL134" s="10">
        <f>+Tabla1[[#This Row],[Recaudación Vta. Boletos $]]/Tabla1[[#This Row],[Pasajeros Pagos (PAX)]]</f>
        <v>0.62354500910769595</v>
      </c>
      <c r="BM134" s="15">
        <f>+(Tabla1[[#This Row],[Tarifa Media $]]*44)/CQ134</f>
        <v>4.0314422747393462E-2</v>
      </c>
      <c r="BN134" s="47">
        <f>+Tabla1[[#This Row],[Tarifa Media $]]/CP134</f>
        <v>0.21555068069264932</v>
      </c>
      <c r="BO134" s="81">
        <v>28.03</v>
      </c>
      <c r="BP134" s="75">
        <v>25.677</v>
      </c>
      <c r="BQ134" s="75">
        <f>+Tabla1[[#This Row],[Km. Línea (entre cabeceras) en Servicio]]*2</f>
        <v>51.353999999999999</v>
      </c>
      <c r="BR134" s="35">
        <v>23</v>
      </c>
      <c r="BS134" s="35">
        <v>385</v>
      </c>
      <c r="BT134" s="71">
        <f>+Tabla1[[#This Row],[Recaudación Vta. Boletos $]]/Tabla1[[#This Row],[Km. Línea (entre cabeceras) en Servicio]]</f>
        <v>46607.567083382019</v>
      </c>
      <c r="BU134" s="72">
        <f>+Tabla1[[#This Row],[Recaudación/Km. Línea (PESOS)]]/CP134</f>
        <v>16111.576010571773</v>
      </c>
      <c r="BV134" s="71">
        <f>+Tabla1[[#This Row],[Recaudación Vta. Boletos $]]/Tabla1[[#This Row],[Trenes Corridos (TC)]]</f>
        <v>267.36874441465596</v>
      </c>
      <c r="BW134" s="72">
        <f>+Tabla1[[#This Row],[Recaudación/Trenes Corridos (PESOS)]]/CP134</f>
        <v>92.425589192013263</v>
      </c>
      <c r="BX134" s="71">
        <f>+Tabla1[[#This Row],[Recaudación Vta. Boletos $]]/Tabla1[[#This Row],[Coches Kilómetro (CK) (5+6+7)]]</f>
        <v>1.7354619855295657</v>
      </c>
      <c r="BY134" s="72">
        <f>+Tabla1[[#This Row],[Recaudación/Coche Kilómetro (PESOS)]]/CP134</f>
        <v>0.59992463548450148</v>
      </c>
      <c r="BZ134" s="73">
        <f>+Tabla1[[#This Row],[Recaudación Vta. Boletos $]]/Tabla1[[#This Row],[PAX Kilómetro]]</f>
        <v>3.6043064110271437E-2</v>
      </c>
      <c r="CA134" s="74">
        <f>+Tabla1[[#This Row],[Recaudación/Pasajeros Kilómetro (PESOS)]]/CP134</f>
        <v>1.245957691865025E-2</v>
      </c>
      <c r="CB134" s="71">
        <f>+Tabla1[[#This Row],[Recaudación Vta. Boletos $]]/Tabla1[[#This Row],[Personal]]</f>
        <v>3108.4220779220777</v>
      </c>
      <c r="CC134" s="72">
        <f>+Tabla1[[#This Row],[Recaudación/Personal (PESOS)]]/CP134</f>
        <v>1074.5374992816917</v>
      </c>
      <c r="CD134" s="35">
        <f>+Tabla1[[#This Row],[Pasajeros Pagos (PAX)]]/Tabla1[[#This Row],[Personal]]</f>
        <v>4985.0805194805198</v>
      </c>
      <c r="CE134" s="75">
        <f>+Tabla1[[#This Row],[Trenes Corridos (TC)]]/Tabla1[[#This Row],[Personal]]</f>
        <v>11.625974025974026</v>
      </c>
      <c r="CF134" s="35">
        <f>+Tabla1[[#This Row],[Pasajeros Pagos (PAX)]]/Tabla1[[#This Row],[Km. Línea (entre cabeceras) en Servicio]]</f>
        <v>74746.115200373883</v>
      </c>
      <c r="CG134" s="35">
        <f>+Tabla1[[#This Row],[Pasajeros Pagos (PAX)]]/Tabla1[[#This Row],[Cantidad de Estaciones en Servicio]]</f>
        <v>83445.913043478256</v>
      </c>
      <c r="CH134" s="35">
        <f>+Tabla1[[#This Row],[PAX Kilómetro]]/Tabla1[[#This Row],[Km. Línea (entre cabeceras) en Servicio]]</f>
        <v>1293107.792966468</v>
      </c>
      <c r="CI134" s="35">
        <f>+Tabla1[[#This Row],[Coches Kilómetro (CK) (5+6+7)]]/Tabla1[[#This Row],[Km. Línea (entre cabeceras) en Servicio]]</f>
        <v>26856</v>
      </c>
      <c r="CJ134" s="35">
        <f>+[1]!Urq_InfraMR[[#This Row],[Total Coches Eléctricos]]</f>
        <v>128</v>
      </c>
      <c r="CK134" s="35">
        <f>+Tabla1[[#This Row],[Pasajeros Pagos (PAX)]]/Tabla1[[#This Row],[Coches en Servicio]]</f>
        <v>14994.1875</v>
      </c>
      <c r="CM134" s="12">
        <f>+Tabla1[[#This Row],[PAX x Tren]]</f>
        <v>428.78820375335118</v>
      </c>
      <c r="CN134" s="11">
        <v>1.1490679767317307</v>
      </c>
      <c r="CP134" s="10">
        <v>2.8927999999999998</v>
      </c>
      <c r="CQ134" s="33">
        <v>680.55000000000007</v>
      </c>
      <c r="CR134" s="10"/>
      <c r="CX134" s="28"/>
      <c r="DF134" s="46">
        <f>+Tabla1[[#This Row],[Trenes Kilómetro (TK) (1+2+3)]]/Tabla1[[#This Row],[Trenes Corridos (TC)]]</f>
        <v>25.677</v>
      </c>
      <c r="DI134" s="6"/>
      <c r="DJ134" s="6"/>
      <c r="DK134" s="6"/>
      <c r="DL134" s="6"/>
      <c r="DN134" s="6"/>
      <c r="DO134" s="6"/>
      <c r="DQ134" s="6"/>
      <c r="DR134" s="6"/>
      <c r="DS134" s="6"/>
      <c r="DT134" s="6"/>
      <c r="DU134" s="6"/>
      <c r="DV134" s="6"/>
      <c r="DW134" s="6"/>
      <c r="DX134" s="6"/>
      <c r="DY134" s="6"/>
      <c r="DZ134" s="6"/>
      <c r="EA134" s="6">
        <v>2004</v>
      </c>
      <c r="EB134" s="6" t="s">
        <v>8</v>
      </c>
      <c r="EC134" s="6"/>
      <c r="ED134" s="6"/>
      <c r="EE134" s="6"/>
      <c r="EF134" s="6"/>
      <c r="EG134" s="6"/>
      <c r="EH134" s="6"/>
      <c r="EI134" s="6"/>
      <c r="EJ134" s="6"/>
      <c r="EK134" s="6"/>
      <c r="EL134" s="6"/>
      <c r="EM134" s="6"/>
      <c r="EN134" s="6"/>
      <c r="EO134" s="6"/>
      <c r="EP134" s="6"/>
      <c r="EQ134" s="6"/>
      <c r="ER134" s="6"/>
      <c r="EV134" s="6"/>
      <c r="EW134" s="6"/>
      <c r="EX134" s="6"/>
      <c r="EY134" s="6"/>
      <c r="EZ134" s="6"/>
      <c r="FA134" s="6"/>
      <c r="FB134" s="6"/>
      <c r="FC134" s="6"/>
      <c r="FD134" s="6"/>
      <c r="FE134" s="6"/>
      <c r="FF134" s="6"/>
      <c r="FG134" s="6"/>
      <c r="FH134" s="6"/>
      <c r="FI134" s="6"/>
      <c r="FJ134" s="6"/>
    </row>
    <row r="135" spans="1:166" x14ac:dyDescent="0.2">
      <c r="A135" s="132" t="s">
        <v>206</v>
      </c>
      <c r="B135" s="2" t="s">
        <v>9</v>
      </c>
      <c r="C135" s="95">
        <v>38018</v>
      </c>
      <c r="D135" s="4" t="s">
        <v>240</v>
      </c>
      <c r="E135" s="4" t="s">
        <v>237</v>
      </c>
      <c r="F135" s="4" t="s">
        <v>238</v>
      </c>
      <c r="G135" s="4" t="s">
        <v>239</v>
      </c>
      <c r="J135" s="6">
        <f>+Tabla1[[#This Row],[Trenes Corridos (TC)]]*Tabla1[[#This Row],[Km. Línea (entre cabeceras) en Servicio]]</f>
        <v>108023.139</v>
      </c>
      <c r="K135" s="7">
        <f>+Tabla1[[#This Row],[TK Remolcados (1)]]+Tabla1[[#This Row],[TK Coche Motor (2)]]+Tabla1[[#This Row],[TK Eléctricos (3)]]</f>
        <v>108023.139</v>
      </c>
      <c r="L135" s="15">
        <f>Tabla1[[#This Row],[Trenes Kilómetro (TK) (1+2+3)]]/K123-1</f>
        <v>0.17843137254901964</v>
      </c>
      <c r="M135" s="6"/>
      <c r="N135" s="6"/>
      <c r="O135" s="6"/>
      <c r="P135" s="6">
        <f>Tabla1[[#This Row],[TK Eléctricos (3)]]*Tabla1[[#This Row],[Form. Media Trenes Eléctricos]]</f>
        <v>648138.83400000003</v>
      </c>
      <c r="Q135" s="7">
        <f>+Tabla1[[#This Row],[CK Eléctricos (7)]]+Tabla1[[#This Row],[CK Coche Motor (6)]]+Tabla1[[#This Row],[CK Remolcados (5)]]</f>
        <v>648138.83400000003</v>
      </c>
      <c r="R135" s="15">
        <f>Tabla1[[#This Row],[Coches Kilómetro (CK) (5+6+7)]]/Q123-1</f>
        <v>0.17843137254901964</v>
      </c>
      <c r="S135" s="128"/>
      <c r="T135" s="15"/>
      <c r="U135" s="9">
        <v>32.479999999999997</v>
      </c>
      <c r="V135" s="15">
        <f>Tabla1[[#This Row],[Velocidad Comercial Trenes Eléctricos]]/U123-1</f>
        <v>5.884174667079467E-3</v>
      </c>
      <c r="W135" s="6"/>
      <c r="X135" s="6"/>
      <c r="Y135" s="9">
        <v>6</v>
      </c>
      <c r="AB135" s="6">
        <f>Tabla1[[#This Row],[Asientos Prom. x C. Eléctricos]]*Tabla1[[#This Row],[Trenes Corridos (TC)]]*Tabla1[[#This Row],[Form. Media Trenes Eléctricos]]</f>
        <v>1186374</v>
      </c>
      <c r="AE135" s="6">
        <v>47</v>
      </c>
      <c r="AF135" s="6">
        <v>4217</v>
      </c>
      <c r="AG135" s="6">
        <f>+Tabla1[[#This Row],[Trenes Programados]]-Tabla1[[#This Row],[Trenes Corridos (TC)]]</f>
        <v>10</v>
      </c>
      <c r="AH135" s="7">
        <v>4207</v>
      </c>
      <c r="AI135" s="15">
        <f>Tabla1[[#This Row],[Trenes Corridos (TC)]]/AH123-1</f>
        <v>0.17843137254901964</v>
      </c>
      <c r="AJ135" s="6">
        <v>4160</v>
      </c>
      <c r="AK135" s="6">
        <f>+Tabla1[[#This Row],[Trenes Corridos (TC)]]-Tabla1[[#This Row],[Trenes Puntuales]]</f>
        <v>47</v>
      </c>
      <c r="AL135" s="92">
        <f>+Tabla1[[#This Row],[Trenes Puntuales]]/Tabla1[[#This Row],[Trenes Programados]]</f>
        <v>0.98648328195399571</v>
      </c>
      <c r="AM135" s="92">
        <v>0.95</v>
      </c>
      <c r="AN135" s="92">
        <f>+IF(Tabla1[[#This Row],[Regularidad Absoluta]]&gt;=Tabla1[[#This Row],[RA 95%]],Tabla1[[#This Row],[Regularidad Absoluta]],"")</f>
        <v>0.98648328195399571</v>
      </c>
      <c r="AO135" s="92">
        <f>+Tabla1[[#This Row],[Trenes Puntuales]]/Tabla1[[#This Row],[Trenes Corridos (TC)]]</f>
        <v>0.98882814357024007</v>
      </c>
      <c r="AP135" s="92">
        <f>+Tabla1[[#This Row],[Trenes Corridos (TC)]]/Tabla1[[#This Row],[Trenes Programados]]</f>
        <v>0.99762864595684131</v>
      </c>
      <c r="AQ135" s="92">
        <f>Tabla1[[#This Row],[Regularidad Relativa]]/AO123-1</f>
        <v>5.158448902550461E-3</v>
      </c>
      <c r="AR135" s="7">
        <v>2056643</v>
      </c>
      <c r="AS135" s="15">
        <f>+Tabla1[[#This Row],[Pasajeros Pagos (PAX)]]/AR123-1</f>
        <v>0.2289955863213009</v>
      </c>
      <c r="AT135" s="6">
        <f>+Tabla1[[#This Row],[Pasajeros Pagos (PAX)]]/Tabla1[[#This Row],[Indice Dia Habil]]</f>
        <v>80715.973312401882</v>
      </c>
      <c r="AU135" s="15">
        <f>+Tabla1[[#This Row],[PAX Día Habil]]/AT123-1</f>
        <v>0.22899558632130113</v>
      </c>
      <c r="AV135" s="6">
        <f>+Tabla1[[#This Row],[Pasajeros Pagos (PAX)]]/Tabla1[[#This Row],[Trenes Corridos (TC)]]</f>
        <v>488.86213453767533</v>
      </c>
      <c r="AW135" s="6">
        <f>+Tabla1[[#This Row],[PAX x Tren]]/Tabla1[[#This Row],[Form. Media Trenes Eléctricos]]</f>
        <v>81.477022422945893</v>
      </c>
      <c r="AX135" s="15">
        <f>+Tabla1[[#This Row],[PAX x Coche]]/AW123-1</f>
        <v>4.2908068259340348E-2</v>
      </c>
      <c r="AY135" s="6">
        <v>149</v>
      </c>
      <c r="AZ135" s="9">
        <f>+Tabla1[[#This Row],[PAX Kilómetro]]/Tabla1[[#This Row],[Coches Kilómetro (CK) (5+6+7)]]</f>
        <v>54.895528602132792</v>
      </c>
      <c r="BA135" s="15">
        <f>+Tabla1[[#This Row],[Ocupación Media (PaxKm/CocheKm)]]/AZ123-1</f>
        <v>4.2908068259339904E-2</v>
      </c>
      <c r="BB135" s="15">
        <f>+Tabla1[[#This Row],[Ocupación Media (PaxKm/CocheKm)]]/Tabla1[[#This Row],[Capacidad x Coche (4xm2)]]</f>
        <v>0.36842636645726706</v>
      </c>
      <c r="BC135" s="15">
        <f>+Tabla1[[#This Row],[% de Ocupación Media PAX]]/BB123-1</f>
        <v>4.2908068259339904E-2</v>
      </c>
      <c r="BD135" s="35">
        <f>+Tabla1[[#This Row],[Pasajeros Pagos (PAX)]]*Tabla1[[#This Row],[PAX Recorrido Medio]]</f>
        <v>35579923.899999999</v>
      </c>
      <c r="BE135" s="36">
        <v>17.3</v>
      </c>
      <c r="BF135" s="34">
        <f>+Tabla1[[#This Row],[PAX Recorrido Medio]]/BE123-1</f>
        <v>0</v>
      </c>
      <c r="BG135" s="35">
        <f>+Tabla1[[#This Row],[Pasajeros Pagos (PAX)]]*CN135</f>
        <v>2384837.0633969507</v>
      </c>
      <c r="BH135" s="124">
        <f t="shared" si="5"/>
        <v>0.19999968881315389</v>
      </c>
      <c r="BI135" s="89">
        <f t="shared" si="8"/>
        <v>2570802.7500000005</v>
      </c>
      <c r="BJ135" s="34">
        <f>+(Tabla1[[#This Row],[Variación % TC]]*0.2)-(Tabla1[[#This Row],[Vaciación % PAX Recorrido Medio]]*0.1)-(Tabla1[[#This Row],[Variación % Ocupación PAX]]*0.5)+(Tabla1[[#This Row],[Variación % RA]]*0.1)+(Tabla1[[#This Row],[Variación % Velocidad Comercial TE]]*0.1)</f>
        <v>1.5336502737096974E-2</v>
      </c>
      <c r="BK135" s="85">
        <f>+'[2]DATOS UR#Bol por Estación'!$AI123</f>
        <v>1306019.5</v>
      </c>
      <c r="BL135" s="10">
        <f>+Tabla1[[#This Row],[Recaudación Vta. Boletos $]]/Tabla1[[#This Row],[Pasajeros Pagos (PAX)]]</f>
        <v>0.63502489250686678</v>
      </c>
      <c r="BM135" s="15">
        <f>+(Tabla1[[#This Row],[Tarifa Media $]]*44)/CQ135</f>
        <v>4.0258623811743041E-2</v>
      </c>
      <c r="BN135" s="47">
        <f>+Tabla1[[#This Row],[Tarifa Media $]]/CP135</f>
        <v>0.21659159333772188</v>
      </c>
      <c r="BO135" s="81">
        <v>25.48</v>
      </c>
      <c r="BP135" s="75">
        <v>25.677</v>
      </c>
      <c r="BQ135" s="75">
        <f>+Tabla1[[#This Row],[Km. Línea (entre cabeceras) en Servicio]]*2</f>
        <v>51.353999999999999</v>
      </c>
      <c r="BR135" s="35">
        <v>23</v>
      </c>
      <c r="BS135" s="35">
        <v>385</v>
      </c>
      <c r="BT135" s="71">
        <f>+Tabla1[[#This Row],[Recaudación Vta. Boletos $]]/Tabla1[[#This Row],[Km. Línea (entre cabeceras) en Servicio]]</f>
        <v>50863.399150991158</v>
      </c>
      <c r="BU135" s="72">
        <f>+Tabla1[[#This Row],[Recaudación/Km. Línea (PESOS)]]/CP135</f>
        <v>17348.272161735105</v>
      </c>
      <c r="BV135" s="71">
        <f>+Tabla1[[#This Row],[Recaudación Vta. Boletos $]]/Tabla1[[#This Row],[Trenes Corridos (TC)]]</f>
        <v>310.43962443546468</v>
      </c>
      <c r="BW135" s="72">
        <f>+Tabla1[[#This Row],[Recaudación/Trenes Corridos (PESOS)]]/CP135</f>
        <v>105.88342864199484</v>
      </c>
      <c r="BX135" s="71">
        <f>+Tabla1[[#This Row],[Recaudación Vta. Boletos $]]/Tabla1[[#This Row],[Coches Kilómetro (CK) (5+6+7)]]</f>
        <v>2.0150304710795957</v>
      </c>
      <c r="BY135" s="72">
        <f>+Tabla1[[#This Row],[Recaudación/Coche Kilómetro (PESOS)]]/CP135</f>
        <v>0.68727803508973551</v>
      </c>
      <c r="BZ135" s="73">
        <f>+Tabla1[[#This Row],[Recaudación Vta. Boletos $]]/Tabla1[[#This Row],[PAX Kilómetro]]</f>
        <v>3.6706641185368025E-2</v>
      </c>
      <c r="CA135" s="74">
        <f>+Tabla1[[#This Row],[Recaudación/Pasajeros Kilómetro (PESOS)]]/CP135</f>
        <v>1.2519745279637104E-2</v>
      </c>
      <c r="CB135" s="71">
        <f>+Tabla1[[#This Row],[Recaudación Vta. Boletos $]]/Tabla1[[#This Row],[Personal]]</f>
        <v>3392.2584415584415</v>
      </c>
      <c r="CC135" s="72">
        <f>+Tabla1[[#This Row],[Recaudación/Personal (PESOS)]]/CP135</f>
        <v>1157.0171020697983</v>
      </c>
      <c r="CD135" s="35">
        <f>+Tabla1[[#This Row],[Pasajeros Pagos (PAX)]]/Tabla1[[#This Row],[Personal]]</f>
        <v>5341.9298701298703</v>
      </c>
      <c r="CE135" s="75">
        <f>+Tabla1[[#This Row],[Trenes Corridos (TC)]]/Tabla1[[#This Row],[Personal]]</f>
        <v>10.927272727272728</v>
      </c>
      <c r="CF135" s="35">
        <f>+Tabla1[[#This Row],[Pasajeros Pagos (PAX)]]/Tabla1[[#This Row],[Km. Línea (entre cabeceras) en Servicio]]</f>
        <v>80096.701328036768</v>
      </c>
      <c r="CG135" s="35">
        <f>+Tabla1[[#This Row],[Pasajeros Pagos (PAX)]]/Tabla1[[#This Row],[Cantidad de Estaciones en Servicio]]</f>
        <v>89419.260869565216</v>
      </c>
      <c r="CH135" s="35">
        <f>+Tabla1[[#This Row],[PAX Kilómetro]]/Tabla1[[#This Row],[Km. Línea (entre cabeceras) en Servicio]]</f>
        <v>1385672.9329750361</v>
      </c>
      <c r="CI135" s="35">
        <f>+Tabla1[[#This Row],[Coches Kilómetro (CK) (5+6+7)]]/Tabla1[[#This Row],[Km. Línea (entre cabeceras) en Servicio]]</f>
        <v>25242</v>
      </c>
      <c r="CJ135" s="35">
        <f>+[1]!Urq_InfraMR[[#This Row],[Total Coches Eléctricos]]</f>
        <v>128</v>
      </c>
      <c r="CK135" s="35">
        <f>+Tabla1[[#This Row],[Pasajeros Pagos (PAX)]]/Tabla1[[#This Row],[Coches en Servicio]]</f>
        <v>16067.5234375</v>
      </c>
      <c r="CM135" s="12">
        <f>+Tabla1[[#This Row],[PAX x Tren]]</f>
        <v>488.86213453767533</v>
      </c>
      <c r="CN135" s="11">
        <v>1.1595775559477024</v>
      </c>
      <c r="CP135" s="10">
        <v>2.9319000000000002</v>
      </c>
      <c r="CQ135" s="69">
        <v>694.04</v>
      </c>
      <c r="CR135" s="10"/>
      <c r="CX135" s="32"/>
      <c r="DF135" s="46">
        <f>+Tabla1[[#This Row],[Trenes Kilómetro (TK) (1+2+3)]]/Tabla1[[#This Row],[Trenes Corridos (TC)]]</f>
        <v>25.677</v>
      </c>
      <c r="EA135" s="2">
        <v>2004</v>
      </c>
      <c r="EB135" s="2" t="s">
        <v>9</v>
      </c>
    </row>
    <row r="136" spans="1:166" x14ac:dyDescent="0.2">
      <c r="A136" s="132" t="s">
        <v>206</v>
      </c>
      <c r="B136" s="2" t="s">
        <v>10</v>
      </c>
      <c r="C136" s="95">
        <v>38047</v>
      </c>
      <c r="D136" s="4" t="s">
        <v>240</v>
      </c>
      <c r="E136" s="4" t="s">
        <v>237</v>
      </c>
      <c r="F136" s="4" t="s">
        <v>238</v>
      </c>
      <c r="G136" s="4" t="s">
        <v>239</v>
      </c>
      <c r="J136" s="6">
        <f>+Tabla1[[#This Row],[Trenes Corridos (TC)]]*Tabla1[[#This Row],[Km. Línea (entre cabeceras) en Servicio]]</f>
        <v>119654.81999999999</v>
      </c>
      <c r="K136" s="7">
        <f>+Tabla1[[#This Row],[TK Remolcados (1)]]+Tabla1[[#This Row],[TK Coche Motor (2)]]+Tabla1[[#This Row],[TK Eléctricos (3)]]</f>
        <v>119654.81999999999</v>
      </c>
      <c r="L136" s="15">
        <f>Tabla1[[#This Row],[Trenes Kilómetro (TK) (1+2+3)]]/K124-1</f>
        <v>0.12914950327114139</v>
      </c>
      <c r="M136" s="6"/>
      <c r="N136" s="6"/>
      <c r="O136" s="6"/>
      <c r="P136" s="6">
        <f>Tabla1[[#This Row],[TK Eléctricos (3)]]*Tabla1[[#This Row],[Form. Media Trenes Eléctricos]]</f>
        <v>717928.91999999993</v>
      </c>
      <c r="Q136" s="7">
        <f>+Tabla1[[#This Row],[CK Eléctricos (7)]]+Tabla1[[#This Row],[CK Coche Motor (6)]]+Tabla1[[#This Row],[CK Remolcados (5)]]</f>
        <v>717928.91999999993</v>
      </c>
      <c r="R136" s="15">
        <f>Tabla1[[#This Row],[Coches Kilómetro (CK) (5+6+7)]]/Q124-1</f>
        <v>0.12914950327114116</v>
      </c>
      <c r="S136" s="128"/>
      <c r="T136" s="15"/>
      <c r="U136" s="9">
        <v>32.409999999999997</v>
      </c>
      <c r="V136" s="15">
        <f>Tabla1[[#This Row],[Velocidad Comercial Trenes Eléctricos]]/U124-1</f>
        <v>-2.1551724137931494E-3</v>
      </c>
      <c r="W136" s="6"/>
      <c r="X136" s="6"/>
      <c r="Y136" s="9">
        <v>6</v>
      </c>
      <c r="AB136" s="6">
        <f>Tabla1[[#This Row],[Asientos Prom. x C. Eléctricos]]*Tabla1[[#This Row],[Trenes Corridos (TC)]]*Tabla1[[#This Row],[Form. Media Trenes Eléctricos]]</f>
        <v>1314120</v>
      </c>
      <c r="AE136" s="6">
        <v>47</v>
      </c>
      <c r="AF136" s="6">
        <v>4686</v>
      </c>
      <c r="AG136" s="6">
        <f>+Tabla1[[#This Row],[Trenes Programados]]-Tabla1[[#This Row],[Trenes Corridos (TC)]]</f>
        <v>26</v>
      </c>
      <c r="AH136" s="7">
        <v>4660</v>
      </c>
      <c r="AI136" s="15">
        <f>Tabla1[[#This Row],[Trenes Corridos (TC)]]/AH124-1</f>
        <v>0.12914950327114116</v>
      </c>
      <c r="AJ136" s="6">
        <v>4521</v>
      </c>
      <c r="AK136" s="6">
        <f>+Tabla1[[#This Row],[Trenes Corridos (TC)]]-Tabla1[[#This Row],[Trenes Puntuales]]</f>
        <v>139</v>
      </c>
      <c r="AL136" s="92">
        <f>+Tabla1[[#This Row],[Trenes Puntuales]]/Tabla1[[#This Row],[Trenes Programados]]</f>
        <v>0.96478873239436624</v>
      </c>
      <c r="AM136" s="92">
        <v>0.95</v>
      </c>
      <c r="AN136" s="92">
        <f>+IF(Tabla1[[#This Row],[Regularidad Absoluta]]&gt;=Tabla1[[#This Row],[RA 95%]],Tabla1[[#This Row],[Regularidad Absoluta]],"")</f>
        <v>0.96478873239436624</v>
      </c>
      <c r="AO136" s="92">
        <f>+Tabla1[[#This Row],[Trenes Puntuales]]/Tabla1[[#This Row],[Trenes Corridos (TC)]]</f>
        <v>0.97017167381974245</v>
      </c>
      <c r="AP136" s="92">
        <f>+Tabla1[[#This Row],[Trenes Corridos (TC)]]/Tabla1[[#This Row],[Trenes Programados]]</f>
        <v>0.99445155783183947</v>
      </c>
      <c r="AQ136" s="92">
        <f>Tabla1[[#This Row],[Regularidad Relativa]]/AO124-1</f>
        <v>-6.7232701924889726E-3</v>
      </c>
      <c r="AR136" s="7">
        <v>2601365</v>
      </c>
      <c r="AS136" s="15">
        <f>+Tabla1[[#This Row],[Pasajeros Pagos (PAX)]]/AR124-1</f>
        <v>0.28267818761947927</v>
      </c>
      <c r="AT136" s="6">
        <f>+Tabla1[[#This Row],[Pasajeros Pagos (PAX)]]/Tabla1[[#This Row],[Indice Dia Habil]]</f>
        <v>94940.328467153289</v>
      </c>
      <c r="AU136" s="15">
        <f>+Tabla1[[#This Row],[PAX Día Habil]]/AT124-1</f>
        <v>0.28267818761947927</v>
      </c>
      <c r="AV136" s="6">
        <f>+Tabla1[[#This Row],[Pasajeros Pagos (PAX)]]/Tabla1[[#This Row],[Trenes Corridos (TC)]]</f>
        <v>558.23283261802578</v>
      </c>
      <c r="AW136" s="6">
        <f>+Tabla1[[#This Row],[PAX x Tren]]/Tabla1[[#This Row],[Form. Media Trenes Eléctricos]]</f>
        <v>93.038805436337626</v>
      </c>
      <c r="AX136" s="15">
        <f>+Tabla1[[#This Row],[PAX x Coche]]/AW124-1</f>
        <v>0.13596842925012664</v>
      </c>
      <c r="AY136" s="6">
        <v>149</v>
      </c>
      <c r="AZ136" s="9">
        <f>+Tabla1[[#This Row],[PAX Kilómetro]]/Tabla1[[#This Row],[Coches Kilómetro (CK) (5+6+7)]]</f>
        <v>62.685334503588464</v>
      </c>
      <c r="BA136" s="15">
        <f>+Tabla1[[#This Row],[Ocupación Media (PaxKm/CocheKm)]]/AZ124-1</f>
        <v>0.13596842925012687</v>
      </c>
      <c r="BB136" s="15">
        <f>+Tabla1[[#This Row],[Ocupación Media (PaxKm/CocheKm)]]/Tabla1[[#This Row],[Capacidad x Coche (4xm2)]]</f>
        <v>0.42070694297710381</v>
      </c>
      <c r="BC136" s="15">
        <f>+Tabla1[[#This Row],[% de Ocupación Media PAX]]/BB124-1</f>
        <v>0.13596842925012687</v>
      </c>
      <c r="BD136" s="35">
        <f>+Tabla1[[#This Row],[Pasajeros Pagos (PAX)]]*Tabla1[[#This Row],[PAX Recorrido Medio]]</f>
        <v>45003614.5</v>
      </c>
      <c r="BE136" s="36">
        <v>17.3</v>
      </c>
      <c r="BF136" s="34">
        <f>+Tabla1[[#This Row],[PAX Recorrido Medio]]/BE124-1</f>
        <v>0</v>
      </c>
      <c r="BG136" s="35">
        <f>+Tabla1[[#This Row],[Pasajeros Pagos (PAX)]]*CN136</f>
        <v>2527476.2932592635</v>
      </c>
      <c r="BH136" s="124">
        <f t="shared" si="5"/>
        <v>0.19999975397524117</v>
      </c>
      <c r="BI136" s="89">
        <f t="shared" si="8"/>
        <v>3251705.25</v>
      </c>
      <c r="BJ136" s="34">
        <f>+(Tabla1[[#This Row],[Variación % TC]]*0.2)-(Tabla1[[#This Row],[Vaciación % PAX Recorrido Medio]]*0.1)-(Tabla1[[#This Row],[Variación % Ocupación PAX]]*0.5)+(Tabla1[[#This Row],[Variación % RA]]*0.1)+(Tabla1[[#This Row],[Variación % Velocidad Comercial TE]]*0.1)</f>
        <v>-4.3042158231463415E-2</v>
      </c>
      <c r="BK136" s="85">
        <f>+'[2]DATOS UR#Bol por Estación'!$AI124</f>
        <v>1633578.9</v>
      </c>
      <c r="BL136" s="10">
        <f>+Tabla1[[#This Row],[Recaudación Vta. Boletos $]]/Tabla1[[#This Row],[Pasajeros Pagos (PAX)]]</f>
        <v>0.62796989272939396</v>
      </c>
      <c r="BM136" s="15">
        <f>+(Tabla1[[#This Row],[Tarifa Media $]]*44)/CQ136</f>
        <v>4.0385293194389368E-2</v>
      </c>
      <c r="BN136" s="47">
        <f>+Tabla1[[#This Row],[Tarifa Media $]]/CP136</f>
        <v>0.21672069738038166</v>
      </c>
      <c r="BO136" s="81">
        <v>27.4</v>
      </c>
      <c r="BP136" s="75">
        <v>25.677</v>
      </c>
      <c r="BQ136" s="75">
        <f>+Tabla1[[#This Row],[Km. Línea (entre cabeceras) en Servicio]]*2</f>
        <v>51.353999999999999</v>
      </c>
      <c r="BR136" s="35">
        <v>23</v>
      </c>
      <c r="BS136" s="35">
        <v>385</v>
      </c>
      <c r="BT136" s="71">
        <f>+Tabla1[[#This Row],[Recaudación Vta. Boletos $]]/Tabla1[[#This Row],[Km. Línea (entre cabeceras) en Servicio]]</f>
        <v>63620.317794134826</v>
      </c>
      <c r="BU136" s="72">
        <f>+Tabla1[[#This Row],[Recaudación/Km. Línea (PESOS)]]/CP136</f>
        <v>21956.211276275131</v>
      </c>
      <c r="BV136" s="71">
        <f>+Tabla1[[#This Row],[Recaudación Vta. Boletos $]]/Tabla1[[#This Row],[Trenes Corridos (TC)]]</f>
        <v>350.55341201716737</v>
      </c>
      <c r="BW136" s="72">
        <f>+Tabla1[[#This Row],[Recaudación/Trenes Corridos (PESOS)]]/CP136</f>
        <v>120.98060878560442</v>
      </c>
      <c r="BX136" s="71">
        <f>+Tabla1[[#This Row],[Recaudación Vta. Boletos $]]/Tabla1[[#This Row],[Coches Kilómetro (CK) (5+6+7)]]</f>
        <v>2.2754047851979555</v>
      </c>
      <c r="BY136" s="72">
        <f>+Tabla1[[#This Row],[Recaudación/Coche Kilómetro (PESOS)]]/CP136</f>
        <v>0.7852722201815141</v>
      </c>
      <c r="BZ136" s="73">
        <f>+Tabla1[[#This Row],[Recaudación Vta. Boletos $]]/Tabla1[[#This Row],[PAX Kilómetro]]</f>
        <v>3.6298837730022772E-2</v>
      </c>
      <c r="CA136" s="74">
        <f>+Tabla1[[#This Row],[Recaudación/Pasajeros Kilómetro (PESOS)]]/CP136</f>
        <v>1.2527207941062523E-2</v>
      </c>
      <c r="CB136" s="71">
        <f>+Tabla1[[#This Row],[Recaudación Vta. Boletos $]]/Tabla1[[#This Row],[Personal]]</f>
        <v>4243.0620779220781</v>
      </c>
      <c r="CC136" s="72">
        <f>+Tabla1[[#This Row],[Recaudación/Personal (PESOS)]]/CP136</f>
        <v>1464.336719327056</v>
      </c>
      <c r="CD136" s="35">
        <f>+Tabla1[[#This Row],[Pasajeros Pagos (PAX)]]/Tabla1[[#This Row],[Personal]]</f>
        <v>6756.7922077922076</v>
      </c>
      <c r="CE136" s="75">
        <f>+Tabla1[[#This Row],[Trenes Corridos (TC)]]/Tabla1[[#This Row],[Personal]]</f>
        <v>12.103896103896103</v>
      </c>
      <c r="CF136" s="35">
        <f>+Tabla1[[#This Row],[Pasajeros Pagos (PAX)]]/Tabla1[[#This Row],[Km. Línea (entre cabeceras) en Servicio]]</f>
        <v>101311.09553296724</v>
      </c>
      <c r="CG136" s="35">
        <f>+Tabla1[[#This Row],[Pasajeros Pagos (PAX)]]/Tabla1[[#This Row],[Cantidad de Estaciones en Servicio]]</f>
        <v>113102.82608695653</v>
      </c>
      <c r="CH136" s="35">
        <f>+Tabla1[[#This Row],[PAX Kilómetro]]/Tabla1[[#This Row],[Km. Línea (entre cabeceras) en Servicio]]</f>
        <v>1752681.9527203334</v>
      </c>
      <c r="CI136" s="35">
        <f>+Tabla1[[#This Row],[Coches Kilómetro (CK) (5+6+7)]]/Tabla1[[#This Row],[Km. Línea (entre cabeceras) en Servicio]]</f>
        <v>27959.999999999996</v>
      </c>
      <c r="CJ136" s="35">
        <f>+[1]!Urq_InfraMR[[#This Row],[Total Coches Eléctricos]]</f>
        <v>128</v>
      </c>
      <c r="CK136" s="35">
        <f>+Tabla1[[#This Row],[Pasajeros Pagos (PAX)]]/Tabla1[[#This Row],[Coches en Servicio]]</f>
        <v>20323.1640625</v>
      </c>
      <c r="CM136" s="12">
        <f>+Tabla1[[#This Row],[PAX x Tren]]</f>
        <v>558.23283261802578</v>
      </c>
      <c r="CN136" s="11">
        <v>0.97159617864438996</v>
      </c>
      <c r="CP136" s="10">
        <v>2.8976000000000002</v>
      </c>
      <c r="CQ136" s="33">
        <v>684.17666666666662</v>
      </c>
      <c r="CR136" s="10"/>
      <c r="CX136" s="28"/>
      <c r="DF136" s="46">
        <f>+Tabla1[[#This Row],[Trenes Kilómetro (TK) (1+2+3)]]/Tabla1[[#This Row],[Trenes Corridos (TC)]]</f>
        <v>25.677</v>
      </c>
      <c r="EA136" s="2">
        <v>2004</v>
      </c>
      <c r="EB136" s="2" t="s">
        <v>10</v>
      </c>
    </row>
    <row r="137" spans="1:166" x14ac:dyDescent="0.2">
      <c r="A137" s="132" t="s">
        <v>206</v>
      </c>
      <c r="B137" s="2" t="s">
        <v>0</v>
      </c>
      <c r="C137" s="95">
        <v>38078</v>
      </c>
      <c r="D137" s="4" t="s">
        <v>240</v>
      </c>
      <c r="E137" s="4" t="s">
        <v>237</v>
      </c>
      <c r="F137" s="4" t="s">
        <v>238</v>
      </c>
      <c r="G137" s="4" t="s">
        <v>239</v>
      </c>
      <c r="J137" s="6">
        <f>+Tabla1[[#This Row],[Trenes Corridos (TC)]]*Tabla1[[#This Row],[Km. Línea (entre cabeceras) en Servicio]]</f>
        <v>109024.542</v>
      </c>
      <c r="K137" s="7">
        <f>+Tabla1[[#This Row],[TK Remolcados (1)]]+Tabla1[[#This Row],[TK Coche Motor (2)]]+Tabla1[[#This Row],[TK Eléctricos (3)]]</f>
        <v>109024.542</v>
      </c>
      <c r="L137" s="15">
        <f>Tabla1[[#This Row],[Trenes Kilómetro (TK) (1+2+3)]]/K125-1</f>
        <v>1.7005988023952145E-2</v>
      </c>
      <c r="M137" s="6"/>
      <c r="N137" s="6"/>
      <c r="O137" s="6"/>
      <c r="P137" s="6">
        <f>Tabla1[[#This Row],[TK Eléctricos (3)]]*Tabla1[[#This Row],[Form. Media Trenes Eléctricos]]</f>
        <v>654147.25199999998</v>
      </c>
      <c r="Q137" s="7">
        <f>+Tabla1[[#This Row],[CK Eléctricos (7)]]+Tabla1[[#This Row],[CK Coche Motor (6)]]+Tabla1[[#This Row],[CK Remolcados (5)]]</f>
        <v>654147.25199999998</v>
      </c>
      <c r="R137" s="15">
        <f>Tabla1[[#This Row],[Coches Kilómetro (CK) (5+6+7)]]/Q125-1</f>
        <v>1.7005988023952145E-2</v>
      </c>
      <c r="S137" s="128"/>
      <c r="T137" s="15"/>
      <c r="U137" s="9">
        <v>32.479999999999997</v>
      </c>
      <c r="V137" s="15">
        <f>Tabla1[[#This Row],[Velocidad Comercial Trenes Eléctricos]]/U125-1</f>
        <v>5.884174667079467E-3</v>
      </c>
      <c r="W137" s="6"/>
      <c r="X137" s="6"/>
      <c r="Y137" s="9">
        <v>6</v>
      </c>
      <c r="AB137" s="6">
        <f>Tabla1[[#This Row],[Asientos Prom. x C. Eléctricos]]*Tabla1[[#This Row],[Trenes Corridos (TC)]]*Tabla1[[#This Row],[Form. Media Trenes Eléctricos]]</f>
        <v>1197372</v>
      </c>
      <c r="AE137" s="6">
        <v>47</v>
      </c>
      <c r="AF137" s="6">
        <v>4279</v>
      </c>
      <c r="AG137" s="6">
        <f>+Tabla1[[#This Row],[Trenes Programados]]-Tabla1[[#This Row],[Trenes Corridos (TC)]]</f>
        <v>33</v>
      </c>
      <c r="AH137" s="7">
        <v>4246</v>
      </c>
      <c r="AI137" s="15">
        <f>Tabla1[[#This Row],[Trenes Corridos (TC)]]/AH125-1</f>
        <v>1.7005988023952145E-2</v>
      </c>
      <c r="AJ137" s="6">
        <v>4119</v>
      </c>
      <c r="AK137" s="6">
        <f>+Tabla1[[#This Row],[Trenes Corridos (TC)]]-Tabla1[[#This Row],[Trenes Puntuales]]</f>
        <v>127</v>
      </c>
      <c r="AL137" s="92">
        <f>+Tabla1[[#This Row],[Trenes Puntuales]]/Tabla1[[#This Row],[Trenes Programados]]</f>
        <v>0.96260808600140224</v>
      </c>
      <c r="AM137" s="92">
        <v>0.95</v>
      </c>
      <c r="AN137" s="92">
        <f>+IF(Tabla1[[#This Row],[Regularidad Absoluta]]&gt;=Tabla1[[#This Row],[RA 95%]],Tabla1[[#This Row],[Regularidad Absoluta]],"")</f>
        <v>0.96260808600140224</v>
      </c>
      <c r="AO137" s="92">
        <f>+Tabla1[[#This Row],[Trenes Puntuales]]/Tabla1[[#This Row],[Trenes Corridos (TC)]]</f>
        <v>0.97008949599623173</v>
      </c>
      <c r="AP137" s="92">
        <f>+Tabla1[[#This Row],[Trenes Corridos (TC)]]/Tabla1[[#This Row],[Trenes Programados]]</f>
        <v>0.99228791773778924</v>
      </c>
      <c r="AQ137" s="92">
        <f>Tabla1[[#This Row],[Regularidad Relativa]]/AO125-1</f>
        <v>5.2461605342579709E-4</v>
      </c>
      <c r="AR137" s="7">
        <v>2351655</v>
      </c>
      <c r="AS137" s="15">
        <f>+Tabla1[[#This Row],[Pasajeros Pagos (PAX)]]/AR125-1</f>
        <v>6.0193279227892971E-2</v>
      </c>
      <c r="AT137" s="6">
        <f>+Tabla1[[#This Row],[Pasajeros Pagos (PAX)]]/Tabla1[[#This Row],[Indice Dia Habil]]</f>
        <v>86141.208791208788</v>
      </c>
      <c r="AU137" s="15">
        <f>+Tabla1[[#This Row],[PAX Día Habil]]/AT125-1</f>
        <v>6.0193279227892971E-2</v>
      </c>
      <c r="AV137" s="6">
        <f>+Tabla1[[#This Row],[Pasajeros Pagos (PAX)]]/Tabla1[[#This Row],[Trenes Corridos (TC)]]</f>
        <v>553.85186057465853</v>
      </c>
      <c r="AW137" s="6">
        <f>+Tabla1[[#This Row],[PAX x Tren]]/Tabla1[[#This Row],[Form. Media Trenes Eléctricos]]</f>
        <v>92.30864342910975</v>
      </c>
      <c r="AX137" s="15">
        <f>+Tabla1[[#This Row],[PAX x Coche]]/AW125-1</f>
        <v>4.2465129716545702E-2</v>
      </c>
      <c r="AY137" s="6">
        <v>149</v>
      </c>
      <c r="AZ137" s="9">
        <f>+Tabla1[[#This Row],[PAX Kilómetro]]/Tabla1[[#This Row],[Coches Kilómetro (CK) (5+6+7)]]</f>
        <v>62.193384403302517</v>
      </c>
      <c r="BA137" s="15">
        <f>+Tabla1[[#This Row],[Ocupación Media (PaxKm/CocheKm)]]/AZ125-1</f>
        <v>4.2465129716545702E-2</v>
      </c>
      <c r="BB137" s="15">
        <f>+Tabla1[[#This Row],[Ocupación Media (PaxKm/CocheKm)]]/Tabla1[[#This Row],[Capacidad x Coche (4xm2)]]</f>
        <v>0.41740526445169474</v>
      </c>
      <c r="BC137" s="15">
        <f>+Tabla1[[#This Row],[% de Ocupación Media PAX]]/BB125-1</f>
        <v>4.2465129716545702E-2</v>
      </c>
      <c r="BD137" s="35">
        <f>+Tabla1[[#This Row],[Pasajeros Pagos (PAX)]]*Tabla1[[#This Row],[PAX Recorrido Medio]]</f>
        <v>40683631.5</v>
      </c>
      <c r="BE137" s="36">
        <v>17.3</v>
      </c>
      <c r="BF137" s="34">
        <f>+Tabla1[[#This Row],[PAX Recorrido Medio]]/BE125-1</f>
        <v>0</v>
      </c>
      <c r="BG137" s="35">
        <f>+Tabla1[[#This Row],[Pasajeros Pagos (PAX)]]*CN137</f>
        <v>2319744.1300592362</v>
      </c>
      <c r="BH137" s="124">
        <f t="shared" si="5"/>
        <v>0.19999972785114406</v>
      </c>
      <c r="BI137" s="89">
        <f t="shared" si="8"/>
        <v>2939567.75</v>
      </c>
      <c r="BJ137" s="34">
        <f>+(Tabla1[[#This Row],[Variación % TC]]*0.2)-(Tabla1[[#This Row],[Vaciación % PAX Recorrido Medio]]*0.1)-(Tabla1[[#This Row],[Variación % Ocupación PAX]]*0.5)+(Tabla1[[#This Row],[Variación % RA]]*0.1)+(Tabla1[[#This Row],[Variación % Velocidad Comercial TE]]*0.1)</f>
        <v>-1.7190488181431898E-2</v>
      </c>
      <c r="BK137" s="85">
        <f>+'[2]DATOS UR#Bol por Estación'!$AI125</f>
        <v>1478670.9</v>
      </c>
      <c r="BL137" s="10">
        <f>+Tabla1[[#This Row],[Recaudación Vta. Boletos $]]/Tabla1[[#This Row],[Pasajeros Pagos (PAX)]]</f>
        <v>0.62877883873272222</v>
      </c>
      <c r="BM137" s="15">
        <f>+(Tabla1[[#This Row],[Tarifa Media $]]*44)/CQ137</f>
        <v>4.1028802986109003E-2</v>
      </c>
      <c r="BN137" s="47">
        <f>+Tabla1[[#This Row],[Tarifa Media $]]/CP137</f>
        <v>0.2217210898595586</v>
      </c>
      <c r="BO137" s="81">
        <v>27.3</v>
      </c>
      <c r="BP137" s="75">
        <v>25.677</v>
      </c>
      <c r="BQ137" s="75">
        <f>+Tabla1[[#This Row],[Km. Línea (entre cabeceras) en Servicio]]*2</f>
        <v>51.353999999999999</v>
      </c>
      <c r="BR137" s="35">
        <v>23</v>
      </c>
      <c r="BS137" s="35">
        <v>385</v>
      </c>
      <c r="BT137" s="71">
        <f>+Tabla1[[#This Row],[Recaudación Vta. Boletos $]]/Tabla1[[#This Row],[Km. Línea (entre cabeceras) en Servicio]]</f>
        <v>57587.37001986213</v>
      </c>
      <c r="BU137" s="72">
        <f>+Tabla1[[#This Row],[Recaudación/Km. Línea (PESOS)]]/CP137</f>
        <v>20306.558771417232</v>
      </c>
      <c r="BV137" s="71">
        <f>+Tabla1[[#This Row],[Recaudación Vta. Boletos $]]/Tabla1[[#This Row],[Trenes Corridos (TC)]]</f>
        <v>348.25032972209135</v>
      </c>
      <c r="BW137" s="72">
        <f>+Tabla1[[#This Row],[Recaudación/Trenes Corridos (PESOS)]]/CP137</f>
        <v>122.80063814735757</v>
      </c>
      <c r="BX137" s="71">
        <f>+Tabla1[[#This Row],[Recaudación Vta. Boletos $]]/Tabla1[[#This Row],[Coches Kilómetro (CK) (5+6+7)]]</f>
        <v>2.260455723813084</v>
      </c>
      <c r="BY137" s="72">
        <f>+Tabla1[[#This Row],[Recaudación/Coche Kilómetro (PESOS)]]/CP137</f>
        <v>0.79708583652917375</v>
      </c>
      <c r="BZ137" s="73">
        <f>+Tabla1[[#This Row],[Recaudación Vta. Boletos $]]/Tabla1[[#This Row],[PAX Kilómetro]]</f>
        <v>3.6345597614608219E-2</v>
      </c>
      <c r="CA137" s="74">
        <f>+Tabla1[[#This Row],[Recaudación/Pasajeros Kilómetro (PESOS)]]/CP137</f>
        <v>1.2816247968760611E-2</v>
      </c>
      <c r="CB137" s="71">
        <f>+Tabla1[[#This Row],[Recaudación Vta. Boletos $]]/Tabla1[[#This Row],[Personal]]</f>
        <v>3840.7036363636362</v>
      </c>
      <c r="CC137" s="72">
        <f>+Tabla1[[#This Row],[Recaudación/Personal (PESOS)]]/CP137</f>
        <v>1354.3156092822865</v>
      </c>
      <c r="CD137" s="35">
        <f>+Tabla1[[#This Row],[Pasajeros Pagos (PAX)]]/Tabla1[[#This Row],[Personal]]</f>
        <v>6108.1948051948048</v>
      </c>
      <c r="CE137" s="75">
        <f>+Tabla1[[#This Row],[Trenes Corridos (TC)]]/Tabla1[[#This Row],[Personal]]</f>
        <v>11.028571428571428</v>
      </c>
      <c r="CF137" s="35">
        <f>+Tabla1[[#This Row],[Pasajeros Pagos (PAX)]]/Tabla1[[#This Row],[Km. Línea (entre cabeceras) en Servicio]]</f>
        <v>91586.049772169645</v>
      </c>
      <c r="CG137" s="35">
        <f>+Tabla1[[#This Row],[Pasajeros Pagos (PAX)]]/Tabla1[[#This Row],[Cantidad de Estaciones en Servicio]]</f>
        <v>102245.86956521739</v>
      </c>
      <c r="CH137" s="35">
        <f>+Tabla1[[#This Row],[PAX Kilómetro]]/Tabla1[[#This Row],[Km. Línea (entre cabeceras) en Servicio]]</f>
        <v>1584438.6610585349</v>
      </c>
      <c r="CI137" s="35">
        <f>+Tabla1[[#This Row],[Coches Kilómetro (CK) (5+6+7)]]/Tabla1[[#This Row],[Km. Línea (entre cabeceras) en Servicio]]</f>
        <v>25476</v>
      </c>
      <c r="CJ137" s="35">
        <f>+[1]!Urq_InfraMR[[#This Row],[Total Coches Eléctricos]]</f>
        <v>128</v>
      </c>
      <c r="CK137" s="35">
        <f>+Tabla1[[#This Row],[Pasajeros Pagos (PAX)]]/Tabla1[[#This Row],[Coches en Servicio]]</f>
        <v>18372.3046875</v>
      </c>
      <c r="CM137" s="12">
        <f>+Tabla1[[#This Row],[PAX x Tren]]</f>
        <v>553.85186057465853</v>
      </c>
      <c r="CN137" s="11">
        <v>0.98643046282691815</v>
      </c>
      <c r="CP137" s="10">
        <v>2.8359000000000001</v>
      </c>
      <c r="CQ137" s="33">
        <v>674.31333333333328</v>
      </c>
      <c r="CR137" s="10"/>
      <c r="CX137" s="28"/>
      <c r="DF137" s="46">
        <f>+Tabla1[[#This Row],[Trenes Kilómetro (TK) (1+2+3)]]/Tabla1[[#This Row],[Trenes Corridos (TC)]]</f>
        <v>25.677</v>
      </c>
      <c r="EA137" s="2">
        <v>2004</v>
      </c>
      <c r="EB137" s="2" t="s">
        <v>0</v>
      </c>
    </row>
    <row r="138" spans="1:166" x14ac:dyDescent="0.2">
      <c r="A138" s="132" t="s">
        <v>206</v>
      </c>
      <c r="B138" s="2" t="s">
        <v>1</v>
      </c>
      <c r="C138" s="95">
        <v>38108</v>
      </c>
      <c r="D138" s="4" t="s">
        <v>240</v>
      </c>
      <c r="E138" s="4" t="s">
        <v>237</v>
      </c>
      <c r="F138" s="4" t="s">
        <v>238</v>
      </c>
      <c r="G138" s="4" t="s">
        <v>239</v>
      </c>
      <c r="J138" s="6">
        <f>+Tabla1[[#This Row],[Trenes Corridos (TC)]]*Tabla1[[#This Row],[Km. Línea (entre cabeceras) en Servicio]]</f>
        <v>112901.769</v>
      </c>
      <c r="K138" s="7">
        <f>+Tabla1[[#This Row],[TK Remolcados (1)]]+Tabla1[[#This Row],[TK Coche Motor (2)]]+Tabla1[[#This Row],[TK Eléctricos (3)]]</f>
        <v>112901.769</v>
      </c>
      <c r="L138" s="15">
        <f>Tabla1[[#This Row],[Trenes Kilómetro (TK) (1+2+3)]]/K126-1</f>
        <v>-7.2251072476857692E-3</v>
      </c>
      <c r="M138" s="6"/>
      <c r="N138" s="6"/>
      <c r="O138" s="6"/>
      <c r="P138" s="6">
        <f>Tabla1[[#This Row],[TK Eléctricos (3)]]*Tabla1[[#This Row],[Form. Media Trenes Eléctricos]]</f>
        <v>677410.61400000006</v>
      </c>
      <c r="Q138" s="7">
        <f>+Tabla1[[#This Row],[CK Eléctricos (7)]]+Tabla1[[#This Row],[CK Coche Motor (6)]]+Tabla1[[#This Row],[CK Remolcados (5)]]</f>
        <v>677410.61400000006</v>
      </c>
      <c r="R138" s="15">
        <f>Tabla1[[#This Row],[Coches Kilómetro (CK) (5+6+7)]]/Q126-1</f>
        <v>-7.2251072476856582E-3</v>
      </c>
      <c r="S138" s="128"/>
      <c r="T138" s="15"/>
      <c r="U138" s="9">
        <v>31.99</v>
      </c>
      <c r="V138" s="15">
        <f>Tabla1[[#This Row],[Velocidad Comercial Trenes Eléctricos]]/U126-1</f>
        <v>-7.7543424317618737E-3</v>
      </c>
      <c r="W138" s="6"/>
      <c r="X138" s="6"/>
      <c r="Y138" s="9">
        <v>6</v>
      </c>
      <c r="AB138" s="6">
        <f>Tabla1[[#This Row],[Asientos Prom. x C. Eléctricos]]*Tabla1[[#This Row],[Trenes Corridos (TC)]]*Tabla1[[#This Row],[Form. Media Trenes Eléctricos]]</f>
        <v>1239954</v>
      </c>
      <c r="AE138" s="6">
        <v>47</v>
      </c>
      <c r="AF138" s="6">
        <v>4413</v>
      </c>
      <c r="AG138" s="6">
        <f>+Tabla1[[#This Row],[Trenes Programados]]-Tabla1[[#This Row],[Trenes Corridos (TC)]]</f>
        <v>16</v>
      </c>
      <c r="AH138" s="7">
        <v>4397</v>
      </c>
      <c r="AI138" s="15">
        <f>Tabla1[[#This Row],[Trenes Corridos (TC)]]/AH126-1</f>
        <v>-7.2251072476856582E-3</v>
      </c>
      <c r="AJ138" s="6">
        <v>4218</v>
      </c>
      <c r="AK138" s="6">
        <f>+Tabla1[[#This Row],[Trenes Corridos (TC)]]-Tabla1[[#This Row],[Trenes Puntuales]]</f>
        <v>179</v>
      </c>
      <c r="AL138" s="92">
        <f>+Tabla1[[#This Row],[Trenes Puntuales]]/Tabla1[[#This Row],[Trenes Programados]]</f>
        <v>0.95581237253568996</v>
      </c>
      <c r="AM138" s="92">
        <v>0.95</v>
      </c>
      <c r="AN138" s="92">
        <f>+IF(Tabla1[[#This Row],[Regularidad Absoluta]]&gt;=Tabla1[[#This Row],[RA 95%]],Tabla1[[#This Row],[Regularidad Absoluta]],"")</f>
        <v>0.95581237253568996</v>
      </c>
      <c r="AO138" s="92">
        <f>+Tabla1[[#This Row],[Trenes Puntuales]]/Tabla1[[#This Row],[Trenes Corridos (TC)]]</f>
        <v>0.95929042528997044</v>
      </c>
      <c r="AP138" s="92">
        <f>+Tabla1[[#This Row],[Trenes Corridos (TC)]]/Tabla1[[#This Row],[Trenes Programados]]</f>
        <v>0.99637434851574891</v>
      </c>
      <c r="AQ138" s="92">
        <f>Tabla1[[#This Row],[Regularidad Relativa]]/AO126-1</f>
        <v>-1.3307641985768948E-2</v>
      </c>
      <c r="AR138" s="7">
        <v>2407464</v>
      </c>
      <c r="AS138" s="15">
        <f>+Tabla1[[#This Row],[Pasajeros Pagos (PAX)]]/AR126-1</f>
        <v>-2.1537471102917483E-2</v>
      </c>
      <c r="AT138" s="6">
        <f>+Tabla1[[#This Row],[Pasajeros Pagos (PAX)]]/Tabla1[[#This Row],[Indice Dia Habil]]</f>
        <v>86724.20749279538</v>
      </c>
      <c r="AU138" s="15">
        <f>+Tabla1[[#This Row],[PAX Día Habil]]/AT126-1</f>
        <v>-2.1537471102917594E-2</v>
      </c>
      <c r="AV138" s="6">
        <f>+Tabla1[[#This Row],[Pasajeros Pagos (PAX)]]/Tabla1[[#This Row],[Trenes Corridos (TC)]]</f>
        <v>547.5242210598135</v>
      </c>
      <c r="AW138" s="6">
        <f>+Tabla1[[#This Row],[PAX x Tren]]/Tabla1[[#This Row],[Form. Media Trenes Eléctricos]]</f>
        <v>91.254036843302245</v>
      </c>
      <c r="AX138" s="15">
        <f>+Tabla1[[#This Row],[PAX x Coche]]/AW126-1</f>
        <v>-1.4416524793000263E-2</v>
      </c>
      <c r="AY138" s="6">
        <v>149</v>
      </c>
      <c r="AZ138" s="9">
        <f>+Tabla1[[#This Row],[PAX Kilómetro]]/Tabla1[[#This Row],[Coches Kilómetro (CK) (5+6+7)]]</f>
        <v>61.482838236130739</v>
      </c>
      <c r="BA138" s="15">
        <f>+Tabla1[[#This Row],[Ocupación Media (PaxKm/CocheKm)]]/AZ126-1</f>
        <v>-1.4416524793000263E-2</v>
      </c>
      <c r="BB138" s="15">
        <f>+Tabla1[[#This Row],[Ocupación Media (PaxKm/CocheKm)]]/Tabla1[[#This Row],[Capacidad x Coche (4xm2)]]</f>
        <v>0.41263649822906534</v>
      </c>
      <c r="BC138" s="15">
        <f>+Tabla1[[#This Row],[% de Ocupación Media PAX]]/BB126-1</f>
        <v>-1.4416524793000263E-2</v>
      </c>
      <c r="BD138" s="35">
        <f>+Tabla1[[#This Row],[Pasajeros Pagos (PAX)]]*Tabla1[[#This Row],[PAX Recorrido Medio]]</f>
        <v>41649127.200000003</v>
      </c>
      <c r="BE138" s="36">
        <v>17.3</v>
      </c>
      <c r="BF138" s="34">
        <f>+Tabla1[[#This Row],[PAX Recorrido Medio]]/BE126-1</f>
        <v>0</v>
      </c>
      <c r="BG138" s="35">
        <f>+Tabla1[[#This Row],[Pasajeros Pagos (PAX)]]*CN138</f>
        <v>2296018.6118660574</v>
      </c>
      <c r="BH138" s="124">
        <f t="shared" si="5"/>
        <v>0.19999973416000705</v>
      </c>
      <c r="BI138" s="89">
        <f t="shared" si="8"/>
        <v>3009329</v>
      </c>
      <c r="BJ138" s="34">
        <f>+(Tabla1[[#This Row],[Variación % TC]]*0.2)-(Tabla1[[#This Row],[Vaciación % PAX Recorrido Medio]]*0.1)-(Tabla1[[#This Row],[Variación % Ocupación PAX]]*0.5)+(Tabla1[[#This Row],[Variación % RA]]*0.1)+(Tabla1[[#This Row],[Variación % Velocidad Comercial TE]]*0.1)</f>
        <v>3.657042505209917E-3</v>
      </c>
      <c r="BK138" s="85">
        <f>+'[2]DATOS UR#Bol por Estación'!$AI126</f>
        <v>1512557.3499999999</v>
      </c>
      <c r="BL138" s="10">
        <f>+Tabla1[[#This Row],[Recaudación Vta. Boletos $]]/Tabla1[[#This Row],[Pasajeros Pagos (PAX)]]</f>
        <v>0.62827828370434613</v>
      </c>
      <c r="BM138" s="15">
        <f>+(Tabla1[[#This Row],[Tarifa Media $]]*44)/CQ138</f>
        <v>4.1604702359833289E-2</v>
      </c>
      <c r="BN138" s="47">
        <f>+Tabla1[[#This Row],[Tarifa Media $]]/CP138</f>
        <v>0.21518590392997433</v>
      </c>
      <c r="BO138" s="81">
        <v>27.76</v>
      </c>
      <c r="BP138" s="75">
        <v>25.677</v>
      </c>
      <c r="BQ138" s="75">
        <f>+Tabla1[[#This Row],[Km. Línea (entre cabeceras) en Servicio]]*2</f>
        <v>51.353999999999999</v>
      </c>
      <c r="BR138" s="35">
        <v>23</v>
      </c>
      <c r="BS138" s="35">
        <v>385</v>
      </c>
      <c r="BT138" s="71">
        <f>+Tabla1[[#This Row],[Recaudación Vta. Boletos $]]/Tabla1[[#This Row],[Km. Línea (entre cabeceras) en Servicio]]</f>
        <v>58907.090002726174</v>
      </c>
      <c r="BU138" s="72">
        <f>+Tabla1[[#This Row],[Recaudación/Km. Línea (PESOS)]]/CP138</f>
        <v>20175.733809201687</v>
      </c>
      <c r="BV138" s="71">
        <f>+Tabla1[[#This Row],[Recaudación Vta. Boletos $]]/Tabla1[[#This Row],[Trenes Corridos (TC)]]</f>
        <v>343.9975778940186</v>
      </c>
      <c r="BW138" s="72">
        <f>+Tabla1[[#This Row],[Recaudación/Trenes Corridos (PESOS)]]/CP138</f>
        <v>117.81949443231106</v>
      </c>
      <c r="BX138" s="71">
        <f>+Tabla1[[#This Row],[Recaudación Vta. Boletos $]]/Tabla1[[#This Row],[Coches Kilómetro (CK) (5+6+7)]]</f>
        <v>2.2328515655646335</v>
      </c>
      <c r="BY138" s="72">
        <f>+Tabla1[[#This Row],[Recaudación/Coche Kilómetro (PESOS)]]/CP138</f>
        <v>0.76475376427873865</v>
      </c>
      <c r="BZ138" s="73">
        <f>+Tabla1[[#This Row],[Recaudación Vta. Boletos $]]/Tabla1[[#This Row],[PAX Kilómetro]]</f>
        <v>3.6316663797939075E-2</v>
      </c>
      <c r="CA138" s="74">
        <f>+Tabla1[[#This Row],[Recaudación/Pasajeros Kilómetro (PESOS)]]/CP138</f>
        <v>1.2438491556645913E-2</v>
      </c>
      <c r="CB138" s="71">
        <f>+Tabla1[[#This Row],[Recaudación Vta. Boletos $]]/Tabla1[[#This Row],[Personal]]</f>
        <v>3928.7203896103892</v>
      </c>
      <c r="CC138" s="72">
        <f>+Tabla1[[#This Row],[Recaudación/Personal (PESOS)]]/CP138</f>
        <v>1345.5904338152511</v>
      </c>
      <c r="CD138" s="35">
        <f>+Tabla1[[#This Row],[Pasajeros Pagos (PAX)]]/Tabla1[[#This Row],[Personal]]</f>
        <v>6253.153246753247</v>
      </c>
      <c r="CE138" s="75">
        <f>+Tabla1[[#This Row],[Trenes Corridos (TC)]]/Tabla1[[#This Row],[Personal]]</f>
        <v>11.42077922077922</v>
      </c>
      <c r="CF138" s="35">
        <f>+Tabla1[[#This Row],[Pasajeros Pagos (PAX)]]/Tabla1[[#This Row],[Km. Línea (entre cabeceras) en Servicio]]</f>
        <v>93759.551349456713</v>
      </c>
      <c r="CG138" s="35">
        <f>+Tabla1[[#This Row],[Pasajeros Pagos (PAX)]]/Tabla1[[#This Row],[Cantidad de Estaciones en Servicio]]</f>
        <v>104672.34782608696</v>
      </c>
      <c r="CH138" s="35">
        <f>+Tabla1[[#This Row],[PAX Kilómetro]]/Tabla1[[#This Row],[Km. Línea (entre cabeceras) en Servicio]]</f>
        <v>1622040.2383456014</v>
      </c>
      <c r="CI138" s="35">
        <f>+Tabla1[[#This Row],[Coches Kilómetro (CK) (5+6+7)]]/Tabla1[[#This Row],[Km. Línea (entre cabeceras) en Servicio]]</f>
        <v>26382.000000000004</v>
      </c>
      <c r="CJ138" s="35">
        <f>+[1]!Urq_InfraMR[[#This Row],[Total Coches Eléctricos]]</f>
        <v>128</v>
      </c>
      <c r="CK138" s="35">
        <f>+Tabla1[[#This Row],[Pasajeros Pagos (PAX)]]/Tabla1[[#This Row],[Coches en Servicio]]</f>
        <v>18808.3125</v>
      </c>
      <c r="CM138" s="12">
        <f>+Tabla1[[#This Row],[PAX x Tren]]</f>
        <v>547.5242210598135</v>
      </c>
      <c r="CN138" s="11">
        <v>0.95370838852255202</v>
      </c>
      <c r="CP138" s="10">
        <v>2.9197000000000002</v>
      </c>
      <c r="CQ138" s="69">
        <v>664.45</v>
      </c>
      <c r="CR138" s="10"/>
      <c r="CX138" s="32"/>
      <c r="DF138" s="46">
        <f>+Tabla1[[#This Row],[Trenes Kilómetro (TK) (1+2+3)]]/Tabla1[[#This Row],[Trenes Corridos (TC)]]</f>
        <v>25.677</v>
      </c>
      <c r="EA138" s="2">
        <v>2004</v>
      </c>
      <c r="EB138" s="2" t="s">
        <v>1</v>
      </c>
    </row>
    <row r="139" spans="1:166" x14ac:dyDescent="0.2">
      <c r="A139" s="132" t="s">
        <v>206</v>
      </c>
      <c r="B139" s="2" t="s">
        <v>2</v>
      </c>
      <c r="C139" s="95">
        <v>38139</v>
      </c>
      <c r="D139" s="4" t="s">
        <v>240</v>
      </c>
      <c r="E139" s="4" t="s">
        <v>237</v>
      </c>
      <c r="F139" s="4" t="s">
        <v>238</v>
      </c>
      <c r="G139" s="4" t="s">
        <v>239</v>
      </c>
      <c r="J139" s="6">
        <f>+Tabla1[[#This Row],[Trenes Corridos (TC)]]*Tabla1[[#This Row],[Km. Línea (entre cabeceras) en Servicio]]</f>
        <v>111771.981</v>
      </c>
      <c r="K139" s="7">
        <f>+Tabla1[[#This Row],[TK Remolcados (1)]]+Tabla1[[#This Row],[TK Coche Motor (2)]]+Tabla1[[#This Row],[TK Eléctricos (3)]]</f>
        <v>111771.981</v>
      </c>
      <c r="L139" s="15">
        <f>Tabla1[[#This Row],[Trenes Kilómetro (TK) (1+2+3)]]/K127-1</f>
        <v>2.4717514124293904E-2</v>
      </c>
      <c r="M139" s="6"/>
      <c r="N139" s="6"/>
      <c r="O139" s="6"/>
      <c r="P139" s="6">
        <f>Tabla1[[#This Row],[TK Eléctricos (3)]]*Tabla1[[#This Row],[Form. Media Trenes Eléctricos]]</f>
        <v>670631.88599999994</v>
      </c>
      <c r="Q139" s="7">
        <f>+Tabla1[[#This Row],[CK Eléctricos (7)]]+Tabla1[[#This Row],[CK Coche Motor (6)]]+Tabla1[[#This Row],[CK Remolcados (5)]]</f>
        <v>670631.88599999994</v>
      </c>
      <c r="R139" s="15">
        <f>Tabla1[[#This Row],[Coches Kilómetro (CK) (5+6+7)]]/Q127-1</f>
        <v>2.4717514124293904E-2</v>
      </c>
      <c r="S139" s="128"/>
      <c r="T139" s="15"/>
      <c r="U139" s="9">
        <v>32.299999999999997</v>
      </c>
      <c r="V139" s="15">
        <f>Tabla1[[#This Row],[Velocidad Comercial Trenes Eléctricos]]/U127-1</f>
        <v>1.0638297872340274E-2</v>
      </c>
      <c r="W139" s="6"/>
      <c r="X139" s="6"/>
      <c r="Y139" s="9">
        <v>6</v>
      </c>
      <c r="AB139" s="6">
        <f>Tabla1[[#This Row],[Asientos Prom. x C. Eléctricos]]*Tabla1[[#This Row],[Trenes Corridos (TC)]]*Tabla1[[#This Row],[Form. Media Trenes Eléctricos]]</f>
        <v>1227546</v>
      </c>
      <c r="AE139" s="6">
        <v>47</v>
      </c>
      <c r="AF139" s="6">
        <v>4431</v>
      </c>
      <c r="AG139" s="6">
        <f>+Tabla1[[#This Row],[Trenes Programados]]-Tabla1[[#This Row],[Trenes Corridos (TC)]]</f>
        <v>78</v>
      </c>
      <c r="AH139" s="7">
        <v>4353</v>
      </c>
      <c r="AI139" s="15">
        <f>Tabla1[[#This Row],[Trenes Corridos (TC)]]/AH127-1</f>
        <v>2.4717514124293682E-2</v>
      </c>
      <c r="AJ139" s="6">
        <v>4141</v>
      </c>
      <c r="AK139" s="6">
        <f>+Tabla1[[#This Row],[Trenes Corridos (TC)]]-Tabla1[[#This Row],[Trenes Puntuales]]</f>
        <v>212</v>
      </c>
      <c r="AL139" s="92">
        <f>+Tabla1[[#This Row],[Trenes Puntuales]]/Tabla1[[#This Row],[Trenes Programados]]</f>
        <v>0.93455201986007674</v>
      </c>
      <c r="AM139" s="92">
        <v>0.95</v>
      </c>
      <c r="AN139" s="92" t="str">
        <f>+IF(Tabla1[[#This Row],[Regularidad Absoluta]]&gt;=Tabla1[[#This Row],[RA 95%]],Tabla1[[#This Row],[Regularidad Absoluta]],"")</f>
        <v/>
      </c>
      <c r="AO139" s="92">
        <f>+Tabla1[[#This Row],[Trenes Puntuales]]/Tabla1[[#This Row],[Trenes Corridos (TC)]]</f>
        <v>0.95129795543303464</v>
      </c>
      <c r="AP139" s="92">
        <f>+Tabla1[[#This Row],[Trenes Corridos (TC)]]/Tabla1[[#This Row],[Trenes Programados]]</f>
        <v>0.98239675016926198</v>
      </c>
      <c r="AQ139" s="92">
        <f>Tabla1[[#This Row],[Regularidad Relativa]]/AO127-1</f>
        <v>-1.2435553597377469E-2</v>
      </c>
      <c r="AR139" s="7">
        <v>2423344</v>
      </c>
      <c r="AS139" s="15">
        <f>+Tabla1[[#This Row],[Pasajeros Pagos (PAX)]]/AR127-1</f>
        <v>4.6479009479589939E-2</v>
      </c>
      <c r="AT139" s="6">
        <f>+Tabla1[[#This Row],[Pasajeros Pagos (PAX)]]/Tabla1[[#This Row],[Indice Dia Habil]]</f>
        <v>91793.333333333343</v>
      </c>
      <c r="AU139" s="15">
        <f>+Tabla1[[#This Row],[PAX Día Habil]]/AT127-1</f>
        <v>4.6479009479589939E-2</v>
      </c>
      <c r="AV139" s="6">
        <f>+Tabla1[[#This Row],[Pasajeros Pagos (PAX)]]/Tabla1[[#This Row],[Trenes Corridos (TC)]]</f>
        <v>556.70663909947166</v>
      </c>
      <c r="AW139" s="6">
        <f>+Tabla1[[#This Row],[PAX x Tren]]/Tabla1[[#This Row],[Form. Media Trenes Eléctricos]]</f>
        <v>92.784439849911948</v>
      </c>
      <c r="AX139" s="15">
        <f>+Tabla1[[#This Row],[PAX x Coche]]/AW127-1</f>
        <v>2.1236579891867224E-2</v>
      </c>
      <c r="AY139" s="6">
        <v>149</v>
      </c>
      <c r="AZ139" s="9">
        <f>+Tabla1[[#This Row],[PAX Kilómetro]]/Tabla1[[#This Row],[Coches Kilómetro (CK) (5+6+7)]]</f>
        <v>62.513954488588105</v>
      </c>
      <c r="BA139" s="15">
        <f>+Tabla1[[#This Row],[Ocupación Media (PaxKm/CocheKm)]]/AZ127-1</f>
        <v>2.1236579891867224E-2</v>
      </c>
      <c r="BB139" s="15">
        <f>+Tabla1[[#This Row],[Ocupación Media (PaxKm/CocheKm)]]/Tabla1[[#This Row],[Capacidad x Coche (4xm2)]]</f>
        <v>0.41955674153414835</v>
      </c>
      <c r="BC139" s="15">
        <f>+Tabla1[[#This Row],[% de Ocupación Media PAX]]/BB127-1</f>
        <v>2.1236579891867224E-2</v>
      </c>
      <c r="BD139" s="35">
        <f>+Tabla1[[#This Row],[Pasajeros Pagos (PAX)]]*Tabla1[[#This Row],[PAX Recorrido Medio]]</f>
        <v>41923851.200000003</v>
      </c>
      <c r="BE139" s="36">
        <v>17.3</v>
      </c>
      <c r="BF139" s="34">
        <f>+Tabla1[[#This Row],[PAX Recorrido Medio]]/BE127-1</f>
        <v>0</v>
      </c>
      <c r="BG139" s="35">
        <f>+Tabla1[[#This Row],[Pasajeros Pagos (PAX)]]*CN139</f>
        <v>2427496.0115468483</v>
      </c>
      <c r="BH139" s="124">
        <f t="shared" si="5"/>
        <v>0.19999973590203812</v>
      </c>
      <c r="BI139" s="89">
        <f t="shared" si="8"/>
        <v>3029179</v>
      </c>
      <c r="BJ139" s="34">
        <f>+(Tabla1[[#This Row],[Variación % TC]]*0.2)-(Tabla1[[#This Row],[Vaciación % PAX Recorrido Medio]]*0.1)-(Tabla1[[#This Row],[Variación % Ocupación PAX]]*0.5)+(Tabla1[[#This Row],[Variación % RA]]*0.1)+(Tabla1[[#This Row],[Variación % Velocidad Comercial TE]]*0.1)</f>
        <v>-5.8545126935785948E-3</v>
      </c>
      <c r="BK139" s="85">
        <f>+'[2]DATOS UR#Bol por Estación'!$AI127</f>
        <v>1501797.3</v>
      </c>
      <c r="BL139" s="10">
        <f>+Tabla1[[#This Row],[Recaudación Vta. Boletos $]]/Tabla1[[#This Row],[Pasajeros Pagos (PAX)]]</f>
        <v>0.61972105487293594</v>
      </c>
      <c r="BM139" s="15">
        <f>+(Tabla1[[#This Row],[Tarifa Media $]]*44)/CQ139</f>
        <v>4.0760761191696464E-2</v>
      </c>
      <c r="BN139" s="47">
        <f>+Tabla1[[#This Row],[Tarifa Media $]]/CP139</f>
        <v>0.20934400394315977</v>
      </c>
      <c r="BO139" s="81">
        <v>26.4</v>
      </c>
      <c r="BP139" s="75">
        <v>25.677</v>
      </c>
      <c r="BQ139" s="75">
        <f>+Tabla1[[#This Row],[Km. Línea (entre cabeceras) en Servicio]]*2</f>
        <v>51.353999999999999</v>
      </c>
      <c r="BR139" s="35">
        <v>23</v>
      </c>
      <c r="BS139" s="35">
        <v>385</v>
      </c>
      <c r="BT139" s="71">
        <f>+Tabla1[[#This Row],[Recaudación Vta. Boletos $]]/Tabla1[[#This Row],[Km. Línea (entre cabeceras) en Servicio]]</f>
        <v>58488.035985512332</v>
      </c>
      <c r="BU139" s="72">
        <f>+Tabla1[[#This Row],[Recaudación/Km. Línea (PESOS)]]/CP139</f>
        <v>19757.469170527424</v>
      </c>
      <c r="BV139" s="71">
        <f>+Tabla1[[#This Row],[Recaudación Vta. Boletos $]]/Tabla1[[#This Row],[Trenes Corridos (TC)]]</f>
        <v>345.00282563749141</v>
      </c>
      <c r="BW139" s="72">
        <f>+Tabla1[[#This Row],[Recaudación/Trenes Corridos (PESOS)]]/CP139</f>
        <v>116.54319685082302</v>
      </c>
      <c r="BX139" s="71">
        <f>+Tabla1[[#This Row],[Recaudación Vta. Boletos $]]/Tabla1[[#This Row],[Coches Kilómetro (CK) (5+6+7)]]</f>
        <v>2.2393765213841923</v>
      </c>
      <c r="BY139" s="72">
        <f>+Tabla1[[#This Row],[Recaudación/Coche Kilómetro (PESOS)]]/CP139</f>
        <v>0.75646945288794787</v>
      </c>
      <c r="BZ139" s="73">
        <f>+Tabla1[[#This Row],[Recaudación Vta. Boletos $]]/Tabla1[[#This Row],[PAX Kilómetro]]</f>
        <v>3.5822026293233285E-2</v>
      </c>
      <c r="CA139" s="74">
        <f>+Tabla1[[#This Row],[Recaudación/Pasajeros Kilómetro (PESOS)]]/CP139</f>
        <v>1.2100809476483221E-2</v>
      </c>
      <c r="CB139" s="71">
        <f>+Tabla1[[#This Row],[Recaudación Vta. Boletos $]]/Tabla1[[#This Row],[Personal]]</f>
        <v>3900.7722077922081</v>
      </c>
      <c r="CC139" s="72">
        <f>+Tabla1[[#This Row],[Recaudación/Personal (PESOS)]]/CP139</f>
        <v>1317.694898419825</v>
      </c>
      <c r="CD139" s="35">
        <f>+Tabla1[[#This Row],[Pasajeros Pagos (PAX)]]/Tabla1[[#This Row],[Personal]]</f>
        <v>6294.4</v>
      </c>
      <c r="CE139" s="75">
        <f>+Tabla1[[#This Row],[Trenes Corridos (TC)]]/Tabla1[[#This Row],[Personal]]</f>
        <v>11.306493506493506</v>
      </c>
      <c r="CF139" s="35">
        <f>+Tabla1[[#This Row],[Pasajeros Pagos (PAX)]]/Tabla1[[#This Row],[Km. Línea (entre cabeceras) en Servicio]]</f>
        <v>94378.003660863804</v>
      </c>
      <c r="CG139" s="35">
        <f>+Tabla1[[#This Row],[Pasajeros Pagos (PAX)]]/Tabla1[[#This Row],[Cantidad de Estaciones en Servicio]]</f>
        <v>105362.78260869565</v>
      </c>
      <c r="CH139" s="35">
        <f>+Tabla1[[#This Row],[PAX Kilómetro]]/Tabla1[[#This Row],[Km. Línea (entre cabeceras) en Servicio]]</f>
        <v>1632739.4633329441</v>
      </c>
      <c r="CI139" s="35">
        <f>+Tabla1[[#This Row],[Coches Kilómetro (CK) (5+6+7)]]/Tabla1[[#This Row],[Km. Línea (entre cabeceras) en Servicio]]</f>
        <v>26117.999999999996</v>
      </c>
      <c r="CJ139" s="35">
        <f>+[1]!Urq_InfraMR[[#This Row],[Total Coches Eléctricos]]</f>
        <v>128</v>
      </c>
      <c r="CK139" s="35">
        <f>+Tabla1[[#This Row],[Pasajeros Pagos (PAX)]]/Tabla1[[#This Row],[Coches en Servicio]]</f>
        <v>18932.375</v>
      </c>
      <c r="CM139" s="12">
        <f>+Tabla1[[#This Row],[PAX x Tren]]</f>
        <v>556.70663909947166</v>
      </c>
      <c r="CN139" s="11">
        <v>1.0017133397267777</v>
      </c>
      <c r="CP139" s="10">
        <v>2.9603000000000002</v>
      </c>
      <c r="CQ139" s="33">
        <v>668.97</v>
      </c>
      <c r="CR139" s="10"/>
      <c r="CX139" s="28"/>
      <c r="DF139" s="46">
        <f>+Tabla1[[#This Row],[Trenes Kilómetro (TK) (1+2+3)]]/Tabla1[[#This Row],[Trenes Corridos (TC)]]</f>
        <v>25.677</v>
      </c>
      <c r="EA139" s="2">
        <v>2004</v>
      </c>
      <c r="EB139" s="2" t="s">
        <v>2</v>
      </c>
    </row>
    <row r="140" spans="1:166" x14ac:dyDescent="0.2">
      <c r="A140" s="132" t="s">
        <v>206</v>
      </c>
      <c r="B140" s="2" t="s">
        <v>3</v>
      </c>
      <c r="C140" s="95">
        <v>38169</v>
      </c>
      <c r="D140" s="4" t="s">
        <v>240</v>
      </c>
      <c r="E140" s="4" t="s">
        <v>237</v>
      </c>
      <c r="F140" s="4" t="s">
        <v>238</v>
      </c>
      <c r="G140" s="4" t="s">
        <v>239</v>
      </c>
      <c r="J140" s="6">
        <f>+Tabla1[[#This Row],[Trenes Corridos (TC)]]*Tabla1[[#This Row],[Km. Línea (entre cabeceras) en Servicio]]</f>
        <v>116239.77899999999</v>
      </c>
      <c r="K140" s="7">
        <f>+Tabla1[[#This Row],[TK Remolcados (1)]]+Tabla1[[#This Row],[TK Coche Motor (2)]]+Tabla1[[#This Row],[TK Eléctricos (3)]]</f>
        <v>116239.77899999999</v>
      </c>
      <c r="L140" s="15">
        <f>Tabla1[[#This Row],[Trenes Kilómetro (TK) (1+2+3)]]/K128-1</f>
        <v>3.1021493463327943E-3</v>
      </c>
      <c r="M140" s="6"/>
      <c r="N140" s="6"/>
      <c r="O140" s="6"/>
      <c r="P140" s="6">
        <f>Tabla1[[#This Row],[TK Eléctricos (3)]]*Tabla1[[#This Row],[Form. Media Trenes Eléctricos]]</f>
        <v>697438.674</v>
      </c>
      <c r="Q140" s="7">
        <f>+Tabla1[[#This Row],[CK Eléctricos (7)]]+Tabla1[[#This Row],[CK Coche Motor (6)]]+Tabla1[[#This Row],[CK Remolcados (5)]]</f>
        <v>697438.674</v>
      </c>
      <c r="R140" s="15">
        <f>Tabla1[[#This Row],[Coches Kilómetro (CK) (5+6+7)]]/Q128-1</f>
        <v>3.1021493463327943E-3</v>
      </c>
      <c r="S140" s="128"/>
      <c r="T140" s="15"/>
      <c r="U140" s="9">
        <v>32.67</v>
      </c>
      <c r="V140" s="15">
        <f>Tabla1[[#This Row],[Velocidad Comercial Trenes Eléctricos]]/U128-1</f>
        <v>1.4596273291925366E-2</v>
      </c>
      <c r="W140" s="6"/>
      <c r="X140" s="6"/>
      <c r="Y140" s="9">
        <v>6</v>
      </c>
      <c r="AB140" s="6">
        <f>Tabla1[[#This Row],[Asientos Prom. x C. Eléctricos]]*Tabla1[[#This Row],[Trenes Corridos (TC)]]*Tabla1[[#This Row],[Form. Media Trenes Eléctricos]]</f>
        <v>1276614</v>
      </c>
      <c r="AE140" s="6">
        <v>47</v>
      </c>
      <c r="AF140" s="6">
        <v>4545</v>
      </c>
      <c r="AG140" s="6">
        <f>+Tabla1[[#This Row],[Trenes Programados]]-Tabla1[[#This Row],[Trenes Corridos (TC)]]</f>
        <v>18</v>
      </c>
      <c r="AH140" s="7">
        <v>4527</v>
      </c>
      <c r="AI140" s="15">
        <f>Tabla1[[#This Row],[Trenes Corridos (TC)]]/AH128-1</f>
        <v>3.1021493463327943E-3</v>
      </c>
      <c r="AJ140" s="6">
        <v>4437</v>
      </c>
      <c r="AK140" s="6">
        <f>+Tabla1[[#This Row],[Trenes Corridos (TC)]]-Tabla1[[#This Row],[Trenes Puntuales]]</f>
        <v>90</v>
      </c>
      <c r="AL140" s="92">
        <f>+Tabla1[[#This Row],[Trenes Puntuales]]/Tabla1[[#This Row],[Trenes Programados]]</f>
        <v>0.97623762376237622</v>
      </c>
      <c r="AM140" s="92">
        <v>0.95</v>
      </c>
      <c r="AN140" s="92">
        <f>+IF(Tabla1[[#This Row],[Regularidad Absoluta]]&gt;=Tabla1[[#This Row],[RA 95%]],Tabla1[[#This Row],[Regularidad Absoluta]],"")</f>
        <v>0.97623762376237622</v>
      </c>
      <c r="AO140" s="92">
        <f>+Tabla1[[#This Row],[Trenes Puntuales]]/Tabla1[[#This Row],[Trenes Corridos (TC)]]</f>
        <v>0.98011928429423456</v>
      </c>
      <c r="AP140" s="92">
        <f>+Tabla1[[#This Row],[Trenes Corridos (TC)]]/Tabla1[[#This Row],[Trenes Programados]]</f>
        <v>0.99603960396039604</v>
      </c>
      <c r="AQ140" s="92">
        <f>Tabla1[[#This Row],[Regularidad Relativa]]/AO128-1</f>
        <v>6.4342047826804194E-3</v>
      </c>
      <c r="AR140" s="7">
        <v>2396607</v>
      </c>
      <c r="AS140" s="15">
        <f>+Tabla1[[#This Row],[Pasajeros Pagos (PAX)]]/AR128-1</f>
        <v>-1.3622635825075169E-2</v>
      </c>
      <c r="AT140" s="6">
        <f>+Tabla1[[#This Row],[Pasajeros Pagos (PAX)]]/Tabla1[[#This Row],[Indice Dia Habil]]</f>
        <v>85501.49839457724</v>
      </c>
      <c r="AU140" s="15">
        <f>+Tabla1[[#This Row],[PAX Día Habil]]/AT128-1</f>
        <v>-1.3622635825075169E-2</v>
      </c>
      <c r="AV140" s="6">
        <f>+Tabla1[[#This Row],[Pasajeros Pagos (PAX)]]/Tabla1[[#This Row],[Trenes Corridos (TC)]]</f>
        <v>529.40291583830356</v>
      </c>
      <c r="AW140" s="6">
        <f>+Tabla1[[#This Row],[PAX x Tren]]/Tabla1[[#This Row],[Form. Media Trenes Eléctricos]]</f>
        <v>88.233819306383921</v>
      </c>
      <c r="AX140" s="15">
        <f>+Tabla1[[#This Row],[PAX x Coche]]/AW128-1</f>
        <v>-1.6673062840416142E-2</v>
      </c>
      <c r="AY140" s="6">
        <v>149</v>
      </c>
      <c r="AZ140" s="9">
        <f>+Tabla1[[#This Row],[PAX Kilómetro]]/Tabla1[[#This Row],[Coches Kilómetro (CK) (5+6+7)]]</f>
        <v>59.4479524087877</v>
      </c>
      <c r="BA140" s="15">
        <f>+Tabla1[[#This Row],[Ocupación Media (PaxKm/CocheKm)]]/AZ128-1</f>
        <v>-1.6673062840416364E-2</v>
      </c>
      <c r="BB140" s="15">
        <f>+Tabla1[[#This Row],[Ocupación Media (PaxKm/CocheKm)]]/Tabla1[[#This Row],[Capacidad x Coche (4xm2)]]</f>
        <v>0.39897954636770266</v>
      </c>
      <c r="BC140" s="15">
        <f>+Tabla1[[#This Row],[% de Ocupación Media PAX]]/BB128-1</f>
        <v>-1.6673062840416364E-2</v>
      </c>
      <c r="BD140" s="35">
        <f>+Tabla1[[#This Row],[Pasajeros Pagos (PAX)]]*Tabla1[[#This Row],[PAX Recorrido Medio]]</f>
        <v>41461301.100000001</v>
      </c>
      <c r="BE140" s="36">
        <v>17.3</v>
      </c>
      <c r="BF140" s="34">
        <f>+Tabla1[[#This Row],[PAX Recorrido Medio]]/BE128-1</f>
        <v>0</v>
      </c>
      <c r="BG140" s="35">
        <f>+Tabla1[[#This Row],[Pasajeros Pagos (PAX)]]*CN140</f>
        <v>2346606.4174651555</v>
      </c>
      <c r="BH140" s="124">
        <f t="shared" si="5"/>
        <v>0.1999997329557105</v>
      </c>
      <c r="BI140" s="89">
        <f t="shared" si="8"/>
        <v>2995757.75</v>
      </c>
      <c r="BJ140" s="34">
        <f>+(Tabla1[[#This Row],[Variación % TC]]*0.2)-(Tabla1[[#This Row],[Vaciación % PAX Recorrido Medio]]*0.1)-(Tabla1[[#This Row],[Variación % Ocupación PAX]]*0.5)+(Tabla1[[#This Row],[Variación % RA]]*0.1)+(Tabla1[[#This Row],[Variación % Velocidad Comercial TE]]*0.1)</f>
        <v>1.106000909693532E-2</v>
      </c>
      <c r="BK140" s="85">
        <f>+'[2]DATOS UR#Bol por Estación'!$AI128</f>
        <v>1473337.3499999999</v>
      </c>
      <c r="BL140" s="10">
        <f>+Tabla1[[#This Row],[Recaudación Vta. Boletos $]]/Tabla1[[#This Row],[Pasajeros Pagos (PAX)]]</f>
        <v>0.61475967899618078</v>
      </c>
      <c r="BM140" s="15">
        <f>+(Tabla1[[#This Row],[Tarifa Media $]]*44)/CQ140</f>
        <v>4.016306979440222E-2</v>
      </c>
      <c r="BN140" s="47">
        <f>+Tabla1[[#This Row],[Tarifa Media $]]/CP140</f>
        <v>0.20802642088392689</v>
      </c>
      <c r="BO140" s="81">
        <v>28.03</v>
      </c>
      <c r="BP140" s="75">
        <v>25.677</v>
      </c>
      <c r="BQ140" s="75">
        <f>+Tabla1[[#This Row],[Km. Línea (entre cabeceras) en Servicio]]*2</f>
        <v>51.353999999999999</v>
      </c>
      <c r="BR140" s="35">
        <v>23</v>
      </c>
      <c r="BS140" s="35">
        <v>385</v>
      </c>
      <c r="BT140" s="71">
        <f>+Tabla1[[#This Row],[Recaudación Vta. Boletos $]]/Tabla1[[#This Row],[Km. Línea (entre cabeceras) en Servicio]]</f>
        <v>57379.65299684542</v>
      </c>
      <c r="BU140" s="72">
        <f>+Tabla1[[#This Row],[Recaudación/Km. Línea (PESOS)]]/CP140</f>
        <v>19416.504127248721</v>
      </c>
      <c r="BV140" s="71">
        <f>+Tabla1[[#This Row],[Recaudación Vta. Boletos $]]/Tabla1[[#This Row],[Trenes Corridos (TC)]]</f>
        <v>325.45556660039756</v>
      </c>
      <c r="BW140" s="72">
        <f>+Tabla1[[#This Row],[Recaudación/Trenes Corridos (PESOS)]]/CP140</f>
        <v>110.12979378735704</v>
      </c>
      <c r="BX140" s="71">
        <f>+Tabla1[[#This Row],[Recaudación Vta. Boletos $]]/Tabla1[[#This Row],[Coches Kilómetro (CK) (5+6+7)]]</f>
        <v>2.1124973491217665</v>
      </c>
      <c r="BY140" s="72">
        <f>+Tabla1[[#This Row],[Recaudación/Coche Kilómetro (PESOS)]]/CP140</f>
        <v>0.7148407380623194</v>
      </c>
      <c r="BZ140" s="73">
        <f>+Tabla1[[#This Row],[Recaudación Vta. Boletos $]]/Tabla1[[#This Row],[PAX Kilómetro]]</f>
        <v>3.5535241560472879E-2</v>
      </c>
      <c r="CA140" s="74">
        <f>+Tabla1[[#This Row],[Recaudación/Pasajeros Kilómetro (PESOS)]]/CP140</f>
        <v>1.2024648606007335E-2</v>
      </c>
      <c r="CB140" s="71">
        <f>+Tabla1[[#This Row],[Recaudación Vta. Boletos $]]/Tabla1[[#This Row],[Personal]]</f>
        <v>3826.8502597402594</v>
      </c>
      <c r="CC140" s="72">
        <f>+Tabla1[[#This Row],[Recaudación/Personal (PESOS)]]/CP140</f>
        <v>1294.9547440918582</v>
      </c>
      <c r="CD140" s="35">
        <f>+Tabla1[[#This Row],[Pasajeros Pagos (PAX)]]/Tabla1[[#This Row],[Personal]]</f>
        <v>6224.9532467532472</v>
      </c>
      <c r="CE140" s="75">
        <f>+Tabla1[[#This Row],[Trenes Corridos (TC)]]/Tabla1[[#This Row],[Personal]]</f>
        <v>11.758441558441559</v>
      </c>
      <c r="CF140" s="35">
        <f>+Tabla1[[#This Row],[Pasajeros Pagos (PAX)]]/Tabla1[[#This Row],[Km. Línea (entre cabeceras) en Servicio]]</f>
        <v>93336.721579623787</v>
      </c>
      <c r="CG140" s="35">
        <f>+Tabla1[[#This Row],[Pasajeros Pagos (PAX)]]/Tabla1[[#This Row],[Cantidad de Estaciones en Servicio]]</f>
        <v>104200.30434782608</v>
      </c>
      <c r="CH140" s="35">
        <f>+Tabla1[[#This Row],[PAX Kilómetro]]/Tabla1[[#This Row],[Km. Línea (entre cabeceras) en Servicio]]</f>
        <v>1614725.2833274917</v>
      </c>
      <c r="CI140" s="35">
        <f>+Tabla1[[#This Row],[Coches Kilómetro (CK) (5+6+7)]]/Tabla1[[#This Row],[Km. Línea (entre cabeceras) en Servicio]]</f>
        <v>27162</v>
      </c>
      <c r="CJ140" s="35">
        <f>+[1]!Urq_InfraMR[[#This Row],[Total Coches Eléctricos]]</f>
        <v>128</v>
      </c>
      <c r="CK140" s="35">
        <f>+Tabla1[[#This Row],[Pasajeros Pagos (PAX)]]/Tabla1[[#This Row],[Coches en Servicio]]</f>
        <v>18723.4921875</v>
      </c>
      <c r="CM140" s="12">
        <f>+Tabla1[[#This Row],[PAX x Tren]]</f>
        <v>529.40291583830356</v>
      </c>
      <c r="CN140" s="11">
        <v>0.97913692877687308</v>
      </c>
      <c r="CP140" s="10">
        <v>2.9552</v>
      </c>
      <c r="CQ140" s="33">
        <v>673.49</v>
      </c>
      <c r="CR140" s="10"/>
      <c r="CX140" s="28"/>
      <c r="DF140" s="46">
        <f>+Tabla1[[#This Row],[Trenes Kilómetro (TK) (1+2+3)]]/Tabla1[[#This Row],[Trenes Corridos (TC)]]</f>
        <v>25.677</v>
      </c>
      <c r="EA140" s="2">
        <v>2004</v>
      </c>
      <c r="EB140" s="2" t="s">
        <v>3</v>
      </c>
    </row>
    <row r="141" spans="1:166" x14ac:dyDescent="0.2">
      <c r="A141" s="132" t="s">
        <v>206</v>
      </c>
      <c r="B141" s="2" t="s">
        <v>4</v>
      </c>
      <c r="C141" s="95">
        <v>38200</v>
      </c>
      <c r="D141" s="4" t="s">
        <v>240</v>
      </c>
      <c r="E141" s="4" t="s">
        <v>237</v>
      </c>
      <c r="F141" s="4" t="s">
        <v>238</v>
      </c>
      <c r="G141" s="4" t="s">
        <v>239</v>
      </c>
      <c r="J141" s="6">
        <f>+Tabla1[[#This Row],[Trenes Corridos (TC)]]*Tabla1[[#This Row],[Km. Línea (entre cabeceras) en Servicio]]</f>
        <v>115264.053</v>
      </c>
      <c r="K141" s="7">
        <f>+Tabla1[[#This Row],[TK Remolcados (1)]]+Tabla1[[#This Row],[TK Coche Motor (2)]]+Tabla1[[#This Row],[TK Eléctricos (3)]]</f>
        <v>115264.053</v>
      </c>
      <c r="L141" s="15">
        <f>Tabla1[[#This Row],[Trenes Kilómetro (TK) (1+2+3)]]/K129-1</f>
        <v>2.2784233310549018E-2</v>
      </c>
      <c r="M141" s="6"/>
      <c r="N141" s="6"/>
      <c r="O141" s="6"/>
      <c r="P141" s="6">
        <f>Tabla1[[#This Row],[TK Eléctricos (3)]]*Tabla1[[#This Row],[Form. Media Trenes Eléctricos]]</f>
        <v>691584.31799999997</v>
      </c>
      <c r="Q141" s="7">
        <f>+Tabla1[[#This Row],[CK Eléctricos (7)]]+Tabla1[[#This Row],[CK Coche Motor (6)]]+Tabla1[[#This Row],[CK Remolcados (5)]]</f>
        <v>691584.31799999997</v>
      </c>
      <c r="R141" s="15">
        <f>Tabla1[[#This Row],[Coches Kilómetro (CK) (5+6+7)]]/Q129-1</f>
        <v>2.2784233310549018E-2</v>
      </c>
      <c r="S141" s="128"/>
      <c r="T141" s="15"/>
      <c r="U141" s="9">
        <v>32.85</v>
      </c>
      <c r="V141" s="15">
        <f>Tabla1[[#This Row],[Velocidad Comercial Trenes Eléctricos]]/U129-1</f>
        <v>1.5142150803461041E-2</v>
      </c>
      <c r="W141" s="6"/>
      <c r="X141" s="6"/>
      <c r="Y141" s="9">
        <v>6</v>
      </c>
      <c r="AB141" s="6">
        <f>Tabla1[[#This Row],[Asientos Prom. x C. Eléctricos]]*Tabla1[[#This Row],[Trenes Corridos (TC)]]*Tabla1[[#This Row],[Form. Media Trenes Eléctricos]]</f>
        <v>1265898</v>
      </c>
      <c r="AE141" s="6">
        <v>47</v>
      </c>
      <c r="AF141" s="6">
        <v>4508</v>
      </c>
      <c r="AG141" s="6">
        <f>+Tabla1[[#This Row],[Trenes Programados]]-Tabla1[[#This Row],[Trenes Corridos (TC)]]</f>
        <v>19</v>
      </c>
      <c r="AH141" s="7">
        <v>4489</v>
      </c>
      <c r="AI141" s="15">
        <f>Tabla1[[#This Row],[Trenes Corridos (TC)]]/AH129-1</f>
        <v>2.2784233310549018E-2</v>
      </c>
      <c r="AJ141" s="6">
        <v>4398</v>
      </c>
      <c r="AK141" s="6">
        <f>+Tabla1[[#This Row],[Trenes Corridos (TC)]]-Tabla1[[#This Row],[Trenes Puntuales]]</f>
        <v>91</v>
      </c>
      <c r="AL141" s="92">
        <f>+Tabla1[[#This Row],[Trenes Puntuales]]/Tabla1[[#This Row],[Trenes Programados]]</f>
        <v>0.9755989352262644</v>
      </c>
      <c r="AM141" s="92">
        <v>0.95</v>
      </c>
      <c r="AN141" s="92">
        <f>+IF(Tabla1[[#This Row],[Regularidad Absoluta]]&gt;=Tabla1[[#This Row],[RA 95%]],Tabla1[[#This Row],[Regularidad Absoluta]],"")</f>
        <v>0.9755989352262644</v>
      </c>
      <c r="AO141" s="92">
        <f>+Tabla1[[#This Row],[Trenes Puntuales]]/Tabla1[[#This Row],[Trenes Corridos (TC)]]</f>
        <v>0.9797282245488973</v>
      </c>
      <c r="AP141" s="92">
        <f>+Tabla1[[#This Row],[Trenes Corridos (TC)]]/Tabla1[[#This Row],[Trenes Programados]]</f>
        <v>0.99578527062999111</v>
      </c>
      <c r="AQ141" s="92">
        <f>Tabla1[[#This Row],[Regularidad Relativa]]/AO129-1</f>
        <v>-4.1623025601875696E-3</v>
      </c>
      <c r="AR141" s="7">
        <v>2398379</v>
      </c>
      <c r="AS141" s="15">
        <f>+Tabla1[[#This Row],[Pasajeros Pagos (PAX)]]/AR129-1</f>
        <v>-1.7322384915209321E-2</v>
      </c>
      <c r="AT141" s="6">
        <f>+Tabla1[[#This Row],[Pasajeros Pagos (PAX)]]/Tabla1[[#This Row],[Indice Dia Habil]]</f>
        <v>86117.737881508074</v>
      </c>
      <c r="AU141" s="15">
        <f>+Tabla1[[#This Row],[PAX Día Habil]]/AT129-1</f>
        <v>-1.7322384915209432E-2</v>
      </c>
      <c r="AV141" s="6">
        <f>+Tabla1[[#This Row],[Pasajeros Pagos (PAX)]]/Tabla1[[#This Row],[Trenes Corridos (TC)]]</f>
        <v>534.27912675428831</v>
      </c>
      <c r="AW141" s="6">
        <f>+Tabla1[[#This Row],[PAX x Tren]]/Tabla1[[#This Row],[Form. Media Trenes Eléctricos]]</f>
        <v>89.046521125714719</v>
      </c>
      <c r="AX141" s="15">
        <f>+Tabla1[[#This Row],[PAX x Coche]]/AW129-1</f>
        <v>-3.9213176073257694E-2</v>
      </c>
      <c r="AY141" s="6">
        <v>149</v>
      </c>
      <c r="AZ141" s="9">
        <f>+Tabla1[[#This Row],[PAX Kilómetro]]/Tabla1[[#This Row],[Coches Kilómetro (CK) (5+6+7)]]</f>
        <v>59.995514097241291</v>
      </c>
      <c r="BA141" s="15">
        <f>+Tabla1[[#This Row],[Ocupación Media (PaxKm/CocheKm)]]/AZ129-1</f>
        <v>-3.9213176073257694E-2</v>
      </c>
      <c r="BB141" s="15">
        <f>+Tabla1[[#This Row],[Ocupación Media (PaxKm/CocheKm)]]/Tabla1[[#This Row],[Capacidad x Coche (4xm2)]]</f>
        <v>0.40265445702846503</v>
      </c>
      <c r="BC141" s="15">
        <f>+Tabla1[[#This Row],[% de Ocupación Media PAX]]/BB129-1</f>
        <v>-3.9213176073257583E-2</v>
      </c>
      <c r="BD141" s="35">
        <f>+Tabla1[[#This Row],[Pasajeros Pagos (PAX)]]*Tabla1[[#This Row],[PAX Recorrido Medio]]</f>
        <v>41491956.700000003</v>
      </c>
      <c r="BE141" s="36">
        <v>17.3</v>
      </c>
      <c r="BF141" s="34">
        <f>+Tabla1[[#This Row],[PAX Recorrido Medio]]/BE129-1</f>
        <v>0</v>
      </c>
      <c r="BG141" s="35">
        <f>+Tabla1[[#This Row],[Pasajeros Pagos (PAX)]]*CN141</f>
        <v>2285274.0626739734</v>
      </c>
      <c r="BH141" s="124">
        <f t="shared" si="5"/>
        <v>0.19999973315301156</v>
      </c>
      <c r="BI141" s="89">
        <f t="shared" si="8"/>
        <v>2997972.7500000005</v>
      </c>
      <c r="BJ141" s="34">
        <f>+(Tabla1[[#This Row],[Variación % TC]]*0.2)-(Tabla1[[#This Row],[Vaciación % PAX Recorrido Medio]]*0.1)-(Tabla1[[#This Row],[Variación % Ocupación PAX]]*0.5)+(Tabla1[[#This Row],[Variación % RA]]*0.1)+(Tabla1[[#This Row],[Variación % Velocidad Comercial TE]]*0.1)</f>
        <v>2.5261419523065941E-2</v>
      </c>
      <c r="BK141" s="85">
        <f>+'[2]DATOS UR#Bol por Estación'!$AI129</f>
        <v>1485947.1</v>
      </c>
      <c r="BL141" s="10">
        <f>+Tabla1[[#This Row],[Recaudación Vta. Boletos $]]/Tabla1[[#This Row],[Pasajeros Pagos (PAX)]]</f>
        <v>0.61956308823584605</v>
      </c>
      <c r="BM141" s="15">
        <f>+(Tabla1[[#This Row],[Tarifa Media $]]*44)/CQ141</f>
        <v>4.0207041020600326E-2</v>
      </c>
      <c r="BN141" s="47">
        <f>+Tabla1[[#This Row],[Tarifa Media $]]/CP141</f>
        <v>0.20558902582819422</v>
      </c>
      <c r="BO141" s="81">
        <v>27.85</v>
      </c>
      <c r="BP141" s="75">
        <v>25.677</v>
      </c>
      <c r="BQ141" s="75">
        <f>+Tabla1[[#This Row],[Km. Línea (entre cabeceras) en Servicio]]*2</f>
        <v>51.353999999999999</v>
      </c>
      <c r="BR141" s="35">
        <v>23</v>
      </c>
      <c r="BS141" s="35">
        <v>385</v>
      </c>
      <c r="BT141" s="71">
        <f>+Tabla1[[#This Row],[Recaudación Vta. Boletos $]]/Tabla1[[#This Row],[Km. Línea (entre cabeceras) en Servicio]]</f>
        <v>57870.744245823116</v>
      </c>
      <c r="BU141" s="72">
        <f>+Tabla1[[#This Row],[Recaudación/Km. Línea (PESOS)]]/CP141</f>
        <v>19203.193604268356</v>
      </c>
      <c r="BV141" s="71">
        <f>+Tabla1[[#This Row],[Recaudación Vta. Boletos $]]/Tabla1[[#This Row],[Trenes Corridos (TC)]]</f>
        <v>331.01962575183785</v>
      </c>
      <c r="BW141" s="72">
        <f>+Tabla1[[#This Row],[Recaudación/Trenes Corridos (PESOS)]]/CP141</f>
        <v>109.84192518975242</v>
      </c>
      <c r="BX141" s="71">
        <f>+Tabla1[[#This Row],[Recaudación Vta. Boletos $]]/Tabla1[[#This Row],[Coches Kilómetro (CK) (5+6+7)]]</f>
        <v>2.1486130632591935</v>
      </c>
      <c r="BY141" s="72">
        <f>+Tabla1[[#This Row],[Recaudación/Coche Kilómetro (PESOS)]]/CP141</f>
        <v>0.71297221371754504</v>
      </c>
      <c r="BZ141" s="73">
        <f>+Tabla1[[#This Row],[Recaudación Vta. Boletos $]]/Tabla1[[#This Row],[PAX Kilómetro]]</f>
        <v>3.581289527374832E-2</v>
      </c>
      <c r="CA141" s="74">
        <f>+Tabla1[[#This Row],[Recaudación/Pasajeros Kilómetro (PESOS)]]/CP141</f>
        <v>1.1883758718392727E-2</v>
      </c>
      <c r="CB141" s="71">
        <f>+Tabla1[[#This Row],[Recaudación Vta. Boletos $]]/Tabla1[[#This Row],[Personal]]</f>
        <v>3859.6028571428574</v>
      </c>
      <c r="CC141" s="72">
        <f>+Tabla1[[#This Row],[Recaudación/Personal (PESOS)]]/CP141</f>
        <v>1280.7283173423339</v>
      </c>
      <c r="CD141" s="35">
        <f>+Tabla1[[#This Row],[Pasajeros Pagos (PAX)]]/Tabla1[[#This Row],[Personal]]</f>
        <v>6229.5558441558442</v>
      </c>
      <c r="CE141" s="75">
        <f>+Tabla1[[#This Row],[Trenes Corridos (TC)]]/Tabla1[[#This Row],[Personal]]</f>
        <v>11.659740259740261</v>
      </c>
      <c r="CF141" s="35">
        <f>+Tabla1[[#This Row],[Pasajeros Pagos (PAX)]]/Tabla1[[#This Row],[Km. Línea (entre cabeceras) en Servicio]]</f>
        <v>93405.732756942016</v>
      </c>
      <c r="CG141" s="35">
        <f>+Tabla1[[#This Row],[Pasajeros Pagos (PAX)]]/Tabla1[[#This Row],[Cantidad de Estaciones en Servicio]]</f>
        <v>104277.34782608696</v>
      </c>
      <c r="CH141" s="35">
        <f>+Tabla1[[#This Row],[PAX Kilómetro]]/Tabla1[[#This Row],[Km. Línea (entre cabeceras) en Servicio]]</f>
        <v>1615919.176695097</v>
      </c>
      <c r="CI141" s="35">
        <f>+Tabla1[[#This Row],[Coches Kilómetro (CK) (5+6+7)]]/Tabla1[[#This Row],[Km. Línea (entre cabeceras) en Servicio]]</f>
        <v>26934</v>
      </c>
      <c r="CJ141" s="35">
        <f>+[1]!Urq_InfraMR[[#This Row],[Total Coches Eléctricos]]</f>
        <v>128</v>
      </c>
      <c r="CK141" s="35">
        <f>+Tabla1[[#This Row],[Pasajeros Pagos (PAX)]]/Tabla1[[#This Row],[Coches en Servicio]]</f>
        <v>18737.3359375</v>
      </c>
      <c r="CM141" s="12">
        <f>+Tabla1[[#This Row],[PAX x Tren]]</f>
        <v>534.27912675428831</v>
      </c>
      <c r="CN141" s="11">
        <v>0.95284109086761248</v>
      </c>
      <c r="CP141" s="10">
        <v>3.0135999999999998</v>
      </c>
      <c r="CQ141" s="69">
        <v>678.01</v>
      </c>
      <c r="CR141" s="10"/>
      <c r="CX141" s="32"/>
      <c r="DF141" s="46">
        <f>+Tabla1[[#This Row],[Trenes Kilómetro (TK) (1+2+3)]]/Tabla1[[#This Row],[Trenes Corridos (TC)]]</f>
        <v>25.677</v>
      </c>
      <c r="EA141" s="2">
        <v>2004</v>
      </c>
      <c r="EB141" s="2" t="s">
        <v>4</v>
      </c>
    </row>
    <row r="142" spans="1:166" x14ac:dyDescent="0.2">
      <c r="A142" s="132" t="s">
        <v>206</v>
      </c>
      <c r="B142" s="2" t="s">
        <v>11</v>
      </c>
      <c r="C142" s="95">
        <v>38231</v>
      </c>
      <c r="D142" s="4" t="s">
        <v>240</v>
      </c>
      <c r="E142" s="4" t="s">
        <v>237</v>
      </c>
      <c r="F142" s="4" t="s">
        <v>238</v>
      </c>
      <c r="G142" s="4" t="s">
        <v>239</v>
      </c>
      <c r="J142" s="6">
        <f>+Tabla1[[#This Row],[Trenes Corridos (TC)]]*Tabla1[[#This Row],[Km. Línea (entre cabeceras) en Servicio]]</f>
        <v>114699.159</v>
      </c>
      <c r="K142" s="7">
        <f>+Tabla1[[#This Row],[TK Remolcados (1)]]+Tabla1[[#This Row],[TK Coche Motor (2)]]+Tabla1[[#This Row],[TK Eléctricos (3)]]</f>
        <v>114699.159</v>
      </c>
      <c r="L142" s="15">
        <f>Tabla1[[#This Row],[Trenes Kilómetro (TK) (1+2+3)]]/K130-1</f>
        <v>7.2153325817361225E-3</v>
      </c>
      <c r="M142" s="6"/>
      <c r="N142" s="6"/>
      <c r="O142" s="6"/>
      <c r="P142" s="6">
        <f>Tabla1[[#This Row],[TK Eléctricos (3)]]*Tabla1[[#This Row],[Form. Media Trenes Eléctricos]]</f>
        <v>688194.95400000003</v>
      </c>
      <c r="Q142" s="7">
        <f>+Tabla1[[#This Row],[CK Eléctricos (7)]]+Tabla1[[#This Row],[CK Coche Motor (6)]]+Tabla1[[#This Row],[CK Remolcados (5)]]</f>
        <v>688194.95400000003</v>
      </c>
      <c r="R142" s="15">
        <f>Tabla1[[#This Row],[Coches Kilómetro (CK) (5+6+7)]]/Q130-1</f>
        <v>7.2153325817363445E-3</v>
      </c>
      <c r="S142" s="128"/>
      <c r="T142" s="15"/>
      <c r="U142" s="9">
        <v>32.5</v>
      </c>
      <c r="V142" s="15">
        <f>Tabla1[[#This Row],[Velocidad Comercial Trenes Eléctricos]]/U130-1</f>
        <v>1.0572139303482775E-2</v>
      </c>
      <c r="W142" s="6"/>
      <c r="X142" s="6"/>
      <c r="Y142" s="9">
        <v>6</v>
      </c>
      <c r="AB142" s="6">
        <f>Tabla1[[#This Row],[Asientos Prom. x C. Eléctricos]]*Tabla1[[#This Row],[Trenes Corridos (TC)]]*Tabla1[[#This Row],[Form. Media Trenes Eléctricos]]</f>
        <v>1259694</v>
      </c>
      <c r="AE142" s="6">
        <v>47</v>
      </c>
      <c r="AF142" s="6">
        <v>4526</v>
      </c>
      <c r="AG142" s="6">
        <f>+Tabla1[[#This Row],[Trenes Programados]]-Tabla1[[#This Row],[Trenes Corridos (TC)]]</f>
        <v>59</v>
      </c>
      <c r="AH142" s="7">
        <v>4467</v>
      </c>
      <c r="AI142" s="15">
        <f>Tabla1[[#This Row],[Trenes Corridos (TC)]]/AH130-1</f>
        <v>7.2153325817361225E-3</v>
      </c>
      <c r="AJ142" s="6">
        <v>4357</v>
      </c>
      <c r="AK142" s="6">
        <f>+Tabla1[[#This Row],[Trenes Corridos (TC)]]-Tabla1[[#This Row],[Trenes Puntuales]]</f>
        <v>110</v>
      </c>
      <c r="AL142" s="92">
        <f>+Tabla1[[#This Row],[Trenes Puntuales]]/Tabla1[[#This Row],[Trenes Programados]]</f>
        <v>0.96266018559434374</v>
      </c>
      <c r="AM142" s="92">
        <v>0.95</v>
      </c>
      <c r="AN142" s="92">
        <f>+IF(Tabla1[[#This Row],[Regularidad Absoluta]]&gt;=Tabla1[[#This Row],[RA 95%]],Tabla1[[#This Row],[Regularidad Absoluta]],"")</f>
        <v>0.96266018559434374</v>
      </c>
      <c r="AO142" s="92">
        <f>+Tabla1[[#This Row],[Trenes Puntuales]]/Tabla1[[#This Row],[Trenes Corridos (TC)]]</f>
        <v>0.97537497201701362</v>
      </c>
      <c r="AP142" s="92">
        <f>+Tabla1[[#This Row],[Trenes Corridos (TC)]]/Tabla1[[#This Row],[Trenes Programados]]</f>
        <v>0.98696420680512598</v>
      </c>
      <c r="AQ142" s="92">
        <f>Tabla1[[#This Row],[Regularidad Relativa]]/AO130-1</f>
        <v>-2.8010148013513092E-4</v>
      </c>
      <c r="AR142" s="7">
        <v>2524274</v>
      </c>
      <c r="AS142" s="15">
        <f>+Tabla1[[#This Row],[Pasajeros Pagos (PAX)]]/AR130-1</f>
        <v>1.3869302976250886E-2</v>
      </c>
      <c r="AT142" s="6">
        <f>+Tabla1[[#This Row],[Pasajeros Pagos (PAX)]]/Tabla1[[#This Row],[Indice Dia Habil]]</f>
        <v>93387.865334813163</v>
      </c>
      <c r="AU142" s="15">
        <f>+Tabla1[[#This Row],[PAX Día Habil]]/AT130-1</f>
        <v>1.3869302976250886E-2</v>
      </c>
      <c r="AV142" s="6">
        <f>+Tabla1[[#This Row],[Pasajeros Pagos (PAX)]]/Tabla1[[#This Row],[Trenes Corridos (TC)]]</f>
        <v>565.09379897022609</v>
      </c>
      <c r="AW142" s="6">
        <f>+Tabla1[[#This Row],[PAX x Tren]]/Tabla1[[#This Row],[Form. Media Trenes Eléctricos]]</f>
        <v>94.182299828371015</v>
      </c>
      <c r="AX142" s="15">
        <f>+Tabla1[[#This Row],[PAX x Coche]]/AW130-1</f>
        <v>6.6063037160672966E-3</v>
      </c>
      <c r="AY142" s="6">
        <v>149</v>
      </c>
      <c r="AZ142" s="9">
        <f>+Tabla1[[#This Row],[PAX Kilómetro]]/Tabla1[[#This Row],[Coches Kilómetro (CK) (5+6+7)]]</f>
        <v>63.455769249944254</v>
      </c>
      <c r="BA142" s="15">
        <f>+Tabla1[[#This Row],[Ocupación Media (PaxKm/CocheKm)]]/AZ130-1</f>
        <v>6.6063037160672966E-3</v>
      </c>
      <c r="BB142" s="15">
        <f>+Tabla1[[#This Row],[Ocupación Media (PaxKm/CocheKm)]]/Tabla1[[#This Row],[Capacidad x Coche (4xm2)]]</f>
        <v>0.42587764597278022</v>
      </c>
      <c r="BC142" s="15">
        <f>+Tabla1[[#This Row],[% de Ocupación Media PAX]]/BB130-1</f>
        <v>6.6063037160672966E-3</v>
      </c>
      <c r="BD142" s="35">
        <f>+Tabla1[[#This Row],[Pasajeros Pagos (PAX)]]*Tabla1[[#This Row],[PAX Recorrido Medio]]</f>
        <v>43669940.200000003</v>
      </c>
      <c r="BE142" s="36">
        <v>17.3</v>
      </c>
      <c r="BF142" s="34">
        <f>+Tabla1[[#This Row],[PAX Recorrido Medio]]/BE130-1</f>
        <v>0</v>
      </c>
      <c r="BG142" s="35">
        <f>+Tabla1[[#This Row],[Pasajeros Pagos (PAX)]]*CN142</f>
        <v>2364167.7553442493</v>
      </c>
      <c r="BH142" s="124">
        <f t="shared" si="5"/>
        <v>0.19999974646167462</v>
      </c>
      <c r="BI142" s="89">
        <f t="shared" si="8"/>
        <v>3155341.5</v>
      </c>
      <c r="BJ142" s="34">
        <f>+(Tabla1[[#This Row],[Variación % TC]]*0.2)-(Tabla1[[#This Row],[Vaciación % PAX Recorrido Medio]]*0.1)-(Tabla1[[#This Row],[Variación % Ocupación PAX]]*0.5)+(Tabla1[[#This Row],[Variación % RA]]*0.1)+(Tabla1[[#This Row],[Variación % Velocidad Comercial TE]]*0.1)</f>
        <v>-8.3088155935165929E-4</v>
      </c>
      <c r="BK142" s="85">
        <f>+'[2]DATOS UR#Bol por Estación'!$AI130</f>
        <v>1554966.2999999998</v>
      </c>
      <c r="BL142" s="10">
        <f>+Tabla1[[#This Row],[Recaudación Vta. Boletos $]]/Tabla1[[#This Row],[Pasajeros Pagos (PAX)]]</f>
        <v>0.61600535441081272</v>
      </c>
      <c r="BM142" s="15">
        <f>+(Tabla1[[#This Row],[Tarifa Media $]]*44)/CQ142</f>
        <v>3.9601565688987463E-2</v>
      </c>
      <c r="BN142" s="47">
        <f>+Tabla1[[#This Row],[Tarifa Media $]]/CP142</f>
        <v>0.20560926382203362</v>
      </c>
      <c r="BO142" s="81">
        <v>27.03</v>
      </c>
      <c r="BP142" s="75">
        <v>25.677</v>
      </c>
      <c r="BQ142" s="75">
        <f>+Tabla1[[#This Row],[Km. Línea (entre cabeceras) en Servicio]]*2</f>
        <v>51.353999999999999</v>
      </c>
      <c r="BR142" s="35">
        <v>23</v>
      </c>
      <c r="BS142" s="35">
        <v>385</v>
      </c>
      <c r="BT142" s="71">
        <f>+Tabla1[[#This Row],[Recaudación Vta. Boletos $]]/Tabla1[[#This Row],[Km. Línea (entre cabeceras) en Servicio]]</f>
        <v>60558.721813295939</v>
      </c>
      <c r="BU142" s="72">
        <f>+Tabla1[[#This Row],[Recaudación/Km. Línea (PESOS)]]/CP142</f>
        <v>20213.191526467268</v>
      </c>
      <c r="BV142" s="71">
        <f>+Tabla1[[#This Row],[Recaudación Vta. Boletos $]]/Tabla1[[#This Row],[Trenes Corridos (TC)]]</f>
        <v>348.10080591000667</v>
      </c>
      <c r="BW142" s="72">
        <f>+Tabla1[[#This Row],[Recaudación/Trenes Corridos (PESOS)]]/CP142</f>
        <v>116.18851999666444</v>
      </c>
      <c r="BX142" s="71">
        <f>+Tabla1[[#This Row],[Recaudación Vta. Boletos $]]/Tabla1[[#This Row],[Coches Kilómetro (CK) (5+6+7)]]</f>
        <v>2.2594851807065122</v>
      </c>
      <c r="BY142" s="72">
        <f>+Tabla1[[#This Row],[Recaudación/Coche Kilómetro (PESOS)]]/CP142</f>
        <v>0.75416728327987725</v>
      </c>
      <c r="BZ142" s="73">
        <f>+Tabla1[[#This Row],[Recaudación Vta. Boletos $]]/Tabla1[[#This Row],[PAX Kilómetro]]</f>
        <v>3.5607245919700152E-2</v>
      </c>
      <c r="CA142" s="74">
        <f>+Tabla1[[#This Row],[Recaudación/Pasajeros Kilómetro (PESOS)]]/CP142</f>
        <v>1.1884928544626219E-2</v>
      </c>
      <c r="CB142" s="71">
        <f>+Tabla1[[#This Row],[Recaudación Vta. Boletos $]]/Tabla1[[#This Row],[Personal]]</f>
        <v>4038.8735064935058</v>
      </c>
      <c r="CC142" s="72">
        <f>+Tabla1[[#This Row],[Recaudación/Personal (PESOS)]]/CP142</f>
        <v>1348.0886203249352</v>
      </c>
      <c r="CD142" s="35">
        <f>+Tabla1[[#This Row],[Pasajeros Pagos (PAX)]]/Tabla1[[#This Row],[Personal]]</f>
        <v>6556.5558441558442</v>
      </c>
      <c r="CE142" s="75">
        <f>+Tabla1[[#This Row],[Trenes Corridos (TC)]]/Tabla1[[#This Row],[Personal]]</f>
        <v>11.602597402597402</v>
      </c>
      <c r="CF142" s="35">
        <f>+Tabla1[[#This Row],[Pasajeros Pagos (PAX)]]/Tabla1[[#This Row],[Km. Línea (entre cabeceras) en Servicio]]</f>
        <v>98308.758811387626</v>
      </c>
      <c r="CG142" s="35">
        <f>+Tabla1[[#This Row],[Pasajeros Pagos (PAX)]]/Tabla1[[#This Row],[Cantidad de Estaciones en Servicio]]</f>
        <v>109751.04347826086</v>
      </c>
      <c r="CH142" s="35">
        <f>+Tabla1[[#This Row],[PAX Kilómetro]]/Tabla1[[#This Row],[Km. Línea (entre cabeceras) en Servicio]]</f>
        <v>1700741.5274370061</v>
      </c>
      <c r="CI142" s="35">
        <f>+Tabla1[[#This Row],[Coches Kilómetro (CK) (5+6+7)]]/Tabla1[[#This Row],[Km. Línea (entre cabeceras) en Servicio]]</f>
        <v>26802</v>
      </c>
      <c r="CJ142" s="35">
        <f>+[1]!Urq_InfraMR[[#This Row],[Total Coches Eléctricos]]</f>
        <v>128</v>
      </c>
      <c r="CK142" s="35">
        <f>+Tabla1[[#This Row],[Pasajeros Pagos (PAX)]]/Tabla1[[#This Row],[Coches en Servicio]]</f>
        <v>19720.890625</v>
      </c>
      <c r="CM142" s="12">
        <f>+Tabla1[[#This Row],[PAX x Tren]]</f>
        <v>565.09379897022609</v>
      </c>
      <c r="CN142" s="11">
        <v>0.93657334954297722</v>
      </c>
      <c r="CP142" s="10">
        <v>2.996</v>
      </c>
      <c r="CQ142" s="33">
        <v>684.42333333333329</v>
      </c>
      <c r="CR142" s="10"/>
      <c r="CX142" s="28"/>
      <c r="DF142" s="46">
        <f>+Tabla1[[#This Row],[Trenes Kilómetro (TK) (1+2+3)]]/Tabla1[[#This Row],[Trenes Corridos (TC)]]</f>
        <v>25.677</v>
      </c>
      <c r="EA142" s="2">
        <v>2004</v>
      </c>
      <c r="EB142" s="2" t="s">
        <v>11</v>
      </c>
    </row>
    <row r="143" spans="1:166" x14ac:dyDescent="0.2">
      <c r="A143" s="132" t="s">
        <v>206</v>
      </c>
      <c r="B143" s="2" t="s">
        <v>5</v>
      </c>
      <c r="C143" s="95">
        <v>38261</v>
      </c>
      <c r="D143" s="4" t="s">
        <v>240</v>
      </c>
      <c r="E143" s="4" t="s">
        <v>237</v>
      </c>
      <c r="F143" s="4" t="s">
        <v>238</v>
      </c>
      <c r="G143" s="4" t="s">
        <v>239</v>
      </c>
      <c r="J143" s="6">
        <f>+Tabla1[[#This Row],[Trenes Corridos (TC)]]*Tabla1[[#This Row],[Km. Línea (entre cabeceras) en Servicio]]</f>
        <v>113004.477</v>
      </c>
      <c r="K143" s="7">
        <f>+Tabla1[[#This Row],[TK Remolcados (1)]]+Tabla1[[#This Row],[TK Coche Motor (2)]]+Tabla1[[#This Row],[TK Eléctricos (3)]]</f>
        <v>113004.477</v>
      </c>
      <c r="L143" s="15">
        <f>Tabla1[[#This Row],[Trenes Kilómetro (TK) (1+2+3)]]/K131-1</f>
        <v>-2.9975754904121632E-2</v>
      </c>
      <c r="M143" s="6"/>
      <c r="N143" s="6"/>
      <c r="O143" s="6"/>
      <c r="P143" s="6">
        <f>Tabla1[[#This Row],[TK Eléctricos (3)]]*Tabla1[[#This Row],[Form. Media Trenes Eléctricos]]</f>
        <v>678026.86199999996</v>
      </c>
      <c r="Q143" s="7">
        <f>+Tabla1[[#This Row],[CK Eléctricos (7)]]+Tabla1[[#This Row],[CK Coche Motor (6)]]+Tabla1[[#This Row],[CK Remolcados (5)]]</f>
        <v>678026.86199999996</v>
      </c>
      <c r="R143" s="15">
        <f>Tabla1[[#This Row],[Coches Kilómetro (CK) (5+6+7)]]/Q131-1</f>
        <v>-2.9975754904121743E-2</v>
      </c>
      <c r="S143" s="128"/>
      <c r="T143" s="15"/>
      <c r="U143" s="9">
        <v>32.24</v>
      </c>
      <c r="V143" s="15">
        <f>Tabla1[[#This Row],[Velocidad Comercial Trenes Eléctricos]]/U131-1</f>
        <v>2.4875621890549926E-3</v>
      </c>
      <c r="W143" s="6"/>
      <c r="X143" s="6"/>
      <c r="Y143" s="9">
        <v>6</v>
      </c>
      <c r="AB143" s="6">
        <f>Tabla1[[#This Row],[Asientos Prom. x C. Eléctricos]]*Tabla1[[#This Row],[Trenes Corridos (TC)]]*Tabla1[[#This Row],[Form. Media Trenes Eléctricos]]</f>
        <v>1241082</v>
      </c>
      <c r="AE143" s="6">
        <v>47</v>
      </c>
      <c r="AF143" s="6">
        <v>4451</v>
      </c>
      <c r="AG143" s="6">
        <f>+Tabla1[[#This Row],[Trenes Programados]]-Tabla1[[#This Row],[Trenes Corridos (TC)]]</f>
        <v>50</v>
      </c>
      <c r="AH143" s="7">
        <v>4401</v>
      </c>
      <c r="AI143" s="15">
        <f>Tabla1[[#This Row],[Trenes Corridos (TC)]]/AH131-1</f>
        <v>-2.9975754904121632E-2</v>
      </c>
      <c r="AJ143" s="6">
        <v>4293</v>
      </c>
      <c r="AK143" s="6">
        <f>+Tabla1[[#This Row],[Trenes Corridos (TC)]]-Tabla1[[#This Row],[Trenes Puntuales]]</f>
        <v>108</v>
      </c>
      <c r="AL143" s="92">
        <f>+Tabla1[[#This Row],[Trenes Puntuales]]/Tabla1[[#This Row],[Trenes Programados]]</f>
        <v>0.9645023590204449</v>
      </c>
      <c r="AM143" s="92">
        <v>0.95</v>
      </c>
      <c r="AN143" s="92">
        <f>+IF(Tabla1[[#This Row],[Regularidad Absoluta]]&gt;=Tabla1[[#This Row],[RA 95%]],Tabla1[[#This Row],[Regularidad Absoluta]],"")</f>
        <v>0.9645023590204449</v>
      </c>
      <c r="AO143" s="92">
        <f>+Tabla1[[#This Row],[Trenes Puntuales]]/Tabla1[[#This Row],[Trenes Corridos (TC)]]</f>
        <v>0.97546012269938653</v>
      </c>
      <c r="AP143" s="92">
        <f>+Tabla1[[#This Row],[Trenes Corridos (TC)]]/Tabla1[[#This Row],[Trenes Programados]]</f>
        <v>0.98876656931026741</v>
      </c>
      <c r="AQ143" s="92">
        <f>Tabla1[[#This Row],[Regularidad Relativa]]/AO131-1</f>
        <v>-7.0310575079388649E-3</v>
      </c>
      <c r="AR143" s="7">
        <v>2451881</v>
      </c>
      <c r="AS143" s="15">
        <f>+Tabla1[[#This Row],[Pasajeros Pagos (PAX)]]/AR131-1</f>
        <v>-1.5207192067615005E-2</v>
      </c>
      <c r="AT143" s="6">
        <f>+Tabla1[[#This Row],[Pasajeros Pagos (PAX)]]/Tabla1[[#This Row],[Indice Dia Habil]]</f>
        <v>87473.457010346057</v>
      </c>
      <c r="AU143" s="15">
        <f>+Tabla1[[#This Row],[PAX Día Habil]]/AT131-1</f>
        <v>-1.5207192067615005E-2</v>
      </c>
      <c r="AV143" s="6">
        <f>+Tabla1[[#This Row],[Pasajeros Pagos (PAX)]]/Tabla1[[#This Row],[Trenes Corridos (TC)]]</f>
        <v>557.11906384912515</v>
      </c>
      <c r="AW143" s="6">
        <f>+Tabla1[[#This Row],[PAX x Tren]]/Tabla1[[#This Row],[Form. Media Trenes Eléctricos]]</f>
        <v>92.853177308187526</v>
      </c>
      <c r="AX143" s="15">
        <f>+Tabla1[[#This Row],[PAX x Coche]]/AW131-1</f>
        <v>1.5224941965287675E-2</v>
      </c>
      <c r="AY143" s="6">
        <v>149</v>
      </c>
      <c r="AZ143" s="9">
        <f>+Tabla1[[#This Row],[PAX Kilómetro]]/Tabla1[[#This Row],[Coches Kilómetro (CK) (5+6+7)]]</f>
        <v>62.560266675688148</v>
      </c>
      <c r="BA143" s="15">
        <f>+Tabla1[[#This Row],[Ocupación Media (PaxKm/CocheKm)]]/AZ131-1</f>
        <v>1.5224941965287675E-2</v>
      </c>
      <c r="BB143" s="15">
        <f>+Tabla1[[#This Row],[Ocupación Media (PaxKm/CocheKm)]]/Tabla1[[#This Row],[Capacidad x Coche (4xm2)]]</f>
        <v>0.41986756158179966</v>
      </c>
      <c r="BC143" s="15">
        <f>+Tabla1[[#This Row],[% de Ocupación Media PAX]]/BB131-1</f>
        <v>1.5224941965287675E-2</v>
      </c>
      <c r="BD143" s="35">
        <f>+Tabla1[[#This Row],[Pasajeros Pagos (PAX)]]*Tabla1[[#This Row],[PAX Recorrido Medio]]</f>
        <v>42417541.300000004</v>
      </c>
      <c r="BE143" s="36">
        <v>17.3</v>
      </c>
      <c r="BF143" s="34">
        <f>+Tabla1[[#This Row],[PAX Recorrido Medio]]/BE131-1</f>
        <v>0</v>
      </c>
      <c r="BG143" s="35">
        <f>+Tabla1[[#This Row],[Pasajeros Pagos (PAX)]]*CN143</f>
        <v>2272380.4483430549</v>
      </c>
      <c r="BH143" s="124">
        <f t="shared" si="5"/>
        <v>0.19999973897582757</v>
      </c>
      <c r="BI143" s="89">
        <f t="shared" si="8"/>
        <v>3064850.25</v>
      </c>
      <c r="BJ143" s="34">
        <f>+(Tabla1[[#This Row],[Variación % TC]]*0.2)-(Tabla1[[#This Row],[Vaciación % PAX Recorrido Medio]]*0.1)-(Tabla1[[#This Row],[Variación % Ocupación PAX]]*0.5)+(Tabla1[[#This Row],[Variación % RA]]*0.1)+(Tabla1[[#This Row],[Variación % Velocidad Comercial TE]]*0.1)</f>
        <v>-1.406197149535655E-2</v>
      </c>
      <c r="BK143" s="85">
        <f>+'[2]DATOS UR#Bol por Estación'!$AI131</f>
        <v>1519108.5499999998</v>
      </c>
      <c r="BL143" s="10">
        <f>+Tabla1[[#This Row],[Recaudación Vta. Boletos $]]/Tabla1[[#This Row],[Pasajeros Pagos (PAX)]]</f>
        <v>0.61956862914635735</v>
      </c>
      <c r="BM143" s="15">
        <f>+(Tabla1[[#This Row],[Tarifa Media $]]*44)/CQ143</f>
        <v>3.9460875483022607E-2</v>
      </c>
      <c r="BN143" s="47">
        <f>+Tabla1[[#This Row],[Tarifa Media $]]/CP143</f>
        <v>0.20866517214952088</v>
      </c>
      <c r="BO143" s="81">
        <v>28.03</v>
      </c>
      <c r="BP143" s="75">
        <v>25.677</v>
      </c>
      <c r="BQ143" s="75">
        <f>+Tabla1[[#This Row],[Km. Línea (entre cabeceras) en Servicio]]*2</f>
        <v>51.353999999999999</v>
      </c>
      <c r="BR143" s="35">
        <v>23</v>
      </c>
      <c r="BS143" s="35">
        <v>385</v>
      </c>
      <c r="BT143" s="71">
        <f>+Tabla1[[#This Row],[Recaudación Vta. Boletos $]]/Tabla1[[#This Row],[Km. Línea (entre cabeceras) en Servicio]]</f>
        <v>59162.228842933357</v>
      </c>
      <c r="BU143" s="72">
        <f>+Tabla1[[#This Row],[Recaudación/Km. Línea (PESOS)]]/CP143</f>
        <v>19925.309458080748</v>
      </c>
      <c r="BV143" s="71">
        <f>+Tabla1[[#This Row],[Recaudación Vta. Boletos $]]/Tabla1[[#This Row],[Trenes Corridos (TC)]]</f>
        <v>345.17349466030441</v>
      </c>
      <c r="BW143" s="72">
        <f>+Tabla1[[#This Row],[Recaudación/Trenes Corridos (PESOS)]]/CP143</f>
        <v>116.25134536585762</v>
      </c>
      <c r="BX143" s="71">
        <f>+Tabla1[[#This Row],[Recaudación Vta. Boletos $]]/Tabla1[[#This Row],[Coches Kilómetro (CK) (5+6+7)]]</f>
        <v>2.2404843157969156</v>
      </c>
      <c r="BY143" s="72">
        <f>+Tabla1[[#This Row],[Recaudación/Coche Kilómetro (PESOS)]]/CP143</f>
        <v>0.75457507604638141</v>
      </c>
      <c r="BZ143" s="73">
        <f>+Tabla1[[#This Row],[Recaudación Vta. Boletos $]]/Tabla1[[#This Row],[PAX Kilómetro]]</f>
        <v>3.5813215557592905E-2</v>
      </c>
      <c r="CA143" s="74">
        <f>+Tabla1[[#This Row],[Recaudación/Pasajeros Kilómetro (PESOS)]]/CP143</f>
        <v>1.2061570644480974E-2</v>
      </c>
      <c r="CB143" s="71">
        <f>+Tabla1[[#This Row],[Recaudación Vta. Boletos $]]/Tabla1[[#This Row],[Personal]]</f>
        <v>3945.7364935064929</v>
      </c>
      <c r="CC143" s="72">
        <f>+Tabla1[[#This Row],[Recaudación/Personal (PESOS)]]/CP143</f>
        <v>1328.8887557276348</v>
      </c>
      <c r="CD143" s="35">
        <f>+Tabla1[[#This Row],[Pasajeros Pagos (PAX)]]/Tabla1[[#This Row],[Personal]]</f>
        <v>6368.5220779220781</v>
      </c>
      <c r="CE143" s="75">
        <f>+Tabla1[[#This Row],[Trenes Corridos (TC)]]/Tabla1[[#This Row],[Personal]]</f>
        <v>11.431168831168831</v>
      </c>
      <c r="CF143" s="35">
        <f>+Tabla1[[#This Row],[Pasajeros Pagos (PAX)]]/Tabla1[[#This Row],[Km. Línea (entre cabeceras) en Servicio]]</f>
        <v>95489.387389492549</v>
      </c>
      <c r="CG143" s="35">
        <f>+Tabla1[[#This Row],[Pasajeros Pagos (PAX)]]/Tabla1[[#This Row],[Cantidad de Estaciones en Servicio]]</f>
        <v>106603.52173913043</v>
      </c>
      <c r="CH143" s="35">
        <f>+Tabla1[[#This Row],[PAX Kilómetro]]/Tabla1[[#This Row],[Km. Línea (entre cabeceras) en Servicio]]</f>
        <v>1651966.4018382211</v>
      </c>
      <c r="CI143" s="35">
        <f>+Tabla1[[#This Row],[Coches Kilómetro (CK) (5+6+7)]]/Tabla1[[#This Row],[Km. Línea (entre cabeceras) en Servicio]]</f>
        <v>26406</v>
      </c>
      <c r="CJ143" s="35">
        <f>+[1]!Urq_InfraMR[[#This Row],[Total Coches Eléctricos]]</f>
        <v>128</v>
      </c>
      <c r="CK143" s="35">
        <f>+Tabla1[[#This Row],[Pasajeros Pagos (PAX)]]/Tabla1[[#This Row],[Coches en Servicio]]</f>
        <v>19155.3203125</v>
      </c>
      <c r="CM143" s="12">
        <f>+Tabla1[[#This Row],[PAX x Tren]]</f>
        <v>557.11906384912515</v>
      </c>
      <c r="CN143" s="11">
        <v>0.92679067554381922</v>
      </c>
      <c r="CP143" s="10">
        <v>2.9691999999999998</v>
      </c>
      <c r="CQ143" s="33">
        <v>690.83666666666659</v>
      </c>
      <c r="CR143" s="10"/>
      <c r="CX143" s="28"/>
      <c r="DF143" s="46">
        <f>+Tabla1[[#This Row],[Trenes Kilómetro (TK) (1+2+3)]]/Tabla1[[#This Row],[Trenes Corridos (TC)]]</f>
        <v>25.677</v>
      </c>
      <c r="EA143" s="2">
        <v>2004</v>
      </c>
      <c r="EB143" s="2" t="s">
        <v>5</v>
      </c>
    </row>
    <row r="144" spans="1:166" x14ac:dyDescent="0.2">
      <c r="A144" s="132" t="s">
        <v>206</v>
      </c>
      <c r="B144" s="2" t="s">
        <v>6</v>
      </c>
      <c r="C144" s="95">
        <v>38292</v>
      </c>
      <c r="D144" s="4" t="s">
        <v>240</v>
      </c>
      <c r="E144" s="4" t="s">
        <v>237</v>
      </c>
      <c r="F144" s="4" t="s">
        <v>238</v>
      </c>
      <c r="G144" s="4" t="s">
        <v>239</v>
      </c>
      <c r="J144" s="6">
        <f>+Tabla1[[#This Row],[Trenes Corridos (TC)]]*Tabla1[[#This Row],[Km. Línea (entre cabeceras) en Servicio]]</f>
        <v>115238.376</v>
      </c>
      <c r="K144" s="7">
        <f>+Tabla1[[#This Row],[TK Remolcados (1)]]+Tabla1[[#This Row],[TK Coche Motor (2)]]+Tabla1[[#This Row],[TK Eléctricos (3)]]</f>
        <v>115238.376</v>
      </c>
      <c r="L144" s="15">
        <f>Tabla1[[#This Row],[Trenes Kilómetro (TK) (1+2+3)]]/K132-1</f>
        <v>4.5422781271837964E-2</v>
      </c>
      <c r="M144" s="6"/>
      <c r="N144" s="6"/>
      <c r="O144" s="6"/>
      <c r="P144" s="6">
        <f>Tabla1[[#This Row],[TK Eléctricos (3)]]*Tabla1[[#This Row],[Form. Media Trenes Eléctricos]]</f>
        <v>691430.25600000005</v>
      </c>
      <c r="Q144" s="7">
        <f>+Tabla1[[#This Row],[CK Eléctricos (7)]]+Tabla1[[#This Row],[CK Coche Motor (6)]]+Tabla1[[#This Row],[CK Remolcados (5)]]</f>
        <v>691430.25600000005</v>
      </c>
      <c r="R144" s="15">
        <f>Tabla1[[#This Row],[Coches Kilómetro (CK) (5+6+7)]]/Q132-1</f>
        <v>4.5422781271837964E-2</v>
      </c>
      <c r="S144" s="128"/>
      <c r="T144" s="15"/>
      <c r="U144" s="9">
        <v>32.39</v>
      </c>
      <c r="V144" s="15">
        <f>Tabla1[[#This Row],[Velocidad Comercial Trenes Eléctricos]]/U132-1</f>
        <v>1.060842433697351E-2</v>
      </c>
      <c r="W144" s="6"/>
      <c r="X144" s="6"/>
      <c r="Y144" s="9">
        <v>6</v>
      </c>
      <c r="AB144" s="6">
        <f>Tabla1[[#This Row],[Asientos Prom. x C. Eléctricos]]*Tabla1[[#This Row],[Trenes Corridos (TC)]]*Tabla1[[#This Row],[Form. Media Trenes Eléctricos]]</f>
        <v>1265616</v>
      </c>
      <c r="AE144" s="6">
        <v>47</v>
      </c>
      <c r="AF144" s="6">
        <v>4526</v>
      </c>
      <c r="AG144" s="6">
        <f>+Tabla1[[#This Row],[Trenes Programados]]-Tabla1[[#This Row],[Trenes Corridos (TC)]]</f>
        <v>38</v>
      </c>
      <c r="AH144" s="7">
        <v>4488</v>
      </c>
      <c r="AI144" s="15">
        <f>Tabla1[[#This Row],[Trenes Corridos (TC)]]/AH132-1</f>
        <v>4.5422781271837964E-2</v>
      </c>
      <c r="AJ144" s="6">
        <v>4413</v>
      </c>
      <c r="AK144" s="6">
        <f>+Tabla1[[#This Row],[Trenes Corridos (TC)]]-Tabla1[[#This Row],[Trenes Puntuales]]</f>
        <v>75</v>
      </c>
      <c r="AL144" s="92">
        <f>+Tabla1[[#This Row],[Trenes Puntuales]]/Tabla1[[#This Row],[Trenes Programados]]</f>
        <v>0.97503314184710566</v>
      </c>
      <c r="AM144" s="92">
        <v>0.95</v>
      </c>
      <c r="AN144" s="92">
        <f>+IF(Tabla1[[#This Row],[Regularidad Absoluta]]&gt;=Tabla1[[#This Row],[RA 95%]],Tabla1[[#This Row],[Regularidad Absoluta]],"")</f>
        <v>0.97503314184710566</v>
      </c>
      <c r="AO144" s="92">
        <f>+Tabla1[[#This Row],[Trenes Puntuales]]/Tabla1[[#This Row],[Trenes Corridos (TC)]]</f>
        <v>0.98328877005347592</v>
      </c>
      <c r="AP144" s="92">
        <f>+Tabla1[[#This Row],[Trenes Corridos (TC)]]/Tabla1[[#This Row],[Trenes Programados]]</f>
        <v>0.99160406539991164</v>
      </c>
      <c r="AQ144" s="92">
        <f>Tabla1[[#This Row],[Regularidad Relativa]]/AO132-1</f>
        <v>7.4603078376067611E-3</v>
      </c>
      <c r="AR144" s="7">
        <v>2463153</v>
      </c>
      <c r="AS144" s="15">
        <f>+Tabla1[[#This Row],[Pasajeros Pagos (PAX)]]/AR132-1</f>
        <v>6.3202903749208561E-2</v>
      </c>
      <c r="AT144" s="6">
        <f>+Tabla1[[#This Row],[Pasajeros Pagos (PAX)]]/Tabla1[[#This Row],[Indice Dia Habil]]</f>
        <v>90225.38461538461</v>
      </c>
      <c r="AU144" s="15">
        <f>+Tabla1[[#This Row],[PAX Día Habil]]/AT132-1</f>
        <v>6.3202903749208339E-2</v>
      </c>
      <c r="AV144" s="6">
        <f>+Tabla1[[#This Row],[Pasajeros Pagos (PAX)]]/Tabla1[[#This Row],[Trenes Corridos (TC)]]</f>
        <v>548.83088235294122</v>
      </c>
      <c r="AW144" s="6">
        <f>+Tabla1[[#This Row],[PAX x Tren]]/Tabla1[[#This Row],[Form. Media Trenes Eléctricos]]</f>
        <v>91.471813725490208</v>
      </c>
      <c r="AX144" s="15">
        <f>+Tabla1[[#This Row],[PAX x Coche]]/AW132-1</f>
        <v>1.7007590417859486E-2</v>
      </c>
      <c r="AY144" s="6">
        <v>149</v>
      </c>
      <c r="AZ144" s="9">
        <f>+Tabla1[[#This Row],[PAX Kilómetro]]/Tabla1[[#This Row],[Coches Kilómetro (CK) (5+6+7)]]</f>
        <v>61.629566438874491</v>
      </c>
      <c r="BA144" s="15">
        <f>+Tabla1[[#This Row],[Ocupación Media (PaxKm/CocheKm)]]/AZ132-1</f>
        <v>1.7007590417859042E-2</v>
      </c>
      <c r="BB144" s="15">
        <f>+Tabla1[[#This Row],[Ocupación Media (PaxKm/CocheKm)]]/Tabla1[[#This Row],[Capacidad x Coche (4xm2)]]</f>
        <v>0.41362125126761401</v>
      </c>
      <c r="BC144" s="15">
        <f>+Tabla1[[#This Row],[% de Ocupación Media PAX]]/BB132-1</f>
        <v>1.7007590417859042E-2</v>
      </c>
      <c r="BD144" s="35">
        <f>+Tabla1[[#This Row],[Pasajeros Pagos (PAX)]]*Tabla1[[#This Row],[PAX Recorrido Medio]]</f>
        <v>42612546.899999999</v>
      </c>
      <c r="BE144" s="36">
        <v>17.3</v>
      </c>
      <c r="BF144" s="34">
        <f>+Tabla1[[#This Row],[PAX Recorrido Medio]]/BE132-1</f>
        <v>0</v>
      </c>
      <c r="BG144" s="35">
        <f>+Tabla1[[#This Row],[Pasajeros Pagos (PAX)]]*CN144</f>
        <v>2342971.7384232064</v>
      </c>
      <c r="BH144" s="124">
        <f t="shared" si="5"/>
        <v>0.1999997401703395</v>
      </c>
      <c r="BI144" s="89">
        <f t="shared" si="8"/>
        <v>3078940.25</v>
      </c>
      <c r="BJ144" s="34">
        <f>+(Tabla1[[#This Row],[Variación % TC]]*0.2)-(Tabla1[[#This Row],[Vaciación % PAX Recorrido Medio]]*0.1)-(Tabla1[[#This Row],[Variación % Ocupación PAX]]*0.5)+(Tabla1[[#This Row],[Variación % RA]]*0.1)+(Tabla1[[#This Row],[Variación % Velocidad Comercial TE]]*0.1)</f>
        <v>2.3876342628960994E-3</v>
      </c>
      <c r="BK144" s="85">
        <f>+'[2]DATOS UR#Bol por Estación'!$AI132</f>
        <v>1519152.9</v>
      </c>
      <c r="BL144" s="10">
        <f>+Tabla1[[#This Row],[Recaudación Vta. Boletos $]]/Tabla1[[#This Row],[Pasajeros Pagos (PAX)]]</f>
        <v>0.61675133456995967</v>
      </c>
      <c r="BM144" s="15">
        <f>+(Tabla1[[#This Row],[Tarifa Media $]]*44)/CQ144</f>
        <v>3.8920127244285729E-2</v>
      </c>
      <c r="BN144" s="47">
        <f>+Tabla1[[#This Row],[Tarifa Media $]]/CP144</f>
        <v>0.20874275183441401</v>
      </c>
      <c r="BO144" s="81">
        <v>27.3</v>
      </c>
      <c r="BP144" s="75">
        <v>25.677</v>
      </c>
      <c r="BQ144" s="75">
        <f>+Tabla1[[#This Row],[Km. Línea (entre cabeceras) en Servicio]]*2</f>
        <v>51.353999999999999</v>
      </c>
      <c r="BR144" s="35">
        <v>23</v>
      </c>
      <c r="BS144" s="35">
        <v>385</v>
      </c>
      <c r="BT144" s="71">
        <f>+Tabla1[[#This Row],[Recaudación Vta. Boletos $]]/Tabla1[[#This Row],[Km. Línea (entre cabeceras) en Servicio]]</f>
        <v>59163.956069634303</v>
      </c>
      <c r="BU144" s="72">
        <f>+Tabla1[[#This Row],[Recaudación/Km. Línea (PESOS)]]/CP144</f>
        <v>20024.353912419381</v>
      </c>
      <c r="BV144" s="71">
        <f>+Tabla1[[#This Row],[Recaudación Vta. Boletos $]]/Tabla1[[#This Row],[Trenes Corridos (TC)]]</f>
        <v>338.49217914438503</v>
      </c>
      <c r="BW144" s="72">
        <f>+Tabla1[[#This Row],[Recaudación/Trenes Corridos (PESOS)]]/CP144</f>
        <v>114.56446867406248</v>
      </c>
      <c r="BX144" s="71">
        <f>+Tabla1[[#This Row],[Recaudación Vta. Boletos $]]/Tabla1[[#This Row],[Coches Kilómetro (CK) (5+6+7)]]</f>
        <v>2.1971166098349042</v>
      </c>
      <c r="BY144" s="72">
        <f>+Tabla1[[#This Row],[Recaudación/Coche Kilómetro (PESOS)]]/CP144</f>
        <v>0.74362573946893118</v>
      </c>
      <c r="BZ144" s="73">
        <f>+Tabla1[[#This Row],[Recaudación Vta. Boletos $]]/Tabla1[[#This Row],[PAX Kilómetro]]</f>
        <v>3.565036616011328E-2</v>
      </c>
      <c r="CA144" s="74">
        <f>+Tabla1[[#This Row],[Recaudación/Pasajeros Kilómetro (PESOS)]]/CP144</f>
        <v>1.2066055019330292E-2</v>
      </c>
      <c r="CB144" s="71">
        <f>+Tabla1[[#This Row],[Recaudación Vta. Boletos $]]/Tabla1[[#This Row],[Personal]]</f>
        <v>3945.8516883116881</v>
      </c>
      <c r="CC144" s="72">
        <f>+Tabla1[[#This Row],[Recaudación/Personal (PESOS)]]/CP144</f>
        <v>1335.494377686214</v>
      </c>
      <c r="CD144" s="35">
        <f>+Tabla1[[#This Row],[Pasajeros Pagos (PAX)]]/Tabla1[[#This Row],[Personal]]</f>
        <v>6397.8</v>
      </c>
      <c r="CE144" s="75">
        <f>+Tabla1[[#This Row],[Trenes Corridos (TC)]]/Tabla1[[#This Row],[Personal]]</f>
        <v>11.657142857142857</v>
      </c>
      <c r="CF144" s="35">
        <f>+Tabla1[[#This Row],[Pasajeros Pagos (PAX)]]/Tabla1[[#This Row],[Km. Línea (entre cabeceras) en Servicio]]</f>
        <v>95928.379483584533</v>
      </c>
      <c r="CG144" s="35">
        <f>+Tabla1[[#This Row],[Pasajeros Pagos (PAX)]]/Tabla1[[#This Row],[Cantidad de Estaciones en Servicio]]</f>
        <v>107093.60869565218</v>
      </c>
      <c r="CH144" s="35">
        <f>+Tabla1[[#This Row],[PAX Kilómetro]]/Tabla1[[#This Row],[Km. Línea (entre cabeceras) en Servicio]]</f>
        <v>1659560.9650660125</v>
      </c>
      <c r="CI144" s="35">
        <f>+Tabla1[[#This Row],[Coches Kilómetro (CK) (5+6+7)]]/Tabla1[[#This Row],[Km. Línea (entre cabeceras) en Servicio]]</f>
        <v>26928.000000000004</v>
      </c>
      <c r="CJ144" s="35">
        <f>+[1]!Urq_InfraMR[[#This Row],[Total Coches Eléctricos]]</f>
        <v>128</v>
      </c>
      <c r="CK144" s="35">
        <f>+Tabla1[[#This Row],[Pasajeros Pagos (PAX)]]/Tabla1[[#This Row],[Coches en Servicio]]</f>
        <v>19243.3828125</v>
      </c>
      <c r="CM144" s="12">
        <f>+Tabla1[[#This Row],[PAX x Tren]]</f>
        <v>548.83088235294122</v>
      </c>
      <c r="CN144" s="11">
        <v>0.95120836522262586</v>
      </c>
      <c r="CP144" s="10">
        <v>2.9546000000000001</v>
      </c>
      <c r="CQ144" s="69">
        <v>697.25</v>
      </c>
      <c r="CR144" s="10"/>
      <c r="CX144" s="32"/>
      <c r="DF144" s="46">
        <f>+Tabla1[[#This Row],[Trenes Kilómetro (TK) (1+2+3)]]/Tabla1[[#This Row],[Trenes Corridos (TC)]]</f>
        <v>25.677</v>
      </c>
      <c r="EA144" s="2">
        <v>2004</v>
      </c>
      <c r="EB144" s="2" t="s">
        <v>6</v>
      </c>
    </row>
    <row r="145" spans="1:132" x14ac:dyDescent="0.2">
      <c r="A145" s="132" t="s">
        <v>206</v>
      </c>
      <c r="B145" s="2" t="s">
        <v>7</v>
      </c>
      <c r="C145" s="95">
        <v>38322</v>
      </c>
      <c r="D145" s="4" t="s">
        <v>240</v>
      </c>
      <c r="E145" s="4" t="s">
        <v>237</v>
      </c>
      <c r="F145" s="4" t="s">
        <v>238</v>
      </c>
      <c r="G145" s="4" t="s">
        <v>239</v>
      </c>
      <c r="J145" s="6">
        <f>+Tabla1[[#This Row],[Trenes Corridos (TC)]]*Tabla1[[#This Row],[Km. Línea (entre cabeceras) en Servicio]]</f>
        <v>115264.053</v>
      </c>
      <c r="K145" s="7">
        <f>+Tabla1[[#This Row],[TK Remolcados (1)]]+Tabla1[[#This Row],[TK Coche Motor (2)]]+Tabla1[[#This Row],[TK Eléctricos (3)]]</f>
        <v>115264.053</v>
      </c>
      <c r="L145" s="15">
        <f>Tabla1[[#This Row],[Trenes Kilómetro (TK) (1+2+3)]]/K133-1</f>
        <v>3.8159111933395051E-2</v>
      </c>
      <c r="M145" s="6"/>
      <c r="N145" s="6"/>
      <c r="O145" s="6"/>
      <c r="P145" s="6">
        <f>Tabla1[[#This Row],[TK Eléctricos (3)]]*Tabla1[[#This Row],[Form. Media Trenes Eléctricos]]</f>
        <v>691584.31799999997</v>
      </c>
      <c r="Q145" s="7">
        <f>+Tabla1[[#This Row],[CK Eléctricos (7)]]+Tabla1[[#This Row],[CK Coche Motor (6)]]+Tabla1[[#This Row],[CK Remolcados (5)]]</f>
        <v>691584.31799999997</v>
      </c>
      <c r="R145" s="15">
        <f>Tabla1[[#This Row],[Coches Kilómetro (CK) (5+6+7)]]/Q133-1</f>
        <v>3.8159111933395051E-2</v>
      </c>
      <c r="S145" s="128"/>
      <c r="T145" s="15"/>
      <c r="U145" s="9">
        <v>32.61</v>
      </c>
      <c r="V145" s="15">
        <f>Tabla1[[#This Row],[Velocidad Comercial Trenes Eléctricos]]/U133-1</f>
        <v>1.0223048327137496E-2</v>
      </c>
      <c r="W145" s="6"/>
      <c r="X145" s="6"/>
      <c r="Y145" s="9">
        <v>6</v>
      </c>
      <c r="AB145" s="6">
        <f>Tabla1[[#This Row],[Asientos Prom. x C. Eléctricos]]*Tabla1[[#This Row],[Trenes Corridos (TC)]]*Tabla1[[#This Row],[Form. Media Trenes Eléctricos]]</f>
        <v>1265898</v>
      </c>
      <c r="AE145" s="6">
        <v>47</v>
      </c>
      <c r="AF145" s="6">
        <v>4564</v>
      </c>
      <c r="AG145" s="6">
        <f>+Tabla1[[#This Row],[Trenes Programados]]-Tabla1[[#This Row],[Trenes Corridos (TC)]]</f>
        <v>75</v>
      </c>
      <c r="AH145" s="7">
        <v>4489</v>
      </c>
      <c r="AI145" s="15">
        <f>Tabla1[[#This Row],[Trenes Corridos (TC)]]/AH133-1</f>
        <v>3.8159111933395051E-2</v>
      </c>
      <c r="AJ145" s="6">
        <v>4448</v>
      </c>
      <c r="AK145" s="6">
        <f>+Tabla1[[#This Row],[Trenes Corridos (TC)]]-Tabla1[[#This Row],[Trenes Puntuales]]</f>
        <v>41</v>
      </c>
      <c r="AL145" s="92">
        <f>+Tabla1[[#This Row],[Trenes Puntuales]]/Tabla1[[#This Row],[Trenes Programados]]</f>
        <v>0.97458369851007887</v>
      </c>
      <c r="AM145" s="92">
        <v>0.95</v>
      </c>
      <c r="AN145" s="92">
        <f>+IF(Tabla1[[#This Row],[Regularidad Absoluta]]&gt;=Tabla1[[#This Row],[RA 95%]],Tabla1[[#This Row],[Regularidad Absoluta]],"")</f>
        <v>0.97458369851007887</v>
      </c>
      <c r="AO145" s="92">
        <f>+Tabla1[[#This Row],[Trenes Puntuales]]/Tabla1[[#This Row],[Trenes Corridos (TC)]]</f>
        <v>0.99086656270884388</v>
      </c>
      <c r="AP145" s="92">
        <f>+Tabla1[[#This Row],[Trenes Corridos (TC)]]/Tabla1[[#This Row],[Trenes Programados]]</f>
        <v>0.98356704645048199</v>
      </c>
      <c r="AQ145" s="92">
        <f>Tabla1[[#This Row],[Regularidad Relativa]]/AO133-1</f>
        <v>3.8416630429723986E-2</v>
      </c>
      <c r="AR145" s="7">
        <v>2313088</v>
      </c>
      <c r="AS145" s="15">
        <f>+Tabla1[[#This Row],[Pasajeros Pagos (PAX)]]/AR133-1</f>
        <v>3.7421086339931131E-2</v>
      </c>
      <c r="AT145" s="6">
        <f>+Tabla1[[#This Row],[Pasajeros Pagos (PAX)]]/Tabla1[[#This Row],[Indice Dia Habil]]</f>
        <v>84977.516531961795</v>
      </c>
      <c r="AU145" s="15">
        <f>+Tabla1[[#This Row],[PAX Día Habil]]/AT133-1</f>
        <v>3.7421086339931131E-2</v>
      </c>
      <c r="AV145" s="6">
        <f>+Tabla1[[#This Row],[Pasajeros Pagos (PAX)]]/Tabla1[[#This Row],[Trenes Corridos (TC)]]</f>
        <v>515.27912675428831</v>
      </c>
      <c r="AW145" s="6">
        <f>+Tabla1[[#This Row],[PAX x Tren]]/Tabla1[[#This Row],[Form. Media Trenes Eléctricos]]</f>
        <v>85.879854459048047</v>
      </c>
      <c r="AX145" s="15">
        <f>+Tabla1[[#This Row],[PAX x Coche]]/AW133-1</f>
        <v>-7.1089834398263552E-4</v>
      </c>
      <c r="AY145" s="6">
        <v>149</v>
      </c>
      <c r="AZ145" s="9">
        <f>+Tabla1[[#This Row],[PAX Kilómetro]]/Tabla1[[#This Row],[Coches Kilómetro (CK) (5+6+7)]]</f>
        <v>57.861957477179232</v>
      </c>
      <c r="BA145" s="15">
        <f>+Tabla1[[#This Row],[Ocupación Media (PaxKm/CocheKm)]]/AZ133-1</f>
        <v>-7.1089834398274654E-4</v>
      </c>
      <c r="BB145" s="15">
        <f>+Tabla1[[#This Row],[Ocupación Media (PaxKm/CocheKm)]]/Tabla1[[#This Row],[Capacidad x Coche (4xm2)]]</f>
        <v>0.38833528508173981</v>
      </c>
      <c r="BC145" s="15">
        <f>+Tabla1[[#This Row],[% de Ocupación Media PAX]]/BB133-1</f>
        <v>-7.1089834398274654E-4</v>
      </c>
      <c r="BD145" s="35">
        <f>+Tabla1[[#This Row],[Pasajeros Pagos (PAX)]]*Tabla1[[#This Row],[PAX Recorrido Medio]]</f>
        <v>40016422.399999999</v>
      </c>
      <c r="BE145" s="36">
        <v>17.3</v>
      </c>
      <c r="BF145" s="34">
        <f>+Tabla1[[#This Row],[PAX Recorrido Medio]]/BE133-1</f>
        <v>0</v>
      </c>
      <c r="BG145" s="35">
        <f>+Tabla1[[#This Row],[Pasajeros Pagos (PAX)]]*CN145</f>
        <v>2352584.4020134131</v>
      </c>
      <c r="BH145" s="124">
        <f t="shared" si="5"/>
        <v>0.1999997233135008</v>
      </c>
      <c r="BI145" s="89">
        <f t="shared" si="8"/>
        <v>2891359.0000000005</v>
      </c>
      <c r="BJ145" s="34">
        <f>+(Tabla1[[#This Row],[Variación % TC]]*0.2)-(Tabla1[[#This Row],[Vaciación % PAX Recorrido Medio]]*0.1)-(Tabla1[[#This Row],[Variación % Ocupación PAX]]*0.5)+(Tabla1[[#This Row],[Variación % RA]]*0.1)+(Tabla1[[#This Row],[Variación % Velocidad Comercial TE]]*0.1)</f>
        <v>1.2851239434356534E-2</v>
      </c>
      <c r="BK145" s="85">
        <f>+'[2]DATOS UR#Bol por Estación'!$AI133</f>
        <v>1341907.7</v>
      </c>
      <c r="BL145" s="10">
        <f>+Tabla1[[#This Row],[Recaudación Vta. Boletos $]]/Tabla1[[#This Row],[Pasajeros Pagos (PAX)]]</f>
        <v>0.58013689924464606</v>
      </c>
      <c r="BM145" s="15">
        <f>+(Tabla1[[#This Row],[Tarifa Media $]]*44)/CQ145</f>
        <v>3.5862573619079706E-2</v>
      </c>
      <c r="BN145" s="47">
        <f>+Tabla1[[#This Row],[Tarifa Media $]]/CP145</f>
        <v>0.19527311563655664</v>
      </c>
      <c r="BO145" s="81">
        <v>27.22</v>
      </c>
      <c r="BP145" s="75">
        <v>25.677</v>
      </c>
      <c r="BQ145" s="75">
        <f>+Tabla1[[#This Row],[Km. Línea (entre cabeceras) en Servicio]]*2</f>
        <v>51.353999999999999</v>
      </c>
      <c r="BR145" s="35">
        <v>23</v>
      </c>
      <c r="BS145" s="35">
        <v>385</v>
      </c>
      <c r="BT145" s="71">
        <f>+Tabla1[[#This Row],[Recaudación Vta. Boletos $]]/Tabla1[[#This Row],[Km. Línea (entre cabeceras) en Servicio]]</f>
        <v>52261.078007555399</v>
      </c>
      <c r="BU145" s="72">
        <f>+Tabla1[[#This Row],[Recaudación/Km. Línea (PESOS)]]/CP145</f>
        <v>17590.991957842878</v>
      </c>
      <c r="BV145" s="71">
        <f>+Tabla1[[#This Row],[Recaudación Vta. Boletos $]]/Tabla1[[#This Row],[Trenes Corridos (TC)]]</f>
        <v>298.93243484072173</v>
      </c>
      <c r="BW145" s="72">
        <f>+Tabla1[[#This Row],[Recaudación/Trenes Corridos (PESOS)]]/CP145</f>
        <v>100.62016050379405</v>
      </c>
      <c r="BX145" s="71">
        <f>+Tabla1[[#This Row],[Recaudación Vta. Boletos $]]/Tabla1[[#This Row],[Coches Kilómetro (CK) (5+6+7)]]</f>
        <v>1.9403385315049899</v>
      </c>
      <c r="BY145" s="72">
        <f>+Tabla1[[#This Row],[Recaudación/Coche Kilómetro (PESOS)]]/CP145</f>
        <v>0.65311472331784648</v>
      </c>
      <c r="BZ145" s="73">
        <f>+Tabla1[[#This Row],[Recaudación Vta. Boletos $]]/Tabla1[[#This Row],[PAX Kilómetro]]</f>
        <v>3.3533924811829256E-2</v>
      </c>
      <c r="CA145" s="74">
        <f>+Tabla1[[#This Row],[Recaudación/Pasajeros Kilómetro (PESOS)]]/CP145</f>
        <v>1.1287463331592871E-2</v>
      </c>
      <c r="CB145" s="71">
        <f>+Tabla1[[#This Row],[Recaudación Vta. Boletos $]]/Tabla1[[#This Row],[Personal]]</f>
        <v>3485.4745454545455</v>
      </c>
      <c r="CC145" s="72">
        <f>+Tabla1[[#This Row],[Recaudación/Personal (PESOS)]]/CP145</f>
        <v>1173.2049363676144</v>
      </c>
      <c r="CD145" s="35">
        <f>+Tabla1[[#This Row],[Pasajeros Pagos (PAX)]]/Tabla1[[#This Row],[Personal]]</f>
        <v>6008.0207792207793</v>
      </c>
      <c r="CE145" s="75">
        <f>+Tabla1[[#This Row],[Trenes Corridos (TC)]]/Tabla1[[#This Row],[Personal]]</f>
        <v>11.659740259740261</v>
      </c>
      <c r="CF145" s="35">
        <f>+Tabla1[[#This Row],[Pasajeros Pagos (PAX)]]/Tabla1[[#This Row],[Km. Línea (entre cabeceras) en Servicio]]</f>
        <v>90084.044086147143</v>
      </c>
      <c r="CG145" s="35">
        <f>+Tabla1[[#This Row],[Pasajeros Pagos (PAX)]]/Tabla1[[#This Row],[Cantidad de Estaciones en Servicio]]</f>
        <v>100569.04347826086</v>
      </c>
      <c r="CH145" s="35">
        <f>+Tabla1[[#This Row],[PAX Kilómetro]]/Tabla1[[#This Row],[Km. Línea (entre cabeceras) en Servicio]]</f>
        <v>1558453.9626903455</v>
      </c>
      <c r="CI145" s="35">
        <f>+Tabla1[[#This Row],[Coches Kilómetro (CK) (5+6+7)]]/Tabla1[[#This Row],[Km. Línea (entre cabeceras) en Servicio]]</f>
        <v>26934</v>
      </c>
      <c r="CJ145" s="35">
        <f>+[1]!Urq_InfraMR[[#This Row],[Total Coches Eléctricos]]</f>
        <v>128</v>
      </c>
      <c r="CK145" s="35">
        <f>+Tabla1[[#This Row],[Pasajeros Pagos (PAX)]]/Tabla1[[#This Row],[Coches en Servicio]]</f>
        <v>18071</v>
      </c>
      <c r="CM145" s="12">
        <f>+Tabla1[[#This Row],[PAX x Tren]]</f>
        <v>515.27912675428831</v>
      </c>
      <c r="CN145" s="11">
        <v>1.0170751834834701</v>
      </c>
      <c r="CP145" s="10">
        <v>2.9708999999999999</v>
      </c>
      <c r="CQ145" s="33">
        <v>711.77333333333331</v>
      </c>
      <c r="CR145" s="10"/>
      <c r="CX145" s="28"/>
      <c r="DF145" s="46">
        <f>+Tabla1[[#This Row],[Trenes Kilómetro (TK) (1+2+3)]]/Tabla1[[#This Row],[Trenes Corridos (TC)]]</f>
        <v>25.677</v>
      </c>
      <c r="EA145" s="2">
        <v>2004</v>
      </c>
      <c r="EB145" s="2" t="s">
        <v>7</v>
      </c>
    </row>
    <row r="146" spans="1:132" x14ac:dyDescent="0.2">
      <c r="A146" s="132" t="s">
        <v>207</v>
      </c>
      <c r="B146" s="2" t="s">
        <v>8</v>
      </c>
      <c r="C146" s="95">
        <v>38353</v>
      </c>
      <c r="D146" s="4" t="s">
        <v>240</v>
      </c>
      <c r="E146" s="4" t="s">
        <v>237</v>
      </c>
      <c r="F146" s="4" t="s">
        <v>238</v>
      </c>
      <c r="G146" s="4" t="s">
        <v>239</v>
      </c>
      <c r="J146" s="6">
        <f>+Tabla1[[#This Row],[Trenes Corridos (TC)]]*Tabla1[[#This Row],[Km. Línea (entre cabeceras) en Servicio]]</f>
        <v>114365.35799999999</v>
      </c>
      <c r="K146" s="7">
        <f>+Tabla1[[#This Row],[TK Remolcados (1)]]+Tabla1[[#This Row],[TK Coche Motor (2)]]+Tabla1[[#This Row],[TK Eléctricos (3)]]</f>
        <v>114365.35799999999</v>
      </c>
      <c r="L146" s="15">
        <f>Tabla1[[#This Row],[Trenes Kilómetro (TK) (1+2+3)]]/K134-1</f>
        <v>-4.9151027703306926E-3</v>
      </c>
      <c r="M146" s="6"/>
      <c r="N146" s="6"/>
      <c r="O146" s="6"/>
      <c r="P146" s="6">
        <f>Tabla1[[#This Row],[TK Eléctricos (3)]]*Tabla1[[#This Row],[Form. Media Trenes Eléctricos]]</f>
        <v>686192.14799999993</v>
      </c>
      <c r="Q146" s="7">
        <f>+Tabla1[[#This Row],[CK Eléctricos (7)]]+Tabla1[[#This Row],[CK Coche Motor (6)]]+Tabla1[[#This Row],[CK Remolcados (5)]]</f>
        <v>686192.14799999993</v>
      </c>
      <c r="R146" s="15">
        <f>Tabla1[[#This Row],[Coches Kilómetro (CK) (5+6+7)]]/Q134-1</f>
        <v>-4.9151027703306926E-3</v>
      </c>
      <c r="S146" s="128"/>
      <c r="T146" s="15"/>
      <c r="U146" s="9">
        <v>32.5</v>
      </c>
      <c r="V146" s="15">
        <f>Tabla1[[#This Row],[Velocidad Comercial Trenes Eléctricos]]/U134-1</f>
        <v>1.5408320493064398E-3</v>
      </c>
      <c r="W146" s="6"/>
      <c r="X146" s="6"/>
      <c r="Y146" s="9">
        <v>6</v>
      </c>
      <c r="AB146" s="6">
        <f>Tabla1[[#This Row],[Asientos Prom. x C. Eléctricos]]*Tabla1[[#This Row],[Trenes Corridos (TC)]]*Tabla1[[#This Row],[Form. Media Trenes Eléctricos]]</f>
        <v>1256028</v>
      </c>
      <c r="AE146" s="6">
        <v>47</v>
      </c>
      <c r="AF146" s="6">
        <v>4508</v>
      </c>
      <c r="AG146" s="6">
        <f>+Tabla1[[#This Row],[Trenes Programados]]-Tabla1[[#This Row],[Trenes Corridos (TC)]]</f>
        <v>54</v>
      </c>
      <c r="AH146" s="7">
        <v>4454</v>
      </c>
      <c r="AI146" s="15">
        <f>Tabla1[[#This Row],[Trenes Corridos (TC)]]/AH134-1</f>
        <v>-4.9151027703306926E-3</v>
      </c>
      <c r="AJ146" s="6">
        <v>4389</v>
      </c>
      <c r="AK146" s="6">
        <f>+Tabla1[[#This Row],[Trenes Corridos (TC)]]-Tabla1[[#This Row],[Trenes Puntuales]]</f>
        <v>65</v>
      </c>
      <c r="AL146" s="92">
        <f>+Tabla1[[#This Row],[Trenes Puntuales]]/Tabla1[[#This Row],[Trenes Programados]]</f>
        <v>0.97360248447204967</v>
      </c>
      <c r="AM146" s="92">
        <v>0.95</v>
      </c>
      <c r="AN146" s="92">
        <f>+IF(Tabla1[[#This Row],[Regularidad Absoluta]]&gt;=Tabla1[[#This Row],[RA 95%]],Tabla1[[#This Row],[Regularidad Absoluta]],"")</f>
        <v>0.97360248447204967</v>
      </c>
      <c r="AO146" s="92">
        <f>+Tabla1[[#This Row],[Trenes Puntuales]]/Tabla1[[#This Row],[Trenes Corridos (TC)]]</f>
        <v>0.98540637629097438</v>
      </c>
      <c r="AP146" s="92">
        <f>+Tabla1[[#This Row],[Trenes Corridos (TC)]]/Tabla1[[#This Row],[Trenes Programados]]</f>
        <v>0.98802129547471162</v>
      </c>
      <c r="AQ146" s="92">
        <f>Tabla1[[#This Row],[Regularidad Relativa]]/AO134-1</f>
        <v>-5.7080837965731712E-3</v>
      </c>
      <c r="AR146" s="7">
        <v>1952323</v>
      </c>
      <c r="AS146" s="15">
        <f>+Tabla1[[#This Row],[Pasajeros Pagos (PAX)]]/AR134-1</f>
        <v>1.7229072098771558E-2</v>
      </c>
      <c r="AT146" s="6">
        <f>+Tabla1[[#This Row],[Pasajeros Pagos (PAX)]]/Tabla1[[#This Row],[Indice Dia Habil]]</f>
        <v>69651.195148055645</v>
      </c>
      <c r="AU146" s="15">
        <f>+Tabla1[[#This Row],[PAX Día Habil]]/AT134-1</f>
        <v>1.7229072098771558E-2</v>
      </c>
      <c r="AV146" s="6">
        <f>+Tabla1[[#This Row],[Pasajeros Pagos (PAX)]]/Tabla1[[#This Row],[Trenes Corridos (TC)]]</f>
        <v>438.33026493039966</v>
      </c>
      <c r="AW146" s="6">
        <f>+Tabla1[[#This Row],[PAX x Tren]]/Tabla1[[#This Row],[Form. Media Trenes Eléctricos]]</f>
        <v>73.055044155066611</v>
      </c>
      <c r="AX146" s="15">
        <f>+Tabla1[[#This Row],[PAX x Coche]]/AW134-1</f>
        <v>2.2253553370925383E-2</v>
      </c>
      <c r="AY146" s="6">
        <v>149</v>
      </c>
      <c r="AZ146" s="9">
        <f>+Tabla1[[#This Row],[PAX Kilómetro]]/Tabla1[[#This Row],[Coches Kilómetro (CK) (5+6+7)]]</f>
        <v>49.221180974516194</v>
      </c>
      <c r="BA146" s="15">
        <f>+Tabla1[[#This Row],[Ocupación Media (PaxKm/CocheKm)]]/AZ134-1</f>
        <v>2.2253553370925383E-2</v>
      </c>
      <c r="BB146" s="15">
        <f>+Tabla1[[#This Row],[Ocupación Media (PaxKm/CocheKm)]]/Tabla1[[#This Row],[Capacidad x Coche (4xm2)]]</f>
        <v>0.33034349647326305</v>
      </c>
      <c r="BC146" s="15">
        <f>+Tabla1[[#This Row],[% de Ocupación Media PAX]]/BB134-1</f>
        <v>2.2253553370925383E-2</v>
      </c>
      <c r="BD146" s="35">
        <f>+Tabla1[[#This Row],[Pasajeros Pagos (PAX)]]*Tabla1[[#This Row],[PAX Recorrido Medio]]</f>
        <v>33775187.899999999</v>
      </c>
      <c r="BE146" s="36">
        <v>17.3</v>
      </c>
      <c r="BF146" s="34">
        <f>+Tabla1[[#This Row],[PAX Recorrido Medio]]/BE134-1</f>
        <v>0</v>
      </c>
      <c r="BG146" s="35">
        <f>+Tabla1[[#This Row],[Pasajeros Pagos (PAX)]]*CN146</f>
        <v>2243351.8395368224</v>
      </c>
      <c r="BH146" s="124">
        <f t="shared" si="5"/>
        <v>0.19999967218525716</v>
      </c>
      <c r="BI146" s="89">
        <f t="shared" si="8"/>
        <v>2440402.75</v>
      </c>
      <c r="BJ146" s="34">
        <f>+(Tabla1[[#This Row],[Variación % TC]]*0.2)-(Tabla1[[#This Row],[Vaciación % PAX Recorrido Medio]]*0.1)-(Tabla1[[#This Row],[Variación % Ocupación PAX]]*0.5)+(Tabla1[[#This Row],[Variación % RA]]*0.1)+(Tabla1[[#This Row],[Variación % Velocidad Comercial TE]]*0.1)</f>
        <v>-1.2526522414255501E-2</v>
      </c>
      <c r="BK146" s="85">
        <f>+'[2]DATOS UR#Bol por Estación'!$AI134</f>
        <v>1222055.55</v>
      </c>
      <c r="BL146" s="10">
        <f>+Tabla1[[#This Row],[Recaudación Vta. Boletos $]]/Tabla1[[#This Row],[Pasajeros Pagos (PAX)]]</f>
        <v>0.62594947147577529</v>
      </c>
      <c r="BM146" s="15">
        <f>+(Tabla1[[#This Row],[Tarifa Media $]]*44)/CQ146</f>
        <v>3.7920835946193859E-2</v>
      </c>
      <c r="BN146" s="47">
        <f>+Tabla1[[#This Row],[Tarifa Media $]]/CP146</f>
        <v>0.21247436234751366</v>
      </c>
      <c r="BO146" s="81">
        <v>28.03</v>
      </c>
      <c r="BP146" s="75">
        <v>25.677</v>
      </c>
      <c r="BQ146" s="75">
        <f>+Tabla1[[#This Row],[Km. Línea (entre cabeceras) en Servicio]]*2</f>
        <v>51.353999999999999</v>
      </c>
      <c r="BR146" s="35">
        <v>23</v>
      </c>
      <c r="BS146" s="35">
        <v>394</v>
      </c>
      <c r="BT146" s="71">
        <f>+Tabla1[[#This Row],[Recaudación Vta. Boletos $]]/Tabla1[[#This Row],[Km. Línea (entre cabeceras) en Servicio]]</f>
        <v>47593.392919733618</v>
      </c>
      <c r="BU146" s="72">
        <f>+Tabla1[[#This Row],[Recaudación/Km. Línea (PESOS)]]/CP146</f>
        <v>16155.258968001906</v>
      </c>
      <c r="BV146" s="71">
        <f>+Tabla1[[#This Row],[Recaudación Vta. Boletos $]]/Tabla1[[#This Row],[Trenes Corridos (TC)]]</f>
        <v>274.37259766502024</v>
      </c>
      <c r="BW146" s="72">
        <f>+Tabla1[[#This Row],[Recaudación/Trenes Corridos (PESOS)]]/CP146</f>
        <v>93.133943538703406</v>
      </c>
      <c r="BX146" s="71">
        <f>+Tabla1[[#This Row],[Recaudación Vta. Boletos $]]/Tabla1[[#This Row],[Coches Kilómetro (CK) (5+6+7)]]</f>
        <v>1.7809232495035781</v>
      </c>
      <c r="BY146" s="72">
        <f>+Tabla1[[#This Row],[Recaudación/Coche Kilómetro (PESOS)]]/CP146</f>
        <v>0.60452248795097685</v>
      </c>
      <c r="BZ146" s="73">
        <f>+Tabla1[[#This Row],[Recaudación Vta. Boletos $]]/Tabla1[[#This Row],[PAX Kilómetro]]</f>
        <v>3.6182050374322275E-2</v>
      </c>
      <c r="CA146" s="74">
        <f>+Tabla1[[#This Row],[Recaudación/Pasajeros Kilómetro (PESOS)]]/CP146</f>
        <v>1.2281755048989231E-2</v>
      </c>
      <c r="CB146" s="71">
        <f>+Tabla1[[#This Row],[Recaudación Vta. Boletos $]]/Tabla1[[#This Row],[Personal]]</f>
        <v>3101.6638324873097</v>
      </c>
      <c r="CC146" s="72">
        <f>+Tabla1[[#This Row],[Recaudación/Personal (PESOS)]]/CP146</f>
        <v>1052.8390470085913</v>
      </c>
      <c r="CD146" s="35">
        <f>+Tabla1[[#This Row],[Pasajeros Pagos (PAX)]]/Tabla1[[#This Row],[Personal]]</f>
        <v>4955.1345177664971</v>
      </c>
      <c r="CE146" s="75">
        <f>+Tabla1[[#This Row],[Trenes Corridos (TC)]]/Tabla1[[#This Row],[Personal]]</f>
        <v>11.304568527918782</v>
      </c>
      <c r="CF146" s="35">
        <f>+Tabla1[[#This Row],[Pasajeros Pagos (PAX)]]/Tabla1[[#This Row],[Km. Línea (entre cabeceras) en Servicio]]</f>
        <v>76033.921408264199</v>
      </c>
      <c r="CG146" s="35">
        <f>+Tabla1[[#This Row],[Pasajeros Pagos (PAX)]]/Tabla1[[#This Row],[Cantidad de Estaciones en Servicio]]</f>
        <v>84883.608695652176</v>
      </c>
      <c r="CH146" s="35">
        <f>+Tabla1[[#This Row],[PAX Kilómetro]]/Tabla1[[#This Row],[Km. Línea (entre cabeceras) en Servicio]]</f>
        <v>1315386.8403629707</v>
      </c>
      <c r="CI146" s="35">
        <f>+Tabla1[[#This Row],[Coches Kilómetro (CK) (5+6+7)]]/Tabla1[[#This Row],[Km. Línea (entre cabeceras) en Servicio]]</f>
        <v>26723.999999999996</v>
      </c>
      <c r="CJ146" s="35">
        <f>+[1]!Urq_InfraMR[[#This Row],[Total Coches Eléctricos]]</f>
        <v>128</v>
      </c>
      <c r="CK146" s="35">
        <f>+Tabla1[[#This Row],[Pasajeros Pagos (PAX)]]/Tabla1[[#This Row],[Coches en Servicio]]</f>
        <v>15252.5234375</v>
      </c>
      <c r="CM146" s="12">
        <f>+Tabla1[[#This Row],[PAX x Tren]]</f>
        <v>438.33026493039966</v>
      </c>
      <c r="CN146" s="11">
        <v>1.1490679767317307</v>
      </c>
      <c r="CP146" s="10">
        <v>2.9460000000000002</v>
      </c>
      <c r="CQ146" s="33">
        <v>726.29666666666662</v>
      </c>
      <c r="CR146" s="10"/>
      <c r="CX146" s="28"/>
      <c r="DF146" s="46">
        <f>+Tabla1[[#This Row],[Trenes Kilómetro (TK) (1+2+3)]]/Tabla1[[#This Row],[Trenes Corridos (TC)]]</f>
        <v>25.677</v>
      </c>
      <c r="EA146" s="2">
        <v>2005</v>
      </c>
      <c r="EB146" s="2" t="s">
        <v>8</v>
      </c>
    </row>
    <row r="147" spans="1:132" x14ac:dyDescent="0.2">
      <c r="A147" s="132" t="s">
        <v>207</v>
      </c>
      <c r="B147" s="2" t="s">
        <v>9</v>
      </c>
      <c r="C147" s="95">
        <v>38384</v>
      </c>
      <c r="D147" s="4" t="s">
        <v>240</v>
      </c>
      <c r="E147" s="4" t="s">
        <v>237</v>
      </c>
      <c r="F147" s="4" t="s">
        <v>238</v>
      </c>
      <c r="G147" s="4" t="s">
        <v>239</v>
      </c>
      <c r="J147" s="6">
        <f>+Tabla1[[#This Row],[Trenes Corridos (TC)]]*Tabla1[[#This Row],[Km. Línea (entre cabeceras) en Servicio]]</f>
        <v>105095.961</v>
      </c>
      <c r="K147" s="7">
        <f>+Tabla1[[#This Row],[TK Remolcados (1)]]+Tabla1[[#This Row],[TK Coche Motor (2)]]+Tabla1[[#This Row],[TK Eléctricos (3)]]</f>
        <v>105095.961</v>
      </c>
      <c r="L147" s="15">
        <f>Tabla1[[#This Row],[Trenes Kilómetro (TK) (1+2+3)]]/K135-1</f>
        <v>-2.7097694318992116E-2</v>
      </c>
      <c r="M147" s="6"/>
      <c r="N147" s="6"/>
      <c r="O147" s="6"/>
      <c r="P147" s="6">
        <f>Tabla1[[#This Row],[TK Eléctricos (3)]]*Tabla1[[#This Row],[Form. Media Trenes Eléctricos]]</f>
        <v>630575.76599999995</v>
      </c>
      <c r="Q147" s="7">
        <f>+Tabla1[[#This Row],[CK Eléctricos (7)]]+Tabla1[[#This Row],[CK Coche Motor (6)]]+Tabla1[[#This Row],[CK Remolcados (5)]]</f>
        <v>630575.76599999995</v>
      </c>
      <c r="R147" s="15">
        <f>Tabla1[[#This Row],[Coches Kilómetro (CK) (5+6+7)]]/Q135-1</f>
        <v>-2.7097694318992338E-2</v>
      </c>
      <c r="S147" s="128"/>
      <c r="T147" s="15"/>
      <c r="U147" s="9">
        <v>32.5</v>
      </c>
      <c r="V147" s="15">
        <f>Tabla1[[#This Row],[Velocidad Comercial Trenes Eléctricos]]/U135-1</f>
        <v>6.1576354679804268E-4</v>
      </c>
      <c r="W147" s="6"/>
      <c r="X147" s="6"/>
      <c r="Y147" s="9">
        <v>6</v>
      </c>
      <c r="AB147" s="6">
        <f>Tabla1[[#This Row],[Asientos Prom. x C. Eléctricos]]*Tabla1[[#This Row],[Trenes Corridos (TC)]]*Tabla1[[#This Row],[Form. Media Trenes Eléctricos]]</f>
        <v>1154226</v>
      </c>
      <c r="AE147" s="6">
        <v>47</v>
      </c>
      <c r="AF147" s="6">
        <v>4184</v>
      </c>
      <c r="AG147" s="6">
        <f>+Tabla1[[#This Row],[Trenes Programados]]-Tabla1[[#This Row],[Trenes Corridos (TC)]]</f>
        <v>91</v>
      </c>
      <c r="AH147" s="7">
        <v>4093</v>
      </c>
      <c r="AI147" s="15">
        <f>Tabla1[[#This Row],[Trenes Corridos (TC)]]/AH135-1</f>
        <v>-2.7097694318992116E-2</v>
      </c>
      <c r="AJ147" s="6">
        <v>4016</v>
      </c>
      <c r="AK147" s="6">
        <f>+Tabla1[[#This Row],[Trenes Corridos (TC)]]-Tabla1[[#This Row],[Trenes Puntuales]]</f>
        <v>77</v>
      </c>
      <c r="AL147" s="92">
        <f>+Tabla1[[#This Row],[Trenes Puntuales]]/Tabla1[[#This Row],[Trenes Programados]]</f>
        <v>0.95984703632887192</v>
      </c>
      <c r="AM147" s="92">
        <v>0.95</v>
      </c>
      <c r="AN147" s="92">
        <f>+IF(Tabla1[[#This Row],[Regularidad Absoluta]]&gt;=Tabla1[[#This Row],[RA 95%]],Tabla1[[#This Row],[Regularidad Absoluta]],"")</f>
        <v>0.95984703632887192</v>
      </c>
      <c r="AO147" s="92">
        <f>+Tabla1[[#This Row],[Trenes Puntuales]]/Tabla1[[#This Row],[Trenes Corridos (TC)]]</f>
        <v>0.9811873931101881</v>
      </c>
      <c r="AP147" s="92">
        <f>+Tabla1[[#This Row],[Trenes Corridos (TC)]]/Tabla1[[#This Row],[Trenes Programados]]</f>
        <v>0.97825047801147225</v>
      </c>
      <c r="AQ147" s="92">
        <f>Tabla1[[#This Row],[Regularidad Relativa]]/AO135-1</f>
        <v>-7.7270762464997089E-3</v>
      </c>
      <c r="AR147" s="7">
        <v>1882149</v>
      </c>
      <c r="AS147" s="15">
        <f>+Tabla1[[#This Row],[Pasajeros Pagos (PAX)]]/AR135-1</f>
        <v>-8.4844088157254305E-2</v>
      </c>
      <c r="AT147" s="6">
        <f>+Tabla1[[#This Row],[Pasajeros Pagos (PAX)]]/Tabla1[[#This Row],[Indice Dia Habil]]</f>
        <v>73867.700156985869</v>
      </c>
      <c r="AU147" s="15">
        <f>+Tabla1[[#This Row],[PAX Día Habil]]/AT135-1</f>
        <v>-8.4844088157254305E-2</v>
      </c>
      <c r="AV147" s="6">
        <f>+Tabla1[[#This Row],[Pasajeros Pagos (PAX)]]/Tabla1[[#This Row],[Trenes Corridos (TC)]]</f>
        <v>459.84583435133152</v>
      </c>
      <c r="AW147" s="6">
        <f>+Tabla1[[#This Row],[PAX x Tren]]/Tabla1[[#This Row],[Form. Media Trenes Eléctricos]]</f>
        <v>76.640972391888582</v>
      </c>
      <c r="AX147" s="15">
        <f>+Tabla1[[#This Row],[PAX x Coche]]/AW135-1</f>
        <v>-5.935477128697042E-2</v>
      </c>
      <c r="AY147" s="6">
        <v>149</v>
      </c>
      <c r="AZ147" s="9">
        <f>+Tabla1[[#This Row],[PAX Kilómetro]]/Tabla1[[#This Row],[Coches Kilómetro (CK) (5+6+7)]]</f>
        <v>51.637217057275883</v>
      </c>
      <c r="BA147" s="15">
        <f>+Tabla1[[#This Row],[Ocupación Media (PaxKm/CocheKm)]]/AZ135-1</f>
        <v>-5.9354771286969976E-2</v>
      </c>
      <c r="BB147" s="15">
        <f>+Tabla1[[#This Row],[Ocupación Media (PaxKm/CocheKm)]]/Tabla1[[#This Row],[Capacidad x Coche (4xm2)]]</f>
        <v>0.3465585037401066</v>
      </c>
      <c r="BC147" s="15">
        <f>+Tabla1[[#This Row],[% de Ocupación Media PAX]]/BB135-1</f>
        <v>-5.9354771286969976E-2</v>
      </c>
      <c r="BD147" s="35">
        <f>+Tabla1[[#This Row],[Pasajeros Pagos (PAX)]]*Tabla1[[#This Row],[PAX Recorrido Medio]]</f>
        <v>32561177.700000003</v>
      </c>
      <c r="BE147" s="36">
        <v>17.3</v>
      </c>
      <c r="BF147" s="34">
        <f>+Tabla1[[#This Row],[PAX Recorrido Medio]]/BE135-1</f>
        <v>0</v>
      </c>
      <c r="BG147" s="35">
        <f>+Tabla1[[#This Row],[Pasajeros Pagos (PAX)]]*CN147</f>
        <v>2182497.7373494119</v>
      </c>
      <c r="BH147" s="124">
        <f t="shared" si="5"/>
        <v>0.19999965996301461</v>
      </c>
      <c r="BI147" s="89">
        <f t="shared" si="8"/>
        <v>2352685.25</v>
      </c>
      <c r="BJ147" s="34">
        <f>+(Tabla1[[#This Row],[Variación % TC]]*0.2)-(Tabla1[[#This Row],[Vaciación % PAX Recorrido Medio]]*0.1)-(Tabla1[[#This Row],[Variación % Ocupación PAX]]*0.5)+(Tabla1[[#This Row],[Variación % RA]]*0.1)+(Tabla1[[#This Row],[Variación % Velocidad Comercial TE]]*0.1)</f>
        <v>2.3546715509716397E-2</v>
      </c>
      <c r="BK147" s="85">
        <f>+'[2]DATOS UR#Bol por Estación'!$AI135</f>
        <v>1188003.0999999999</v>
      </c>
      <c r="BL147" s="10">
        <f>+Tabla1[[#This Row],[Recaudación Vta. Boletos $]]/Tabla1[[#This Row],[Pasajeros Pagos (PAX)]]</f>
        <v>0.63119503291184698</v>
      </c>
      <c r="BM147" s="15">
        <f>+(Tabla1[[#This Row],[Tarifa Media $]]*44)/CQ147</f>
        <v>3.7488973634784782E-2</v>
      </c>
      <c r="BN147" s="47">
        <f>+Tabla1[[#This Row],[Tarifa Media $]]/CP147</f>
        <v>0.21651117652106028</v>
      </c>
      <c r="BO147" s="81">
        <v>25.48</v>
      </c>
      <c r="BP147" s="75">
        <v>25.677</v>
      </c>
      <c r="BQ147" s="75">
        <f>+Tabla1[[#This Row],[Km. Línea (entre cabeceras) en Servicio]]*2</f>
        <v>51.353999999999999</v>
      </c>
      <c r="BR147" s="35">
        <v>23</v>
      </c>
      <c r="BS147" s="35">
        <v>394</v>
      </c>
      <c r="BT147" s="71">
        <f>+Tabla1[[#This Row],[Recaudación Vta. Boletos $]]/Tabla1[[#This Row],[Km. Línea (entre cabeceras) en Servicio]]</f>
        <v>46267.208007165944</v>
      </c>
      <c r="BU147" s="72">
        <f>+Tabla1[[#This Row],[Recaudación/Km. Línea (PESOS)]]/CP147</f>
        <v>15870.479198424158</v>
      </c>
      <c r="BV147" s="71">
        <f>+Tabla1[[#This Row],[Recaudación Vta. Boletos $]]/Tabla1[[#This Row],[Trenes Corridos (TC)]]</f>
        <v>290.25240654776445</v>
      </c>
      <c r="BW147" s="72">
        <f>+Tabla1[[#This Row],[Recaudación/Trenes Corridos (PESOS)]]/CP147</f>
        <v>99.561762613715388</v>
      </c>
      <c r="BX147" s="71">
        <f>+Tabla1[[#This Row],[Recaudación Vta. Boletos $]]/Tabla1[[#This Row],[Coches Kilómetro (CK) (5+6+7)]]</f>
        <v>1.8839973942163835</v>
      </c>
      <c r="BY147" s="72">
        <f>+Tabla1[[#This Row],[Recaudación/Coche Kilómetro (PESOS)]]/CP147</f>
        <v>0.64624477556902671</v>
      </c>
      <c r="BZ147" s="73">
        <f>+Tabla1[[#This Row],[Recaudación Vta. Boletos $]]/Tabla1[[#This Row],[PAX Kilómetro]]</f>
        <v>3.6485262018025835E-2</v>
      </c>
      <c r="CA147" s="74">
        <f>+Tabla1[[#This Row],[Recaudación/Pasajeros Kilómetro (PESOS)]]/CP147</f>
        <v>1.2515096908731807E-2</v>
      </c>
      <c r="CB147" s="71">
        <f>+Tabla1[[#This Row],[Recaudación Vta. Boletos $]]/Tabla1[[#This Row],[Personal]]</f>
        <v>3015.2362944162433</v>
      </c>
      <c r="CC147" s="72">
        <f>+Tabla1[[#This Row],[Recaudación/Personal (PESOS)]]/CP147</f>
        <v>1034.2799349693835</v>
      </c>
      <c r="CD147" s="35">
        <f>+Tabla1[[#This Row],[Pasajeros Pagos (PAX)]]/Tabla1[[#This Row],[Personal]]</f>
        <v>4777.0279187817259</v>
      </c>
      <c r="CE147" s="75">
        <f>+Tabla1[[#This Row],[Trenes Corridos (TC)]]/Tabla1[[#This Row],[Personal]]</f>
        <v>10.388324873096447</v>
      </c>
      <c r="CF147" s="35">
        <f>+Tabla1[[#This Row],[Pasajeros Pagos (PAX)]]/Tabla1[[#This Row],[Km. Línea (entre cabeceras) en Servicio]]</f>
        <v>73300.969739455541</v>
      </c>
      <c r="CG147" s="35">
        <f>+Tabla1[[#This Row],[Pasajeros Pagos (PAX)]]/Tabla1[[#This Row],[Cantidad de Estaciones en Servicio]]</f>
        <v>81832.565217391311</v>
      </c>
      <c r="CH147" s="35">
        <f>+Tabla1[[#This Row],[PAX Kilómetro]]/Tabla1[[#This Row],[Km. Línea (entre cabeceras) en Servicio]]</f>
        <v>1268106.776492581</v>
      </c>
      <c r="CI147" s="35">
        <f>+Tabla1[[#This Row],[Coches Kilómetro (CK) (5+6+7)]]/Tabla1[[#This Row],[Km. Línea (entre cabeceras) en Servicio]]</f>
        <v>24558</v>
      </c>
      <c r="CJ147" s="35">
        <f>+[1]!Urq_InfraMR[[#This Row],[Total Coches Eléctricos]]</f>
        <v>128</v>
      </c>
      <c r="CK147" s="35">
        <f>+Tabla1[[#This Row],[Pasajeros Pagos (PAX)]]/Tabla1[[#This Row],[Coches en Servicio]]</f>
        <v>14704.2890625</v>
      </c>
      <c r="CM147" s="12">
        <f>+Tabla1[[#This Row],[PAX x Tren]]</f>
        <v>459.84583435133152</v>
      </c>
      <c r="CN147" s="11">
        <v>1.1595775559477024</v>
      </c>
      <c r="CP147" s="10">
        <v>2.9152999999999998</v>
      </c>
      <c r="CQ147" s="69">
        <v>740.82</v>
      </c>
      <c r="CR147" s="10"/>
      <c r="CX147" s="32"/>
      <c r="DF147" s="46">
        <f>+Tabla1[[#This Row],[Trenes Kilómetro (TK) (1+2+3)]]/Tabla1[[#This Row],[Trenes Corridos (TC)]]</f>
        <v>25.677</v>
      </c>
      <c r="EA147" s="2">
        <v>2005</v>
      </c>
      <c r="EB147" s="2" t="s">
        <v>9</v>
      </c>
    </row>
    <row r="148" spans="1:132" x14ac:dyDescent="0.2">
      <c r="A148" s="132" t="s">
        <v>207</v>
      </c>
      <c r="B148" s="2" t="s">
        <v>10</v>
      </c>
      <c r="C148" s="95">
        <v>38412</v>
      </c>
      <c r="D148" s="4" t="s">
        <v>240</v>
      </c>
      <c r="E148" s="4" t="s">
        <v>237</v>
      </c>
      <c r="F148" s="4" t="s">
        <v>238</v>
      </c>
      <c r="G148" s="4" t="s">
        <v>239</v>
      </c>
      <c r="J148" s="6">
        <f>+Tabla1[[#This Row],[Trenes Corridos (TC)]]*Tabla1[[#This Row],[Km. Línea (entre cabeceras) en Servicio]]</f>
        <v>114134.265</v>
      </c>
      <c r="K148" s="7">
        <f>+Tabla1[[#This Row],[TK Remolcados (1)]]+Tabla1[[#This Row],[TK Coche Motor (2)]]+Tabla1[[#This Row],[TK Eléctricos (3)]]</f>
        <v>114134.265</v>
      </c>
      <c r="L148" s="15">
        <f>Tabla1[[#This Row],[Trenes Kilómetro (TK) (1+2+3)]]/K136-1</f>
        <v>-4.613733905579398E-2</v>
      </c>
      <c r="M148" s="6"/>
      <c r="N148" s="6"/>
      <c r="O148" s="6"/>
      <c r="P148" s="6">
        <f>Tabla1[[#This Row],[TK Eléctricos (3)]]*Tabla1[[#This Row],[Form. Media Trenes Eléctricos]]</f>
        <v>684805.59</v>
      </c>
      <c r="Q148" s="7">
        <f>+Tabla1[[#This Row],[CK Eléctricos (7)]]+Tabla1[[#This Row],[CK Coche Motor (6)]]+Tabla1[[#This Row],[CK Remolcados (5)]]</f>
        <v>684805.59</v>
      </c>
      <c r="R148" s="15">
        <f>Tabla1[[#This Row],[Coches Kilómetro (CK) (5+6+7)]]/Q136-1</f>
        <v>-4.613733905579398E-2</v>
      </c>
      <c r="S148" s="128"/>
      <c r="T148" s="15"/>
      <c r="U148" s="9">
        <v>32.5</v>
      </c>
      <c r="V148" s="15">
        <f>Tabla1[[#This Row],[Velocidad Comercial Trenes Eléctricos]]/U136-1</f>
        <v>2.7769207034866739E-3</v>
      </c>
      <c r="W148" s="6"/>
      <c r="X148" s="6"/>
      <c r="Y148" s="9">
        <v>6</v>
      </c>
      <c r="AB148" s="6">
        <f>Tabla1[[#This Row],[Asientos Prom. x C. Eléctricos]]*Tabla1[[#This Row],[Trenes Corridos (TC)]]*Tabla1[[#This Row],[Form. Media Trenes Eléctricos]]</f>
        <v>1253490</v>
      </c>
      <c r="AE148" s="6">
        <v>47</v>
      </c>
      <c r="AF148" s="6">
        <v>4602</v>
      </c>
      <c r="AG148" s="6">
        <f>+Tabla1[[#This Row],[Trenes Programados]]-Tabla1[[#This Row],[Trenes Corridos (TC)]]</f>
        <v>157</v>
      </c>
      <c r="AH148" s="7">
        <v>4445</v>
      </c>
      <c r="AI148" s="15">
        <f>Tabla1[[#This Row],[Trenes Corridos (TC)]]/AH136-1</f>
        <v>-4.613733905579398E-2</v>
      </c>
      <c r="AJ148" s="6">
        <v>4258</v>
      </c>
      <c r="AK148" s="6">
        <f>+Tabla1[[#This Row],[Trenes Corridos (TC)]]-Tabla1[[#This Row],[Trenes Puntuales]]</f>
        <v>187</v>
      </c>
      <c r="AL148" s="92">
        <f>+Tabla1[[#This Row],[Trenes Puntuales]]/Tabla1[[#This Row],[Trenes Programados]]</f>
        <v>0.92524989135158631</v>
      </c>
      <c r="AM148" s="92">
        <v>0.95</v>
      </c>
      <c r="AN148" s="92" t="str">
        <f>+IF(Tabla1[[#This Row],[Regularidad Absoluta]]&gt;=Tabla1[[#This Row],[RA 95%]],Tabla1[[#This Row],[Regularidad Absoluta]],"")</f>
        <v/>
      </c>
      <c r="AO148" s="92">
        <f>+Tabla1[[#This Row],[Trenes Puntuales]]/Tabla1[[#This Row],[Trenes Corridos (TC)]]</f>
        <v>0.95793025871766024</v>
      </c>
      <c r="AP148" s="92">
        <f>+Tabla1[[#This Row],[Trenes Corridos (TC)]]/Tabla1[[#This Row],[Trenes Programados]]</f>
        <v>0.96588439808778792</v>
      </c>
      <c r="AQ148" s="92">
        <f>Tabla1[[#This Row],[Regularidad Relativa]]/AO136-1</f>
        <v>-1.2617782432139624E-2</v>
      </c>
      <c r="AR148" s="7">
        <v>2390188</v>
      </c>
      <c r="AS148" s="15">
        <f>+Tabla1[[#This Row],[Pasajeros Pagos (PAX)]]/AR136-1</f>
        <v>-8.1179303942353287E-2</v>
      </c>
      <c r="AT148" s="6">
        <f>+Tabla1[[#This Row],[Pasajeros Pagos (PAX)]]/Tabla1[[#This Row],[Indice Dia Habil]]</f>
        <v>87233.138686131395</v>
      </c>
      <c r="AU148" s="15">
        <f>+Tabla1[[#This Row],[PAX Día Habil]]/AT136-1</f>
        <v>-8.1179303942353287E-2</v>
      </c>
      <c r="AV148" s="6">
        <f>+Tabla1[[#This Row],[Pasajeros Pagos (PAX)]]/Tabla1[[#This Row],[Trenes Corridos (TC)]]</f>
        <v>537.72508436445446</v>
      </c>
      <c r="AW148" s="6">
        <f>+Tabla1[[#This Row],[PAX x Tren]]/Tabla1[[#This Row],[Form. Media Trenes Eléctricos]]</f>
        <v>89.620847394075739</v>
      </c>
      <c r="AX148" s="15">
        <f>+Tabla1[[#This Row],[PAX x Coche]]/AW136-1</f>
        <v>-3.6736908070048702E-2</v>
      </c>
      <c r="AY148" s="6">
        <v>149</v>
      </c>
      <c r="AZ148" s="9">
        <f>+Tabla1[[#This Row],[PAX Kilómetro]]/Tabla1[[#This Row],[Coches Kilómetro (CK) (5+6+7)]]</f>
        <v>60.382469132589883</v>
      </c>
      <c r="BA148" s="15">
        <f>+Tabla1[[#This Row],[Ocupación Media (PaxKm/CocheKm)]]/AZ136-1</f>
        <v>-3.6736908070048702E-2</v>
      </c>
      <c r="BB148" s="15">
        <f>+Tabla1[[#This Row],[Ocupación Media (PaxKm/CocheKm)]]/Tabla1[[#This Row],[Capacidad x Coche (4xm2)]]</f>
        <v>0.40525147068852269</v>
      </c>
      <c r="BC148" s="15">
        <f>+Tabla1[[#This Row],[% de Ocupación Media PAX]]/BB136-1</f>
        <v>-3.6736908070048813E-2</v>
      </c>
      <c r="BD148" s="35">
        <f>+Tabla1[[#This Row],[Pasajeros Pagos (PAX)]]*Tabla1[[#This Row],[PAX Recorrido Medio]]</f>
        <v>41350252.399999999</v>
      </c>
      <c r="BE148" s="36">
        <v>17.3</v>
      </c>
      <c r="BF148" s="34">
        <f>+Tabla1[[#This Row],[PAX Recorrido Medio]]/BE136-1</f>
        <v>0</v>
      </c>
      <c r="BG148" s="35">
        <f>+Tabla1[[#This Row],[Pasajeros Pagos (PAX)]]*CN148</f>
        <v>2322297.5270416774</v>
      </c>
      <c r="BH148" s="124">
        <f t="shared" si="5"/>
        <v>0.19999973223854595</v>
      </c>
      <c r="BI148" s="89">
        <f t="shared" si="8"/>
        <v>2987734</v>
      </c>
      <c r="BJ148" s="34">
        <f>+(Tabla1[[#This Row],[Variación % TC]]*0.2)-(Tabla1[[#This Row],[Vaciación % PAX Recorrido Medio]]*0.1)-(Tabla1[[#This Row],[Variación % Ocupación PAX]]*0.5)+(Tabla1[[#This Row],[Variación % RA]]*0.1)+(Tabla1[[#This Row],[Variación % Velocidad Comercial TE]]*0.1)</f>
        <v>8.156900051000315E-3</v>
      </c>
      <c r="BK148" s="85">
        <f>+'[2]DATOS UR#Bol por Estación'!$AI136</f>
        <v>1498506.95</v>
      </c>
      <c r="BL148" s="10">
        <f>+Tabla1[[#This Row],[Recaudación Vta. Boletos $]]/Tabla1[[#This Row],[Pasajeros Pagos (PAX)]]</f>
        <v>0.62694103978431825</v>
      </c>
      <c r="BM148" s="15">
        <f>+(Tabla1[[#This Row],[Tarifa Media $]]*44)/CQ148</f>
        <v>3.6848670097393406E-2</v>
      </c>
      <c r="BN148" s="47">
        <f>+Tabla1[[#This Row],[Tarifa Media $]]/CP148</f>
        <v>0.21422163595445851</v>
      </c>
      <c r="BO148" s="81">
        <v>27.4</v>
      </c>
      <c r="BP148" s="75">
        <v>25.677</v>
      </c>
      <c r="BQ148" s="75">
        <f>+Tabla1[[#This Row],[Km. Línea (entre cabeceras) en Servicio]]*2</f>
        <v>51.353999999999999</v>
      </c>
      <c r="BR148" s="35">
        <v>23</v>
      </c>
      <c r="BS148" s="35">
        <v>394</v>
      </c>
      <c r="BT148" s="71">
        <f>+Tabla1[[#This Row],[Recaudación Vta. Boletos $]]/Tabla1[[#This Row],[Km. Línea (entre cabeceras) en Servicio]]</f>
        <v>58359.89212135374</v>
      </c>
      <c r="BU148" s="72">
        <f>+Tabla1[[#This Row],[Recaudación/Km. Línea (PESOS)]]/CP148</f>
        <v>19941.191868158865</v>
      </c>
      <c r="BV148" s="71">
        <f>+Tabla1[[#This Row],[Recaudación Vta. Boletos $]]/Tabla1[[#This Row],[Trenes Corridos (TC)]]</f>
        <v>337.12192350956127</v>
      </c>
      <c r="BW148" s="72">
        <f>+Tabla1[[#This Row],[Recaudación/Trenes Corridos (PESOS)]]/CP148</f>
        <v>115.19234726630262</v>
      </c>
      <c r="BX148" s="71">
        <f>+Tabla1[[#This Row],[Recaudación Vta. Boletos $]]/Tabla1[[#This Row],[Coches Kilómetro (CK) (5+6+7)]]</f>
        <v>2.188222426747422</v>
      </c>
      <c r="BY148" s="72">
        <f>+Tabla1[[#This Row],[Recaudación/Coche Kilómetro (PESOS)]]/CP148</f>
        <v>0.74770123240190733</v>
      </c>
      <c r="BZ148" s="73">
        <f>+Tabla1[[#This Row],[Recaudación Vta. Boletos $]]/Tabla1[[#This Row],[PAX Kilómetro]]</f>
        <v>3.6239366461521282E-2</v>
      </c>
      <c r="CA148" s="74">
        <f>+Tabla1[[#This Row],[Recaudación/Pasajeros Kilómetro (PESOS)]]/CP148</f>
        <v>1.2382753523379102E-2</v>
      </c>
      <c r="CB148" s="71">
        <f>+Tabla1[[#This Row],[Recaudación Vta. Boletos $]]/Tabla1[[#This Row],[Personal]]</f>
        <v>3803.3171319796952</v>
      </c>
      <c r="CC148" s="72">
        <f>+Tabla1[[#This Row],[Recaudación/Personal (PESOS)]]/CP148</f>
        <v>1299.5684862911553</v>
      </c>
      <c r="CD148" s="35">
        <f>+Tabla1[[#This Row],[Pasajeros Pagos (PAX)]]/Tabla1[[#This Row],[Personal]]</f>
        <v>6066.4670050761424</v>
      </c>
      <c r="CE148" s="75">
        <f>+Tabla1[[#This Row],[Trenes Corridos (TC)]]/Tabla1[[#This Row],[Personal]]</f>
        <v>11.281725888324873</v>
      </c>
      <c r="CF148" s="35">
        <f>+Tabla1[[#This Row],[Pasajeros Pagos (PAX)]]/Tabla1[[#This Row],[Km. Línea (entre cabeceras) en Servicio]]</f>
        <v>93086.731315963698</v>
      </c>
      <c r="CG148" s="35">
        <f>+Tabla1[[#This Row],[Pasajeros Pagos (PAX)]]/Tabla1[[#This Row],[Cantidad de Estaciones en Servicio]]</f>
        <v>103921.21739130435</v>
      </c>
      <c r="CH148" s="35">
        <f>+Tabla1[[#This Row],[PAX Kilómetro]]/Tabla1[[#This Row],[Km. Línea (entre cabeceras) en Servicio]]</f>
        <v>1610400.451766172</v>
      </c>
      <c r="CI148" s="35">
        <f>+Tabla1[[#This Row],[Coches Kilómetro (CK) (5+6+7)]]/Tabla1[[#This Row],[Km. Línea (entre cabeceras) en Servicio]]</f>
        <v>26670</v>
      </c>
      <c r="CJ148" s="35">
        <f>+[1]!Urq_InfraMR[[#This Row],[Total Coches Eléctricos]]</f>
        <v>128</v>
      </c>
      <c r="CK148" s="35">
        <f>+Tabla1[[#This Row],[Pasajeros Pagos (PAX)]]/Tabla1[[#This Row],[Coches en Servicio]]</f>
        <v>18673.34375</v>
      </c>
      <c r="CM148" s="12">
        <f>+Tabla1[[#This Row],[PAX x Tren]]</f>
        <v>537.72508436445446</v>
      </c>
      <c r="CN148" s="11">
        <v>0.97159617864438996</v>
      </c>
      <c r="CP148" s="10">
        <v>2.9266000000000001</v>
      </c>
      <c r="CQ148" s="33">
        <v>748.61333333333334</v>
      </c>
      <c r="CR148" s="10"/>
      <c r="CX148" s="28"/>
      <c r="DF148" s="46">
        <f>+Tabla1[[#This Row],[Trenes Kilómetro (TK) (1+2+3)]]/Tabla1[[#This Row],[Trenes Corridos (TC)]]</f>
        <v>25.677</v>
      </c>
      <c r="EA148" s="2">
        <v>2005</v>
      </c>
      <c r="EB148" s="2" t="s">
        <v>10</v>
      </c>
    </row>
    <row r="149" spans="1:132" x14ac:dyDescent="0.2">
      <c r="A149" s="132" t="s">
        <v>207</v>
      </c>
      <c r="B149" s="2" t="s">
        <v>0</v>
      </c>
      <c r="C149" s="95">
        <v>38443</v>
      </c>
      <c r="D149" s="4" t="s">
        <v>240</v>
      </c>
      <c r="E149" s="4" t="s">
        <v>237</v>
      </c>
      <c r="F149" s="4" t="s">
        <v>238</v>
      </c>
      <c r="G149" s="4" t="s">
        <v>239</v>
      </c>
      <c r="J149" s="6">
        <f>+Tabla1[[#This Row],[Trenes Corridos (TC)]]*Tabla1[[#This Row],[Km. Línea (entre cabeceras) en Servicio]]</f>
        <v>109512.405</v>
      </c>
      <c r="K149" s="7">
        <f>+Tabla1[[#This Row],[TK Remolcados (1)]]+Tabla1[[#This Row],[TK Coche Motor (2)]]+Tabla1[[#This Row],[TK Eléctricos (3)]]</f>
        <v>109512.405</v>
      </c>
      <c r="L149" s="15">
        <f>Tabla1[[#This Row],[Trenes Kilómetro (TK) (1+2+3)]]/K137-1</f>
        <v>4.4747998115872711E-3</v>
      </c>
      <c r="M149" s="6"/>
      <c r="N149" s="6"/>
      <c r="O149" s="6"/>
      <c r="P149" s="6">
        <f>Tabla1[[#This Row],[TK Eléctricos (3)]]*Tabla1[[#This Row],[Form. Media Trenes Eléctricos]]</f>
        <v>657074.42999999993</v>
      </c>
      <c r="Q149" s="7">
        <f>+Tabla1[[#This Row],[CK Eléctricos (7)]]+Tabla1[[#This Row],[CK Coche Motor (6)]]+Tabla1[[#This Row],[CK Remolcados (5)]]</f>
        <v>657074.42999999993</v>
      </c>
      <c r="R149" s="15">
        <f>Tabla1[[#This Row],[Coches Kilómetro (CK) (5+6+7)]]/Q137-1</f>
        <v>4.4747998115872711E-3</v>
      </c>
      <c r="S149" s="128"/>
      <c r="T149" s="15"/>
      <c r="U149" s="9">
        <v>32.97</v>
      </c>
      <c r="V149" s="15">
        <f>Tabla1[[#This Row],[Velocidad Comercial Trenes Eléctricos]]/U137-1</f>
        <v>1.5086206896551824E-2</v>
      </c>
      <c r="W149" s="6"/>
      <c r="X149" s="6"/>
      <c r="Y149" s="9">
        <v>6</v>
      </c>
      <c r="AB149" s="6">
        <f>Tabla1[[#This Row],[Asientos Prom. x C. Eléctricos]]*Tabla1[[#This Row],[Trenes Corridos (TC)]]*Tabla1[[#This Row],[Form. Media Trenes Eléctricos]]</f>
        <v>1202730</v>
      </c>
      <c r="AE149" s="6">
        <v>47</v>
      </c>
      <c r="AF149" s="6">
        <v>4431</v>
      </c>
      <c r="AG149" s="6">
        <f>+Tabla1[[#This Row],[Trenes Programados]]-Tabla1[[#This Row],[Trenes Corridos (TC)]]</f>
        <v>166</v>
      </c>
      <c r="AH149" s="7">
        <v>4265</v>
      </c>
      <c r="AI149" s="15">
        <f>Tabla1[[#This Row],[Trenes Corridos (TC)]]/AH137-1</f>
        <v>4.4747998115872711E-3</v>
      </c>
      <c r="AJ149" s="6">
        <v>3811</v>
      </c>
      <c r="AK149" s="6">
        <f>+Tabla1[[#This Row],[Trenes Corridos (TC)]]-Tabla1[[#This Row],[Trenes Puntuales]]</f>
        <v>454</v>
      </c>
      <c r="AL149" s="92">
        <f>+Tabla1[[#This Row],[Trenes Puntuales]]/Tabla1[[#This Row],[Trenes Programados]]</f>
        <v>0.86007673211464686</v>
      </c>
      <c r="AM149" s="92">
        <v>0.95</v>
      </c>
      <c r="AN149" s="92" t="str">
        <f>+IF(Tabla1[[#This Row],[Regularidad Absoluta]]&gt;=Tabla1[[#This Row],[RA 95%]],Tabla1[[#This Row],[Regularidad Absoluta]],"")</f>
        <v/>
      </c>
      <c r="AO149" s="92">
        <f>+Tabla1[[#This Row],[Trenes Puntuales]]/Tabla1[[#This Row],[Trenes Corridos (TC)]]</f>
        <v>0.89355216881594368</v>
      </c>
      <c r="AP149" s="92">
        <f>+Tabla1[[#This Row],[Trenes Corridos (TC)]]/Tabla1[[#This Row],[Trenes Programados]]</f>
        <v>0.96253667343714733</v>
      </c>
      <c r="AQ149" s="92">
        <f>Tabla1[[#This Row],[Regularidad Relativa]]/AO137-1</f>
        <v>-7.8897181647852199E-2</v>
      </c>
      <c r="AR149" s="7">
        <v>2435015</v>
      </c>
      <c r="AS149" s="15">
        <f>+Tabla1[[#This Row],[Pasajeros Pagos (PAX)]]/AR137-1</f>
        <v>3.54473764221368E-2</v>
      </c>
      <c r="AT149" s="6">
        <f>+Tabla1[[#This Row],[Pasajeros Pagos (PAX)]]/Tabla1[[#This Row],[Indice Dia Habil]]</f>
        <v>89194.688644688649</v>
      </c>
      <c r="AU149" s="15">
        <f>+Tabla1[[#This Row],[PAX Día Habil]]/AT137-1</f>
        <v>3.54473764221368E-2</v>
      </c>
      <c r="AV149" s="6">
        <f>+Tabla1[[#This Row],[Pasajeros Pagos (PAX)]]/Tabla1[[#This Row],[Trenes Corridos (TC)]]</f>
        <v>570.92966002344667</v>
      </c>
      <c r="AW149" s="6">
        <f>+Tabla1[[#This Row],[PAX x Tren]]/Tabla1[[#This Row],[Form. Media Trenes Eléctricos]]</f>
        <v>95.154943337241107</v>
      </c>
      <c r="AX149" s="15">
        <f>+Tabla1[[#This Row],[PAX x Coche]]/AW137-1</f>
        <v>3.0834597957419163E-2</v>
      </c>
      <c r="AY149" s="6">
        <v>149</v>
      </c>
      <c r="AZ149" s="9">
        <f>+Tabla1[[#This Row],[PAX Kilómetro]]/Tabla1[[#This Row],[Coches Kilómetro (CK) (5+6+7)]]</f>
        <v>64.11109240698957</v>
      </c>
      <c r="BA149" s="15">
        <f>+Tabla1[[#This Row],[Ocupación Media (PaxKm/CocheKm)]]/AZ137-1</f>
        <v>3.0834597957419163E-2</v>
      </c>
      <c r="BB149" s="15">
        <f>+Tabla1[[#This Row],[Ocupación Media (PaxKm/CocheKm)]]/Tabla1[[#This Row],[Capacidad x Coche (4xm2)]]</f>
        <v>0.43027578796637295</v>
      </c>
      <c r="BC149" s="15">
        <f>+Tabla1[[#This Row],[% de Ocupación Media PAX]]/BB137-1</f>
        <v>3.0834597957419163E-2</v>
      </c>
      <c r="BD149" s="35">
        <f>+Tabla1[[#This Row],[Pasajeros Pagos (PAX)]]*Tabla1[[#This Row],[PAX Recorrido Medio]]</f>
        <v>42125759.5</v>
      </c>
      <c r="BE149" s="36">
        <v>17.3</v>
      </c>
      <c r="BF149" s="34">
        <f>+Tabla1[[#This Row],[PAX Recorrido Medio]]/BE137-1</f>
        <v>0</v>
      </c>
      <c r="BG149" s="35">
        <f>+Tabla1[[#This Row],[Pasajeros Pagos (PAX)]]*CN149</f>
        <v>2401972.9734404883</v>
      </c>
      <c r="BH149" s="124">
        <f t="shared" si="5"/>
        <v>0.19999973716785713</v>
      </c>
      <c r="BI149" s="89">
        <f t="shared" si="8"/>
        <v>3043767.75</v>
      </c>
      <c r="BJ149" s="34">
        <f>+(Tabla1[[#This Row],[Variación % TC]]*0.2)-(Tabla1[[#This Row],[Vaciación % PAX Recorrido Medio]]*0.1)-(Tabla1[[#This Row],[Variación % Ocupación PAX]]*0.5)+(Tabla1[[#This Row],[Variación % RA]]*0.1)+(Tabla1[[#This Row],[Variación % Velocidad Comercial TE]]*0.1)</f>
        <v>-2.0903436491522168E-2</v>
      </c>
      <c r="BK149" s="85">
        <f>+'[2]DATOS UR#Bol por Estación'!$AI137</f>
        <v>1517656.0999999999</v>
      </c>
      <c r="BL149" s="10">
        <f>+Tabla1[[#This Row],[Recaudación Vta. Boletos $]]/Tabla1[[#This Row],[Pasajeros Pagos (PAX)]]</f>
        <v>0.62326355279125589</v>
      </c>
      <c r="BM149" s="15">
        <f>+(Tabla1[[#This Row],[Tarifa Media $]]*44)/CQ149</f>
        <v>3.6255096010279209E-2</v>
      </c>
      <c r="BN149" s="47">
        <f>+Tabla1[[#This Row],[Tarifa Media $]]/CP149</f>
        <v>0.21488882664158596</v>
      </c>
      <c r="BO149" s="81">
        <v>27.3</v>
      </c>
      <c r="BP149" s="75">
        <v>25.677</v>
      </c>
      <c r="BQ149" s="75">
        <f>+Tabla1[[#This Row],[Km. Línea (entre cabeceras) en Servicio]]*2</f>
        <v>51.353999999999999</v>
      </c>
      <c r="BR149" s="35">
        <v>23</v>
      </c>
      <c r="BS149" s="35">
        <v>394</v>
      </c>
      <c r="BT149" s="71">
        <f>+Tabla1[[#This Row],[Recaudación Vta. Boletos $]]/Tabla1[[#This Row],[Km. Línea (entre cabeceras) en Servicio]]</f>
        <v>59105.662655294618</v>
      </c>
      <c r="BU149" s="72">
        <f>+Tabla1[[#This Row],[Recaudación/Km. Línea (PESOS)]]/CP149</f>
        <v>20378.45216359627</v>
      </c>
      <c r="BV149" s="71">
        <f>+Tabla1[[#This Row],[Recaudación Vta. Boletos $]]/Tabla1[[#This Row],[Trenes Corridos (TC)]]</f>
        <v>355.83964830011718</v>
      </c>
      <c r="BW149" s="72">
        <f>+Tabla1[[#This Row],[Recaudación/Trenes Corridos (PESOS)]]/CP149</f>
        <v>122.68640473731803</v>
      </c>
      <c r="BX149" s="71">
        <f>+Tabla1[[#This Row],[Recaudación Vta. Boletos $]]/Tabla1[[#This Row],[Coches Kilómetro (CK) (5+6+7)]]</f>
        <v>2.3097171807461749</v>
      </c>
      <c r="BY149" s="72">
        <f>+Tabla1[[#This Row],[Recaudación/Coche Kilómetro (PESOS)]]/CP149</f>
        <v>0.79634435965596984</v>
      </c>
      <c r="BZ149" s="73">
        <f>+Tabla1[[#This Row],[Recaudación Vta. Boletos $]]/Tabla1[[#This Row],[PAX Kilómetro]]</f>
        <v>3.6026794959032132E-2</v>
      </c>
      <c r="CA149" s="74">
        <f>+Tabla1[[#This Row],[Recaudación/Pasajeros Kilómetro (PESOS)]]/CP149</f>
        <v>1.2421319459051212E-2</v>
      </c>
      <c r="CB149" s="71">
        <f>+Tabla1[[#This Row],[Recaudación Vta. Boletos $]]/Tabla1[[#This Row],[Personal]]</f>
        <v>3851.9190355329947</v>
      </c>
      <c r="CC149" s="72">
        <f>+Tabla1[[#This Row],[Recaudación/Personal (PESOS)]]/CP149</f>
        <v>1328.064761940765</v>
      </c>
      <c r="CD149" s="35">
        <f>+Tabla1[[#This Row],[Pasajeros Pagos (PAX)]]/Tabla1[[#This Row],[Personal]]</f>
        <v>6180.2411167512691</v>
      </c>
      <c r="CE149" s="75">
        <f>+Tabla1[[#This Row],[Trenes Corridos (TC)]]/Tabla1[[#This Row],[Personal]]</f>
        <v>10.8248730964467</v>
      </c>
      <c r="CF149" s="35">
        <f>+Tabla1[[#This Row],[Pasajeros Pagos (PAX)]]/Tabla1[[#This Row],[Km. Línea (entre cabeceras) en Servicio]]</f>
        <v>94832.534953460301</v>
      </c>
      <c r="CG149" s="35">
        <f>+Tabla1[[#This Row],[Pasajeros Pagos (PAX)]]/Tabla1[[#This Row],[Cantidad de Estaciones en Servicio]]</f>
        <v>105870.21739130435</v>
      </c>
      <c r="CH149" s="35">
        <f>+Tabla1[[#This Row],[PAX Kilómetro]]/Tabla1[[#This Row],[Km. Línea (entre cabeceras) en Servicio]]</f>
        <v>1640602.8546948631</v>
      </c>
      <c r="CI149" s="35">
        <f>+Tabla1[[#This Row],[Coches Kilómetro (CK) (5+6+7)]]/Tabla1[[#This Row],[Km. Línea (entre cabeceras) en Servicio]]</f>
        <v>25589.999999999996</v>
      </c>
      <c r="CJ149" s="35">
        <f>+[1]!Urq_InfraMR[[#This Row],[Total Coches Eléctricos]]</f>
        <v>128</v>
      </c>
      <c r="CK149" s="35">
        <f>+Tabla1[[#This Row],[Pasajeros Pagos (PAX)]]/Tabla1[[#This Row],[Coches en Servicio]]</f>
        <v>19023.5546875</v>
      </c>
      <c r="CM149" s="12">
        <f>+Tabla1[[#This Row],[PAX x Tren]]</f>
        <v>570.92966002344667</v>
      </c>
      <c r="CN149" s="11">
        <v>0.98643046282691815</v>
      </c>
      <c r="CP149" s="10">
        <v>2.9003999999999999</v>
      </c>
      <c r="CQ149" s="33">
        <v>756.40666666666664</v>
      </c>
      <c r="CR149" s="10"/>
      <c r="CX149" s="28"/>
      <c r="DF149" s="46">
        <f>+Tabla1[[#This Row],[Trenes Kilómetro (TK) (1+2+3)]]/Tabla1[[#This Row],[Trenes Corridos (TC)]]</f>
        <v>25.677</v>
      </c>
      <c r="EA149" s="2">
        <v>2005</v>
      </c>
      <c r="EB149" s="2" t="s">
        <v>0</v>
      </c>
    </row>
    <row r="150" spans="1:132" x14ac:dyDescent="0.2">
      <c r="A150" s="132" t="s">
        <v>207</v>
      </c>
      <c r="B150" s="2" t="s">
        <v>1</v>
      </c>
      <c r="C150" s="95">
        <v>38473</v>
      </c>
      <c r="D150" s="4" t="s">
        <v>240</v>
      </c>
      <c r="E150" s="4" t="s">
        <v>237</v>
      </c>
      <c r="F150" s="4" t="s">
        <v>238</v>
      </c>
      <c r="G150" s="4" t="s">
        <v>239</v>
      </c>
      <c r="J150" s="6">
        <f>+Tabla1[[#This Row],[Trenes Corridos (TC)]]*Tabla1[[#This Row],[Km. Línea (entre cabeceras) en Servicio]]</f>
        <v>111053.02499999999</v>
      </c>
      <c r="K150" s="7">
        <f>+Tabla1[[#This Row],[TK Remolcados (1)]]+Tabla1[[#This Row],[TK Coche Motor (2)]]+Tabla1[[#This Row],[TK Eléctricos (3)]]</f>
        <v>111053.02499999999</v>
      </c>
      <c r="L150" s="15">
        <f>Tabla1[[#This Row],[Trenes Kilómetro (TK) (1+2+3)]]/K138-1</f>
        <v>-1.6374801000682337E-2</v>
      </c>
      <c r="M150" s="6"/>
      <c r="N150" s="6"/>
      <c r="O150" s="6"/>
      <c r="P150" s="6">
        <f>Tabla1[[#This Row],[TK Eléctricos (3)]]*Tabla1[[#This Row],[Form. Media Trenes Eléctricos]]</f>
        <v>666318.14999999991</v>
      </c>
      <c r="Q150" s="7">
        <f>+Tabla1[[#This Row],[CK Eléctricos (7)]]+Tabla1[[#This Row],[CK Coche Motor (6)]]+Tabla1[[#This Row],[CK Remolcados (5)]]</f>
        <v>666318.14999999991</v>
      </c>
      <c r="R150" s="15">
        <f>Tabla1[[#This Row],[Coches Kilómetro (CK) (5+6+7)]]/Q138-1</f>
        <v>-1.637480100068256E-2</v>
      </c>
      <c r="S150" s="128"/>
      <c r="T150" s="15"/>
      <c r="U150" s="9">
        <v>32.5</v>
      </c>
      <c r="V150" s="15">
        <f>Tabla1[[#This Row],[Velocidad Comercial Trenes Eléctricos]]/U138-1</f>
        <v>1.5942482025633087E-2</v>
      </c>
      <c r="W150" s="6"/>
      <c r="X150" s="6"/>
      <c r="Y150" s="9">
        <v>6</v>
      </c>
      <c r="AB150" s="6">
        <f>Tabla1[[#This Row],[Asientos Prom. x C. Eléctricos]]*Tabla1[[#This Row],[Trenes Corridos (TC)]]*Tabla1[[#This Row],[Form. Media Trenes Eléctricos]]</f>
        <v>1219650</v>
      </c>
      <c r="AE150" s="6">
        <v>47</v>
      </c>
      <c r="AF150" s="6">
        <v>4507</v>
      </c>
      <c r="AG150" s="6">
        <f>+Tabla1[[#This Row],[Trenes Programados]]-Tabla1[[#This Row],[Trenes Corridos (TC)]]</f>
        <v>182</v>
      </c>
      <c r="AH150" s="7">
        <v>4325</v>
      </c>
      <c r="AI150" s="15">
        <f>Tabla1[[#This Row],[Trenes Corridos (TC)]]/AH138-1</f>
        <v>-1.6374801000682337E-2</v>
      </c>
      <c r="AJ150" s="6">
        <v>4048</v>
      </c>
      <c r="AK150" s="6">
        <f>+Tabla1[[#This Row],[Trenes Corridos (TC)]]-Tabla1[[#This Row],[Trenes Puntuales]]</f>
        <v>277</v>
      </c>
      <c r="AL150" s="92">
        <f>+Tabla1[[#This Row],[Trenes Puntuales]]/Tabla1[[#This Row],[Trenes Programados]]</f>
        <v>0.89815842023518966</v>
      </c>
      <c r="AM150" s="92">
        <v>0.95</v>
      </c>
      <c r="AN150" s="92" t="str">
        <f>+IF(Tabla1[[#This Row],[Regularidad Absoluta]]&gt;=Tabla1[[#This Row],[RA 95%]],Tabla1[[#This Row],[Regularidad Absoluta]],"")</f>
        <v/>
      </c>
      <c r="AO150" s="92">
        <f>+Tabla1[[#This Row],[Trenes Puntuales]]/Tabla1[[#This Row],[Trenes Corridos (TC)]]</f>
        <v>0.9359537572254335</v>
      </c>
      <c r="AP150" s="92">
        <f>+Tabla1[[#This Row],[Trenes Corridos (TC)]]/Tabla1[[#This Row],[Trenes Programados]]</f>
        <v>0.95961837142223205</v>
      </c>
      <c r="AQ150" s="92">
        <f>Tabla1[[#This Row],[Regularidad Relativa]]/AO138-1</f>
        <v>-2.43270103081481E-2</v>
      </c>
      <c r="AR150" s="7">
        <v>2435432</v>
      </c>
      <c r="AS150" s="15">
        <f>+Tabla1[[#This Row],[Pasajeros Pagos (PAX)]]/AR138-1</f>
        <v>1.1617203829423772E-2</v>
      </c>
      <c r="AT150" s="6">
        <f>+Tabla1[[#This Row],[Pasajeros Pagos (PAX)]]/Tabla1[[#This Row],[Indice Dia Habil]]</f>
        <v>87731.700288184438</v>
      </c>
      <c r="AU150" s="15">
        <f>+Tabla1[[#This Row],[PAX Día Habil]]/AT138-1</f>
        <v>1.1617203829423994E-2</v>
      </c>
      <c r="AV150" s="6">
        <f>+Tabla1[[#This Row],[Pasajeros Pagos (PAX)]]/Tabla1[[#This Row],[Trenes Corridos (TC)]]</f>
        <v>563.10566473988445</v>
      </c>
      <c r="AW150" s="6">
        <f>+Tabla1[[#This Row],[PAX x Tren]]/Tabla1[[#This Row],[Form. Media Trenes Eléctricos]]</f>
        <v>93.850944123314079</v>
      </c>
      <c r="AX150" s="15">
        <f>+Tabla1[[#This Row],[PAX x Coche]]/AW138-1</f>
        <v>2.8457998898954395E-2</v>
      </c>
      <c r="AY150" s="6">
        <v>149</v>
      </c>
      <c r="AZ150" s="9">
        <f>+Tabla1[[#This Row],[PAX Kilómetro]]/Tabla1[[#This Row],[Coches Kilómetro (CK) (5+6+7)]]</f>
        <v>63.23251677895913</v>
      </c>
      <c r="BA150" s="15">
        <f>+Tabla1[[#This Row],[Ocupación Media (PaxKm/CocheKm)]]/AZ138-1</f>
        <v>2.8457998898954173E-2</v>
      </c>
      <c r="BB150" s="15">
        <f>+Tabla1[[#This Row],[Ocupación Media (PaxKm/CocheKm)]]/Tabla1[[#This Row],[Capacidad x Coche (4xm2)]]</f>
        <v>0.42437930724133643</v>
      </c>
      <c r="BC150" s="15">
        <f>+Tabla1[[#This Row],[% de Ocupación Media PAX]]/BB138-1</f>
        <v>2.8457998898954395E-2</v>
      </c>
      <c r="BD150" s="35">
        <f>+Tabla1[[#This Row],[Pasajeros Pagos (PAX)]]*Tabla1[[#This Row],[PAX Recorrido Medio]]</f>
        <v>42132973.600000001</v>
      </c>
      <c r="BE150" s="36">
        <v>17.3</v>
      </c>
      <c r="BF150" s="34">
        <f>+Tabla1[[#This Row],[PAX Recorrido Medio]]/BE138-1</f>
        <v>0</v>
      </c>
      <c r="BG150" s="35">
        <f>+Tabla1[[#This Row],[Pasajeros Pagos (PAX)]]*CN150</f>
        <v>2322691.9280762561</v>
      </c>
      <c r="BH150" s="124">
        <f t="shared" si="5"/>
        <v>0.19999973721285991</v>
      </c>
      <c r="BI150" s="89">
        <f t="shared" si="8"/>
        <v>3044289</v>
      </c>
      <c r="BJ150" s="34">
        <f>+(Tabla1[[#This Row],[Variación % TC]]*0.2)-(Tabla1[[#This Row],[Vaciación % PAX Recorrido Medio]]*0.1)-(Tabla1[[#This Row],[Variación % Ocupación PAX]]*0.5)+(Tabla1[[#This Row],[Variación % RA]]*0.1)+(Tabla1[[#This Row],[Variación % Velocidad Comercial TE]]*0.1)</f>
        <v>-1.8342412477865166E-2</v>
      </c>
      <c r="BK150" s="85">
        <f>+'[2]DATOS UR#Bol por Estación'!$AI138</f>
        <v>1520147.9</v>
      </c>
      <c r="BL150" s="10">
        <f>+Tabla1[[#This Row],[Recaudación Vta. Boletos $]]/Tabla1[[#This Row],[Pasajeros Pagos (PAX)]]</f>
        <v>0.6241799812107256</v>
      </c>
      <c r="BM150" s="15">
        <f>+(Tabla1[[#This Row],[Tarifa Media $]]*44)/CQ150</f>
        <v>3.5938130297398486E-2</v>
      </c>
      <c r="BN150" s="47">
        <f>+Tabla1[[#This Row],[Tarifa Media $]]/CP150</f>
        <v>0.2159119932238146</v>
      </c>
      <c r="BO150" s="81">
        <v>27.76</v>
      </c>
      <c r="BP150" s="75">
        <v>25.677</v>
      </c>
      <c r="BQ150" s="75">
        <f>+Tabla1[[#This Row],[Km. Línea (entre cabeceras) en Servicio]]*2</f>
        <v>51.353999999999999</v>
      </c>
      <c r="BR150" s="35">
        <v>23</v>
      </c>
      <c r="BS150" s="35">
        <v>394</v>
      </c>
      <c r="BT150" s="71">
        <f>+Tabla1[[#This Row],[Recaudación Vta. Boletos $]]/Tabla1[[#This Row],[Km. Línea (entre cabeceras) en Servicio]]</f>
        <v>59202.706702496398</v>
      </c>
      <c r="BU150" s="72">
        <f>+Tabla1[[#This Row],[Recaudación/Km. Línea (PESOS)]]/CP150</f>
        <v>20478.988101455048</v>
      </c>
      <c r="BV150" s="71">
        <f>+Tabla1[[#This Row],[Recaudación Vta. Boletos $]]/Tabla1[[#This Row],[Trenes Corridos (TC)]]</f>
        <v>351.47928323699421</v>
      </c>
      <c r="BW150" s="72">
        <f>+Tabla1[[#This Row],[Recaudación/Trenes Corridos (PESOS)]]/CP150</f>
        <v>121.58126646960955</v>
      </c>
      <c r="BX150" s="71">
        <f>+Tabla1[[#This Row],[Recaudación Vta. Boletos $]]/Tabla1[[#This Row],[Coches Kilómetro (CK) (5+6+7)]]</f>
        <v>2.2814145164738497</v>
      </c>
      <c r="BY150" s="72">
        <f>+Tabla1[[#This Row],[Recaudación/Coche Kilómetro (PESOS)]]/CP150</f>
        <v>0.78917102510424086</v>
      </c>
      <c r="BZ150" s="73">
        <f>+Tabla1[[#This Row],[Recaudación Vta. Boletos $]]/Tabla1[[#This Row],[PAX Kilómetro]]</f>
        <v>3.607976770004194E-2</v>
      </c>
      <c r="CA150" s="74">
        <f>+Tabla1[[#This Row],[Recaudación/Pasajeros Kilómetro (PESOS)]]/CP150</f>
        <v>1.2480462036058647E-2</v>
      </c>
      <c r="CB150" s="71">
        <f>+Tabla1[[#This Row],[Recaudación Vta. Boletos $]]/Tabla1[[#This Row],[Personal]]</f>
        <v>3858.2434010152283</v>
      </c>
      <c r="CC150" s="72">
        <f>+Tabla1[[#This Row],[Recaudación/Personal (PESOS)]]/CP150</f>
        <v>1334.6166941143688</v>
      </c>
      <c r="CD150" s="35">
        <f>+Tabla1[[#This Row],[Pasajeros Pagos (PAX)]]/Tabla1[[#This Row],[Personal]]</f>
        <v>6181.2994923857868</v>
      </c>
      <c r="CE150" s="75">
        <f>+Tabla1[[#This Row],[Trenes Corridos (TC)]]/Tabla1[[#This Row],[Personal]]</f>
        <v>10.977157360406091</v>
      </c>
      <c r="CF150" s="35">
        <f>+Tabla1[[#This Row],[Pasajeros Pagos (PAX)]]/Tabla1[[#This Row],[Km. Línea (entre cabeceras) en Servicio]]</f>
        <v>94848.775168438675</v>
      </c>
      <c r="CG150" s="35">
        <f>+Tabla1[[#This Row],[Pasajeros Pagos (PAX)]]/Tabla1[[#This Row],[Cantidad de Estaciones en Servicio]]</f>
        <v>105888.34782608696</v>
      </c>
      <c r="CH150" s="35">
        <f>+Tabla1[[#This Row],[PAX Kilómetro]]/Tabla1[[#This Row],[Km. Línea (entre cabeceras) en Servicio]]</f>
        <v>1640883.8104139892</v>
      </c>
      <c r="CI150" s="35">
        <f>+Tabla1[[#This Row],[Coches Kilómetro (CK) (5+6+7)]]/Tabla1[[#This Row],[Km. Línea (entre cabeceras) en Servicio]]</f>
        <v>25949.999999999996</v>
      </c>
      <c r="CJ150" s="35">
        <f>+[1]!Urq_InfraMR[[#This Row],[Total Coches Eléctricos]]</f>
        <v>128</v>
      </c>
      <c r="CK150" s="35">
        <f>+Tabla1[[#This Row],[Pasajeros Pagos (PAX)]]/Tabla1[[#This Row],[Coches en Servicio]]</f>
        <v>19026.8125</v>
      </c>
      <c r="CM150" s="12">
        <f>+Tabla1[[#This Row],[PAX x Tren]]</f>
        <v>563.10566473988445</v>
      </c>
      <c r="CN150" s="11">
        <v>0.95370838852255202</v>
      </c>
      <c r="CP150" s="10">
        <v>2.8908999999999998</v>
      </c>
      <c r="CQ150" s="69">
        <v>764.2</v>
      </c>
      <c r="CR150" s="10"/>
      <c r="CX150" s="32"/>
      <c r="DF150" s="46">
        <f>+Tabla1[[#This Row],[Trenes Kilómetro (TK) (1+2+3)]]/Tabla1[[#This Row],[Trenes Corridos (TC)]]</f>
        <v>25.677</v>
      </c>
      <c r="EA150" s="2">
        <v>2005</v>
      </c>
      <c r="EB150" s="2" t="s">
        <v>1</v>
      </c>
    </row>
    <row r="151" spans="1:132" x14ac:dyDescent="0.2">
      <c r="A151" s="132" t="s">
        <v>207</v>
      </c>
      <c r="B151" s="2" t="s">
        <v>2</v>
      </c>
      <c r="C151" s="95">
        <v>38504</v>
      </c>
      <c r="D151" s="4" t="s">
        <v>240</v>
      </c>
      <c r="E151" s="4" t="s">
        <v>237</v>
      </c>
      <c r="F151" s="4" t="s">
        <v>238</v>
      </c>
      <c r="G151" s="4" t="s">
        <v>239</v>
      </c>
      <c r="J151" s="6">
        <f>+Tabla1[[#This Row],[Trenes Corridos (TC)]]*Tabla1[[#This Row],[Km. Línea (entre cabeceras) en Servicio]]</f>
        <v>112336.875</v>
      </c>
      <c r="K151" s="7">
        <f>+Tabla1[[#This Row],[TK Remolcados (1)]]+Tabla1[[#This Row],[TK Coche Motor (2)]]+Tabla1[[#This Row],[TK Eléctricos (3)]]</f>
        <v>112336.875</v>
      </c>
      <c r="L151" s="15">
        <f>Tabla1[[#This Row],[Trenes Kilómetro (TK) (1+2+3)]]/K139-1</f>
        <v>5.0539857569491531E-3</v>
      </c>
      <c r="M151" s="6"/>
      <c r="N151" s="6"/>
      <c r="O151" s="6"/>
      <c r="P151" s="6">
        <f>Tabla1[[#This Row],[TK Eléctricos (3)]]*Tabla1[[#This Row],[Form. Media Trenes Eléctricos]]</f>
        <v>674021.25</v>
      </c>
      <c r="Q151" s="7">
        <f>+Tabla1[[#This Row],[CK Eléctricos (7)]]+Tabla1[[#This Row],[CK Coche Motor (6)]]+Tabla1[[#This Row],[CK Remolcados (5)]]</f>
        <v>674021.25</v>
      </c>
      <c r="R151" s="15">
        <f>Tabla1[[#This Row],[Coches Kilómetro (CK) (5+6+7)]]/Q139-1</f>
        <v>5.0539857569493751E-3</v>
      </c>
      <c r="S151" s="128"/>
      <c r="T151" s="15"/>
      <c r="U151" s="9">
        <v>32.5</v>
      </c>
      <c r="V151" s="15">
        <f>Tabla1[[#This Row],[Velocidad Comercial Trenes Eléctricos]]/U139-1</f>
        <v>6.1919504643963563E-3</v>
      </c>
      <c r="W151" s="6"/>
      <c r="X151" s="6"/>
      <c r="Y151" s="9">
        <v>6</v>
      </c>
      <c r="AB151" s="6">
        <f>Tabla1[[#This Row],[Asientos Prom. x C. Eléctricos]]*Tabla1[[#This Row],[Trenes Corridos (TC)]]*Tabla1[[#This Row],[Form. Media Trenes Eléctricos]]</f>
        <v>1233750</v>
      </c>
      <c r="AE151" s="6">
        <v>47</v>
      </c>
      <c r="AF151" s="6">
        <v>4431</v>
      </c>
      <c r="AG151" s="6">
        <f>+Tabla1[[#This Row],[Trenes Programados]]-Tabla1[[#This Row],[Trenes Corridos (TC)]]</f>
        <v>56</v>
      </c>
      <c r="AH151" s="7">
        <v>4375</v>
      </c>
      <c r="AI151" s="15">
        <f>Tabla1[[#This Row],[Trenes Corridos (TC)]]/AH139-1</f>
        <v>5.0539857569491531E-3</v>
      </c>
      <c r="AJ151" s="6">
        <v>4221</v>
      </c>
      <c r="AK151" s="6">
        <f>+Tabla1[[#This Row],[Trenes Corridos (TC)]]-Tabla1[[#This Row],[Trenes Puntuales]]</f>
        <v>154</v>
      </c>
      <c r="AL151" s="92">
        <f>+Tabla1[[#This Row],[Trenes Puntuales]]/Tabla1[[#This Row],[Trenes Programados]]</f>
        <v>0.95260663507109</v>
      </c>
      <c r="AM151" s="92">
        <v>0.95</v>
      </c>
      <c r="AN151" s="92">
        <f>+IF(Tabla1[[#This Row],[Regularidad Absoluta]]&gt;=Tabla1[[#This Row],[RA 95%]],Tabla1[[#This Row],[Regularidad Absoluta]],"")</f>
        <v>0.95260663507109</v>
      </c>
      <c r="AO151" s="92">
        <f>+Tabla1[[#This Row],[Trenes Puntuales]]/Tabla1[[#This Row],[Trenes Corridos (TC)]]</f>
        <v>0.96479999999999999</v>
      </c>
      <c r="AP151" s="92">
        <f>+Tabla1[[#This Row],[Trenes Corridos (TC)]]/Tabla1[[#This Row],[Trenes Programados]]</f>
        <v>0.9873617693522907</v>
      </c>
      <c r="AQ151" s="92">
        <f>Tabla1[[#This Row],[Regularidad Relativa]]/AO139-1</f>
        <v>1.4193286645737713E-2</v>
      </c>
      <c r="AR151" s="7">
        <v>2344103</v>
      </c>
      <c r="AS151" s="15">
        <f>+Tabla1[[#This Row],[Pasajeros Pagos (PAX)]]/AR139-1</f>
        <v>-3.2699030760799941E-2</v>
      </c>
      <c r="AT151" s="6">
        <f>+Tabla1[[#This Row],[Pasajeros Pagos (PAX)]]/Tabla1[[#This Row],[Indice Dia Habil]]</f>
        <v>88791.780303030304</v>
      </c>
      <c r="AU151" s="15">
        <f>+Tabla1[[#This Row],[PAX Día Habil]]/AT139-1</f>
        <v>-3.2699030760800052E-2</v>
      </c>
      <c r="AV151" s="6">
        <f>+Tabla1[[#This Row],[Pasajeros Pagos (PAX)]]/Tabla1[[#This Row],[Trenes Corridos (TC)]]</f>
        <v>535.79497142857144</v>
      </c>
      <c r="AW151" s="6">
        <f>+Tabla1[[#This Row],[PAX x Tren]]/Tabla1[[#This Row],[Form. Media Trenes Eléctricos]]</f>
        <v>89.299161904761903</v>
      </c>
      <c r="AX151" s="15">
        <f>+Tabla1[[#This Row],[PAX x Coche]]/AW139-1</f>
        <v>-3.7563172777545728E-2</v>
      </c>
      <c r="AY151" s="6">
        <v>149</v>
      </c>
      <c r="AZ151" s="9">
        <f>+Tabla1[[#This Row],[PAX Kilómetro]]/Tabla1[[#This Row],[Coches Kilómetro (CK) (5+6+7)]]</f>
        <v>60.165732015125634</v>
      </c>
      <c r="BA151" s="15">
        <f>+Tabla1[[#This Row],[Ocupación Media (PaxKm/CocheKm)]]/AZ139-1</f>
        <v>-3.7563172777545839E-2</v>
      </c>
      <c r="BB151" s="15">
        <f>+Tabla1[[#This Row],[Ocupación Media (PaxKm/CocheKm)]]/Tabla1[[#This Row],[Capacidad x Coche (4xm2)]]</f>
        <v>0.40379685916191699</v>
      </c>
      <c r="BC151" s="15">
        <f>+Tabla1[[#This Row],[% de Ocupación Media PAX]]/BB139-1</f>
        <v>-3.7563172777545839E-2</v>
      </c>
      <c r="BD151" s="35">
        <f>+Tabla1[[#This Row],[Pasajeros Pagos (PAX)]]*Tabla1[[#This Row],[PAX Recorrido Medio]]</f>
        <v>40552981.899999999</v>
      </c>
      <c r="BE151" s="36">
        <v>17.3</v>
      </c>
      <c r="BF151" s="34">
        <f>+Tabla1[[#This Row],[PAX Recorrido Medio]]/BE139-1</f>
        <v>0</v>
      </c>
      <c r="BG151" s="35">
        <f>+Tabla1[[#This Row],[Pasajeros Pagos (PAX)]]*CN151</f>
        <v>2348119.2447935585</v>
      </c>
      <c r="BH151" s="124">
        <f t="shared" si="5"/>
        <v>0.19999972697436141</v>
      </c>
      <c r="BI151" s="89">
        <f t="shared" si="8"/>
        <v>2930127.75</v>
      </c>
      <c r="BJ151" s="34">
        <f>+(Tabla1[[#This Row],[Variación % TC]]*0.2)-(Tabla1[[#This Row],[Vaciación % PAX Recorrido Medio]]*0.1)-(Tabla1[[#This Row],[Variación % Ocupación PAX]]*0.5)+(Tabla1[[#This Row],[Variación % RA]]*0.1)+(Tabla1[[#This Row],[Variación % Velocidad Comercial TE]]*0.1)</f>
        <v>2.183090725117616E-2</v>
      </c>
      <c r="BK151" s="85">
        <f>+'[2]DATOS UR#Bol por Estación'!$AI139</f>
        <v>1513900.85</v>
      </c>
      <c r="BL151" s="10">
        <f>+Tabla1[[#This Row],[Recaudación Vta. Boletos $]]/Tabla1[[#This Row],[Pasajeros Pagos (PAX)]]</f>
        <v>0.64583375815823796</v>
      </c>
      <c r="BM151" s="15">
        <f>+(Tabla1[[#This Row],[Tarifa Media $]]*44)/CQ151</f>
        <v>3.6341725421664944E-2</v>
      </c>
      <c r="BN151" s="47">
        <f>+Tabla1[[#This Row],[Tarifa Media $]]/CP151</f>
        <v>0.22396787285276668</v>
      </c>
      <c r="BO151" s="81">
        <v>26.4</v>
      </c>
      <c r="BP151" s="75">
        <v>25.677</v>
      </c>
      <c r="BQ151" s="75">
        <f>+Tabla1[[#This Row],[Km. Línea (entre cabeceras) en Servicio]]*2</f>
        <v>51.353999999999999</v>
      </c>
      <c r="BR151" s="35">
        <v>23</v>
      </c>
      <c r="BS151" s="35">
        <v>394</v>
      </c>
      <c r="BT151" s="71">
        <f>+Tabla1[[#This Row],[Recaudación Vta. Boletos $]]/Tabla1[[#This Row],[Km. Línea (entre cabeceras) en Servicio]]</f>
        <v>58959.413093429925</v>
      </c>
      <c r="BU151" s="72">
        <f>+Tabla1[[#This Row],[Recaudación/Km. Línea (PESOS)]]/CP151</f>
        <v>20446.460359769015</v>
      </c>
      <c r="BV151" s="71">
        <f>+Tabla1[[#This Row],[Recaudación Vta. Boletos $]]/Tabla1[[#This Row],[Trenes Corridos (TC)]]</f>
        <v>346.03448000000003</v>
      </c>
      <c r="BW151" s="72">
        <f>+Tabla1[[#This Row],[Recaudación/Trenes Corridos (PESOS)]]/CP151</f>
        <v>120.00086003606604</v>
      </c>
      <c r="BX151" s="71">
        <f>+Tabla1[[#This Row],[Recaudación Vta. Boletos $]]/Tabla1[[#This Row],[Coches Kilómetro (CK) (5+6+7)]]</f>
        <v>2.2460728797497111</v>
      </c>
      <c r="BY151" s="72">
        <f>+Tabla1[[#This Row],[Recaudación/Coche Kilómetro (PESOS)]]/CP151</f>
        <v>0.77891277561024808</v>
      </c>
      <c r="BZ151" s="73">
        <f>+Tabla1[[#This Row],[Recaudación Vta. Boletos $]]/Tabla1[[#This Row],[PAX Kilómetro]]</f>
        <v>3.7331431107412598E-2</v>
      </c>
      <c r="CA151" s="74">
        <f>+Tabla1[[#This Row],[Recaudación/Pasajeros Kilómetro (PESOS)]]/CP151</f>
        <v>1.2946119818078998E-2</v>
      </c>
      <c r="CB151" s="71">
        <f>+Tabla1[[#This Row],[Recaudación Vta. Boletos $]]/Tabla1[[#This Row],[Personal]]</f>
        <v>3842.3879441624367</v>
      </c>
      <c r="CC151" s="72">
        <f>+Tabla1[[#This Row],[Recaudación/Personal (PESOS)]]/CP151</f>
        <v>1332.4968595375353</v>
      </c>
      <c r="CD151" s="35">
        <f>+Tabla1[[#This Row],[Pasajeros Pagos (PAX)]]/Tabla1[[#This Row],[Personal]]</f>
        <v>5949.5</v>
      </c>
      <c r="CE151" s="75">
        <f>+Tabla1[[#This Row],[Trenes Corridos (TC)]]/Tabla1[[#This Row],[Personal]]</f>
        <v>11.104060913705585</v>
      </c>
      <c r="CF151" s="35">
        <f>+Tabla1[[#This Row],[Pasajeros Pagos (PAX)]]/Tabla1[[#This Row],[Km. Línea (entre cabeceras) en Servicio]]</f>
        <v>91291.934416014337</v>
      </c>
      <c r="CG151" s="35">
        <f>+Tabla1[[#This Row],[Pasajeros Pagos (PAX)]]/Tabla1[[#This Row],[Cantidad de Estaciones en Servicio]]</f>
        <v>101917.52173913043</v>
      </c>
      <c r="CH151" s="35">
        <f>+Tabla1[[#This Row],[PAX Kilómetro]]/Tabla1[[#This Row],[Km. Línea (entre cabeceras) en Servicio]]</f>
        <v>1579350.4653970478</v>
      </c>
      <c r="CI151" s="35">
        <f>+Tabla1[[#This Row],[Coches Kilómetro (CK) (5+6+7)]]/Tabla1[[#This Row],[Km. Línea (entre cabeceras) en Servicio]]</f>
        <v>26250</v>
      </c>
      <c r="CJ151" s="35">
        <f>+[1]!Urq_InfraMR[[#This Row],[Total Coches Eléctricos]]</f>
        <v>128</v>
      </c>
      <c r="CK151" s="35">
        <f>+Tabla1[[#This Row],[Pasajeros Pagos (PAX)]]/Tabla1[[#This Row],[Coches en Servicio]]</f>
        <v>18313.3046875</v>
      </c>
      <c r="CM151" s="12">
        <f>+Tabla1[[#This Row],[PAX x Tren]]</f>
        <v>535.79497142857144</v>
      </c>
      <c r="CN151" s="11">
        <v>1.0017133397267777</v>
      </c>
      <c r="CP151" s="10">
        <v>2.8835999999999999</v>
      </c>
      <c r="CQ151" s="33">
        <v>781.93000000000006</v>
      </c>
      <c r="CR151" s="10"/>
      <c r="CX151" s="28"/>
      <c r="DF151" s="46">
        <f>+Tabla1[[#This Row],[Trenes Kilómetro (TK) (1+2+3)]]/Tabla1[[#This Row],[Trenes Corridos (TC)]]</f>
        <v>25.677</v>
      </c>
      <c r="EA151" s="2">
        <v>2005</v>
      </c>
      <c r="EB151" s="2" t="s">
        <v>2</v>
      </c>
    </row>
    <row r="152" spans="1:132" x14ac:dyDescent="0.2">
      <c r="A152" s="132" t="s">
        <v>207</v>
      </c>
      <c r="B152" s="2" t="s">
        <v>3</v>
      </c>
      <c r="C152" s="95">
        <v>38534</v>
      </c>
      <c r="D152" s="4" t="s">
        <v>240</v>
      </c>
      <c r="E152" s="4" t="s">
        <v>237</v>
      </c>
      <c r="F152" s="4" t="s">
        <v>238</v>
      </c>
      <c r="G152" s="4" t="s">
        <v>239</v>
      </c>
      <c r="J152" s="6">
        <f>+Tabla1[[#This Row],[Trenes Corridos (TC)]]*Tabla1[[#This Row],[Km. Línea (entre cabeceras) en Servicio]]</f>
        <v>113800.46399999999</v>
      </c>
      <c r="K152" s="7">
        <f>+Tabla1[[#This Row],[TK Remolcados (1)]]+Tabla1[[#This Row],[TK Coche Motor (2)]]+Tabla1[[#This Row],[TK Eléctricos (3)]]</f>
        <v>113800.46399999999</v>
      </c>
      <c r="L152" s="15">
        <f>Tabla1[[#This Row],[Trenes Kilómetro (TK) (1+2+3)]]/K140-1</f>
        <v>-2.0985199911641272E-2</v>
      </c>
      <c r="M152" s="6"/>
      <c r="N152" s="6"/>
      <c r="O152" s="6"/>
      <c r="P152" s="6">
        <f>Tabla1[[#This Row],[TK Eléctricos (3)]]*Tabla1[[#This Row],[Form. Media Trenes Eléctricos]]</f>
        <v>682802.78399999999</v>
      </c>
      <c r="Q152" s="7">
        <f>+Tabla1[[#This Row],[CK Eléctricos (7)]]+Tabla1[[#This Row],[CK Coche Motor (6)]]+Tabla1[[#This Row],[CK Remolcados (5)]]</f>
        <v>682802.78399999999</v>
      </c>
      <c r="R152" s="15">
        <f>Tabla1[[#This Row],[Coches Kilómetro (CK) (5+6+7)]]/Q140-1</f>
        <v>-2.0985199911641272E-2</v>
      </c>
      <c r="S152" s="128"/>
      <c r="T152" s="15"/>
      <c r="U152" s="9">
        <v>32.5</v>
      </c>
      <c r="V152" s="15">
        <f>Tabla1[[#This Row],[Velocidad Comercial Trenes Eléctricos]]/U140-1</f>
        <v>-5.2035506580961899E-3</v>
      </c>
      <c r="W152" s="6"/>
      <c r="X152" s="6"/>
      <c r="Y152" s="9">
        <v>6</v>
      </c>
      <c r="AB152" s="6">
        <f>Tabla1[[#This Row],[Asientos Prom. x C. Eléctricos]]*Tabla1[[#This Row],[Trenes Corridos (TC)]]*Tabla1[[#This Row],[Form. Media Trenes Eléctricos]]</f>
        <v>1249824</v>
      </c>
      <c r="AE152" s="6">
        <v>47</v>
      </c>
      <c r="AF152" s="6">
        <v>4508</v>
      </c>
      <c r="AG152" s="6">
        <f>+Tabla1[[#This Row],[Trenes Programados]]-Tabla1[[#This Row],[Trenes Corridos (TC)]]</f>
        <v>76</v>
      </c>
      <c r="AH152" s="7">
        <v>4432</v>
      </c>
      <c r="AI152" s="15">
        <f>Tabla1[[#This Row],[Trenes Corridos (TC)]]/AH140-1</f>
        <v>-2.0985199911641272E-2</v>
      </c>
      <c r="AJ152" s="6">
        <v>4338</v>
      </c>
      <c r="AK152" s="6">
        <f>+Tabla1[[#This Row],[Trenes Corridos (TC)]]-Tabla1[[#This Row],[Trenes Puntuales]]</f>
        <v>94</v>
      </c>
      <c r="AL152" s="92">
        <f>+Tabla1[[#This Row],[Trenes Puntuales]]/Tabla1[[#This Row],[Trenes Programados]]</f>
        <v>0.96228926353149957</v>
      </c>
      <c r="AM152" s="92">
        <v>0.95</v>
      </c>
      <c r="AN152" s="92">
        <f>+IF(Tabla1[[#This Row],[Regularidad Absoluta]]&gt;=Tabla1[[#This Row],[RA 95%]],Tabla1[[#This Row],[Regularidad Absoluta]],"")</f>
        <v>0.96228926353149957</v>
      </c>
      <c r="AO152" s="92">
        <f>+Tabla1[[#This Row],[Trenes Puntuales]]/Tabla1[[#This Row],[Trenes Corridos (TC)]]</f>
        <v>0.97879061371841158</v>
      </c>
      <c r="AP152" s="92">
        <f>+Tabla1[[#This Row],[Trenes Corridos (TC)]]/Tabla1[[#This Row],[Trenes Programados]]</f>
        <v>0.98314108251996446</v>
      </c>
      <c r="AQ152" s="92">
        <f>Tabla1[[#This Row],[Regularidad Relativa]]/AO140-1</f>
        <v>-1.3556212974421555E-3</v>
      </c>
      <c r="AR152" s="7">
        <v>2329190</v>
      </c>
      <c r="AS152" s="15">
        <f>+Tabla1[[#This Row],[Pasajeros Pagos (PAX)]]/AR140-1</f>
        <v>-2.8130185716723655E-2</v>
      </c>
      <c r="AT152" s="6">
        <f>+Tabla1[[#This Row],[Pasajeros Pagos (PAX)]]/Tabla1[[#This Row],[Indice Dia Habil]]</f>
        <v>83096.32536567963</v>
      </c>
      <c r="AU152" s="15">
        <f>+Tabla1[[#This Row],[PAX Día Habil]]/AT140-1</f>
        <v>-2.8130185716723655E-2</v>
      </c>
      <c r="AV152" s="6">
        <f>+Tabla1[[#This Row],[Pasajeros Pagos (PAX)]]/Tabla1[[#This Row],[Trenes Corridos (TC)]]</f>
        <v>525.53925992779784</v>
      </c>
      <c r="AW152" s="6">
        <f>+Tabla1[[#This Row],[PAX x Tren]]/Tabla1[[#This Row],[Form. Media Trenes Eléctricos]]</f>
        <v>87.589876654632974</v>
      </c>
      <c r="AX152" s="15">
        <f>+Tabla1[[#This Row],[PAX x Coche]]/AW140-1</f>
        <v>-7.2981387047852397E-3</v>
      </c>
      <c r="AY152" s="6">
        <v>149</v>
      </c>
      <c r="AZ152" s="9">
        <f>+Tabla1[[#This Row],[PAX Kilómetro]]/Tabla1[[#This Row],[Coches Kilómetro (CK) (5+6+7)]]</f>
        <v>59.014093006392898</v>
      </c>
      <c r="BA152" s="15">
        <f>+Tabla1[[#This Row],[Ocupación Media (PaxKm/CocheKm)]]/AZ140-1</f>
        <v>-7.2981387047852397E-3</v>
      </c>
      <c r="BB152" s="15">
        <f>+Tabla1[[#This Row],[Ocupación Media (PaxKm/CocheKm)]]/Tabla1[[#This Row],[Capacidad x Coche (4xm2)]]</f>
        <v>0.3960677382979389</v>
      </c>
      <c r="BC152" s="15">
        <f>+Tabla1[[#This Row],[% de Ocupación Media PAX]]/BB140-1</f>
        <v>-7.2981387047852397E-3</v>
      </c>
      <c r="BD152" s="35">
        <f>+Tabla1[[#This Row],[Pasajeros Pagos (PAX)]]*Tabla1[[#This Row],[PAX Recorrido Medio]]</f>
        <v>40294987</v>
      </c>
      <c r="BE152" s="36">
        <v>17.3</v>
      </c>
      <c r="BF152" s="34">
        <f>+Tabla1[[#This Row],[PAX Recorrido Medio]]/BE140-1</f>
        <v>0</v>
      </c>
      <c r="BG152" s="35">
        <f>+Tabla1[[#This Row],[Pasajeros Pagos (PAX)]]*CN152</f>
        <v>2280595.943137805</v>
      </c>
      <c r="BH152" s="124">
        <f t="shared" si="5"/>
        <v>0.19999972522627185</v>
      </c>
      <c r="BI152" s="89">
        <f t="shared" si="8"/>
        <v>2911486.5</v>
      </c>
      <c r="BJ152" s="34">
        <f>+(Tabla1[[#This Row],[Variación % TC]]*0.2)-(Tabla1[[#This Row],[Vaciación % PAX Recorrido Medio]]*0.1)-(Tabla1[[#This Row],[Variación % Ocupación PAX]]*0.5)+(Tabla1[[#This Row],[Variación % RA]]*0.1)+(Tabla1[[#This Row],[Variación % Velocidad Comercial TE]]*0.1)</f>
        <v>-1.2038878254894696E-3</v>
      </c>
      <c r="BK152" s="85">
        <f>+'[2]DATOS UR#Bol por Estación'!$AI140</f>
        <v>1474962.75</v>
      </c>
      <c r="BL152" s="10">
        <f>+Tabla1[[#This Row],[Recaudación Vta. Boletos $]]/Tabla1[[#This Row],[Pasajeros Pagos (PAX)]]</f>
        <v>0.63325136635482726</v>
      </c>
      <c r="BM152" s="15">
        <f>+(Tabla1[[#This Row],[Tarifa Media $]]*44)/CQ152</f>
        <v>3.4843633693835377E-2</v>
      </c>
      <c r="BN152" s="47">
        <f>+Tabla1[[#This Row],[Tarifa Media $]]/CP152</f>
        <v>0.22067583159842041</v>
      </c>
      <c r="BO152" s="81">
        <v>28.03</v>
      </c>
      <c r="BP152" s="75">
        <v>25.677</v>
      </c>
      <c r="BQ152" s="75">
        <f>+Tabla1[[#This Row],[Km. Línea (entre cabeceras) en Servicio]]*2</f>
        <v>51.353999999999999</v>
      </c>
      <c r="BR152" s="35">
        <v>23</v>
      </c>
      <c r="BS152" s="35">
        <v>394</v>
      </c>
      <c r="BT152" s="71">
        <f>+Tabla1[[#This Row],[Recaudación Vta. Boletos $]]/Tabla1[[#This Row],[Km. Línea (entre cabeceras) en Servicio]]</f>
        <v>57442.954784437432</v>
      </c>
      <c r="BU152" s="72">
        <f>+Tabla1[[#This Row],[Recaudación/Km. Línea (PESOS)]]/CP152</f>
        <v>20017.756755100861</v>
      </c>
      <c r="BV152" s="71">
        <f>+Tabla1[[#This Row],[Recaudación Vta. Boletos $]]/Tabla1[[#This Row],[Trenes Corridos (TC)]]</f>
        <v>332.79845442238269</v>
      </c>
      <c r="BW152" s="72">
        <f>+Tabla1[[#This Row],[Recaudación/Trenes Corridos (PESOS)]]/CP152</f>
        <v>115.97381322218521</v>
      </c>
      <c r="BX152" s="71">
        <f>+Tabla1[[#This Row],[Recaudación Vta. Boletos $]]/Tabla1[[#This Row],[Coches Kilómetro (CK) (5+6+7)]]</f>
        <v>2.1601592503172924</v>
      </c>
      <c r="BY152" s="72">
        <f>+Tabla1[[#This Row],[Recaudación/Coche Kilómetro (PESOS)]]/CP152</f>
        <v>0.75277364452094098</v>
      </c>
      <c r="BZ152" s="73">
        <f>+Tabla1[[#This Row],[Recaudación Vta. Boletos $]]/Tabla1[[#This Row],[PAX Kilómetro]]</f>
        <v>3.660412522282238E-2</v>
      </c>
      <c r="CA152" s="74">
        <f>+Tabla1[[#This Row],[Recaudación/Pasajeros Kilómetro (PESOS)]]/CP152</f>
        <v>1.2755828416093663E-2</v>
      </c>
      <c r="CB152" s="71">
        <f>+Tabla1[[#This Row],[Recaudación Vta. Boletos $]]/Tabla1[[#This Row],[Personal]]</f>
        <v>3743.5602791878173</v>
      </c>
      <c r="CC152" s="72">
        <f>+Tabla1[[#This Row],[Recaudación/Personal (PESOS)]]/CP152</f>
        <v>1304.5582238597076</v>
      </c>
      <c r="CD152" s="35">
        <f>+Tabla1[[#This Row],[Pasajeros Pagos (PAX)]]/Tabla1[[#This Row],[Personal]]</f>
        <v>5911.649746192893</v>
      </c>
      <c r="CE152" s="75">
        <f>+Tabla1[[#This Row],[Trenes Corridos (TC)]]/Tabla1[[#This Row],[Personal]]</f>
        <v>11.248730964467006</v>
      </c>
      <c r="CF152" s="35">
        <f>+Tabla1[[#This Row],[Pasajeros Pagos (PAX)]]/Tabla1[[#This Row],[Km. Línea (entre cabeceras) en Servicio]]</f>
        <v>90711.142267398842</v>
      </c>
      <c r="CG152" s="35">
        <f>+Tabla1[[#This Row],[Pasajeros Pagos (PAX)]]/Tabla1[[#This Row],[Cantidad de Estaciones en Servicio]]</f>
        <v>101269.13043478261</v>
      </c>
      <c r="CH152" s="35">
        <f>+Tabla1[[#This Row],[PAX Kilómetro]]/Tabla1[[#This Row],[Km. Línea (entre cabeceras) en Servicio]]</f>
        <v>1569302.761226</v>
      </c>
      <c r="CI152" s="35">
        <f>+Tabla1[[#This Row],[Coches Kilómetro (CK) (5+6+7)]]/Tabla1[[#This Row],[Km. Línea (entre cabeceras) en Servicio]]</f>
        <v>26592</v>
      </c>
      <c r="CJ152" s="35">
        <f>+[1]!Urq_InfraMR[[#This Row],[Total Coches Eléctricos]]</f>
        <v>128</v>
      </c>
      <c r="CK152" s="35">
        <f>+Tabla1[[#This Row],[Pasajeros Pagos (PAX)]]/Tabla1[[#This Row],[Coches en Servicio]]</f>
        <v>18196.796875</v>
      </c>
      <c r="CM152" s="12">
        <f>+Tabla1[[#This Row],[PAX x Tren]]</f>
        <v>525.53925992779784</v>
      </c>
      <c r="CN152" s="11">
        <v>0.97913692877687308</v>
      </c>
      <c r="CP152" s="10">
        <v>2.8696000000000002</v>
      </c>
      <c r="CQ152" s="33">
        <v>799.66000000000008</v>
      </c>
      <c r="CR152" s="10"/>
      <c r="CX152" s="28"/>
      <c r="DF152" s="46">
        <f>+Tabla1[[#This Row],[Trenes Kilómetro (TK) (1+2+3)]]/Tabla1[[#This Row],[Trenes Corridos (TC)]]</f>
        <v>25.677</v>
      </c>
      <c r="EA152" s="2">
        <v>2005</v>
      </c>
      <c r="EB152" s="2" t="s">
        <v>3</v>
      </c>
    </row>
    <row r="153" spans="1:132" x14ac:dyDescent="0.2">
      <c r="A153" s="132" t="s">
        <v>207</v>
      </c>
      <c r="B153" s="2" t="s">
        <v>4</v>
      </c>
      <c r="C153" s="95">
        <v>38565</v>
      </c>
      <c r="D153" s="4" t="s">
        <v>240</v>
      </c>
      <c r="E153" s="4" t="s">
        <v>237</v>
      </c>
      <c r="F153" s="4" t="s">
        <v>238</v>
      </c>
      <c r="G153" s="4" t="s">
        <v>239</v>
      </c>
      <c r="J153" s="6">
        <f>+Tabla1[[#This Row],[Trenes Corridos (TC)]]*Tabla1[[#This Row],[Km. Línea (entre cabeceras) en Servicio]]</f>
        <v>114647.80499999999</v>
      </c>
      <c r="K153" s="7">
        <f>+Tabla1[[#This Row],[TK Remolcados (1)]]+Tabla1[[#This Row],[TK Coche Motor (2)]]+Tabla1[[#This Row],[TK Eléctricos (3)]]</f>
        <v>114647.80499999999</v>
      </c>
      <c r="L153" s="15">
        <f>Tabla1[[#This Row],[Trenes Kilómetro (TK) (1+2+3)]]/K141-1</f>
        <v>-5.3464023167744124E-3</v>
      </c>
      <c r="M153" s="6"/>
      <c r="N153" s="6"/>
      <c r="O153" s="6"/>
      <c r="P153" s="6">
        <f>Tabla1[[#This Row],[TK Eléctricos (3)]]*Tabla1[[#This Row],[Form. Media Trenes Eléctricos]]</f>
        <v>687886.83</v>
      </c>
      <c r="Q153" s="7">
        <f>+Tabla1[[#This Row],[CK Eléctricos (7)]]+Tabla1[[#This Row],[CK Coche Motor (6)]]+Tabla1[[#This Row],[CK Remolcados (5)]]</f>
        <v>687886.83</v>
      </c>
      <c r="R153" s="15">
        <f>Tabla1[[#This Row],[Coches Kilómetro (CK) (5+6+7)]]/Q141-1</f>
        <v>-5.3464023167743013E-3</v>
      </c>
      <c r="S153" s="128"/>
      <c r="T153" s="15"/>
      <c r="U153" s="9">
        <v>33.299999999999997</v>
      </c>
      <c r="V153" s="15">
        <f>Tabla1[[#This Row],[Velocidad Comercial Trenes Eléctricos]]/U141-1</f>
        <v>1.3698630136986134E-2</v>
      </c>
      <c r="W153" s="6"/>
      <c r="X153" s="6"/>
      <c r="Y153" s="9">
        <v>6</v>
      </c>
      <c r="AB153" s="6">
        <f>Tabla1[[#This Row],[Asientos Prom. x C. Eléctricos]]*Tabla1[[#This Row],[Trenes Corridos (TC)]]*Tabla1[[#This Row],[Form. Media Trenes Eléctricos]]</f>
        <v>1259130</v>
      </c>
      <c r="AE153" s="6">
        <v>47</v>
      </c>
      <c r="AF153" s="6">
        <v>4602</v>
      </c>
      <c r="AG153" s="6">
        <f>+Tabla1[[#This Row],[Trenes Programados]]-Tabla1[[#This Row],[Trenes Corridos (TC)]]</f>
        <v>137</v>
      </c>
      <c r="AH153" s="7">
        <v>4465</v>
      </c>
      <c r="AI153" s="15">
        <f>Tabla1[[#This Row],[Trenes Corridos (TC)]]/AH141-1</f>
        <v>-5.3464023167743013E-3</v>
      </c>
      <c r="AJ153" s="6">
        <v>4399</v>
      </c>
      <c r="AK153" s="6">
        <f>+Tabla1[[#This Row],[Trenes Corridos (TC)]]-Tabla1[[#This Row],[Trenes Puntuales]]</f>
        <v>66</v>
      </c>
      <c r="AL153" s="92">
        <f>+Tabla1[[#This Row],[Trenes Puntuales]]/Tabla1[[#This Row],[Trenes Programados]]</f>
        <v>0.95588874402433721</v>
      </c>
      <c r="AM153" s="92">
        <v>0.95</v>
      </c>
      <c r="AN153" s="92">
        <f>+IF(Tabla1[[#This Row],[Regularidad Absoluta]]&gt;=Tabla1[[#This Row],[RA 95%]],Tabla1[[#This Row],[Regularidad Absoluta]],"")</f>
        <v>0.95588874402433721</v>
      </c>
      <c r="AO153" s="92">
        <f>+Tabla1[[#This Row],[Trenes Puntuales]]/Tabla1[[#This Row],[Trenes Corridos (TC)]]</f>
        <v>0.98521836506159011</v>
      </c>
      <c r="AP153" s="92">
        <f>+Tabla1[[#This Row],[Trenes Corridos (TC)]]/Tabla1[[#This Row],[Trenes Programados]]</f>
        <v>0.97023033463711428</v>
      </c>
      <c r="AQ153" s="92">
        <f>Tabla1[[#This Row],[Regularidad Relativa]]/AO141-1</f>
        <v>5.6037382358977705E-3</v>
      </c>
      <c r="AR153" s="7">
        <v>2367519</v>
      </c>
      <c r="AS153" s="15">
        <f>+Tabla1[[#This Row],[Pasajeros Pagos (PAX)]]/AR141-1</f>
        <v>-1.2867023935749899E-2</v>
      </c>
      <c r="AT153" s="6">
        <f>+Tabla1[[#This Row],[Pasajeros Pagos (PAX)]]/Tabla1[[#This Row],[Indice Dia Habil]]</f>
        <v>85009.658886894074</v>
      </c>
      <c r="AU153" s="15">
        <f>+Tabla1[[#This Row],[PAX Día Habil]]/AT141-1</f>
        <v>-1.2867023935749899E-2</v>
      </c>
      <c r="AV153" s="6">
        <f>+Tabla1[[#This Row],[Pasajeros Pagos (PAX)]]/Tabla1[[#This Row],[Trenes Corridos (TC)]]</f>
        <v>530.23941769316912</v>
      </c>
      <c r="AW153" s="6">
        <f>+Tabla1[[#This Row],[PAX x Tren]]/Tabla1[[#This Row],[Form. Media Trenes Eléctricos]]</f>
        <v>88.373236282194853</v>
      </c>
      <c r="AX153" s="15">
        <f>+Tabla1[[#This Row],[PAX x Coche]]/AW141-1</f>
        <v>-7.5610460128961998E-3</v>
      </c>
      <c r="AY153" s="6">
        <v>149</v>
      </c>
      <c r="AZ153" s="9">
        <f>+Tabla1[[#This Row],[PAX Kilómetro]]/Tabla1[[#This Row],[Coches Kilómetro (CK) (5+6+7)]]</f>
        <v>59.541885254584692</v>
      </c>
      <c r="BA153" s="15">
        <f>+Tabla1[[#This Row],[Ocupación Media (PaxKm/CocheKm)]]/AZ141-1</f>
        <v>-7.5610460128960888E-3</v>
      </c>
      <c r="BB153" s="15">
        <f>+Tabla1[[#This Row],[Ocupación Media (PaxKm/CocheKm)]]/Tabla1[[#This Row],[Capacidad x Coche (4xm2)]]</f>
        <v>0.39960996815157512</v>
      </c>
      <c r="BC153" s="15">
        <f>+Tabla1[[#This Row],[% de Ocupación Media PAX]]/BB141-1</f>
        <v>-7.5610460128960888E-3</v>
      </c>
      <c r="BD153" s="35">
        <f>+Tabla1[[#This Row],[Pasajeros Pagos (PAX)]]*Tabla1[[#This Row],[PAX Recorrido Medio]]</f>
        <v>40958078.700000003</v>
      </c>
      <c r="BE153" s="36">
        <v>17.3</v>
      </c>
      <c r="BF153" s="34">
        <f>+Tabla1[[#This Row],[PAX Recorrido Medio]]/BE141-1</f>
        <v>0</v>
      </c>
      <c r="BG153" s="35">
        <f>+Tabla1[[#This Row],[Pasajeros Pagos (PAX)]]*CN153</f>
        <v>2255869.3866097992</v>
      </c>
      <c r="BH153" s="124">
        <f t="shared" si="5"/>
        <v>0.19999972967472857</v>
      </c>
      <c r="BI153" s="89">
        <f t="shared" si="8"/>
        <v>2959397.75</v>
      </c>
      <c r="BJ153" s="34">
        <f>+(Tabla1[[#This Row],[Variación % TC]]*0.2)-(Tabla1[[#This Row],[Vaciación % PAX Recorrido Medio]]*0.1)-(Tabla1[[#This Row],[Variación % Ocupación PAX]]*0.5)+(Tabla1[[#This Row],[Variación % RA]]*0.1)+(Tabla1[[#This Row],[Variación % Velocidad Comercial TE]]*0.1)</f>
        <v>4.6414793803815748E-3</v>
      </c>
      <c r="BK153" s="85">
        <f>+'[2]DATOS UR#Bol por Estación'!$AI141</f>
        <v>1473599.9</v>
      </c>
      <c r="BL153" s="10">
        <f>+Tabla1[[#This Row],[Recaudación Vta. Boletos $]]/Tabla1[[#This Row],[Pasajeros Pagos (PAX)]]</f>
        <v>0.62242368487855848</v>
      </c>
      <c r="BM153" s="15">
        <f>+(Tabla1[[#This Row],[Tarifa Media $]]*44)/CQ153</f>
        <v>3.3504987991847923E-2</v>
      </c>
      <c r="BN153" s="47">
        <f>+Tabla1[[#This Row],[Tarifa Media $]]/CP153</f>
        <v>0.21552066650919616</v>
      </c>
      <c r="BO153" s="81">
        <v>27.85</v>
      </c>
      <c r="BP153" s="75">
        <v>25.677</v>
      </c>
      <c r="BQ153" s="75">
        <f>+Tabla1[[#This Row],[Km. Línea (entre cabeceras) en Servicio]]*2</f>
        <v>51.353999999999999</v>
      </c>
      <c r="BR153" s="35">
        <v>23</v>
      </c>
      <c r="BS153" s="35">
        <v>394</v>
      </c>
      <c r="BT153" s="71">
        <f>+Tabla1[[#This Row],[Recaudación Vta. Boletos $]]/Tabla1[[#This Row],[Km. Línea (entre cabeceras) en Servicio]]</f>
        <v>57389.87810102426</v>
      </c>
      <c r="BU153" s="72">
        <f>+Tabla1[[#This Row],[Recaudación/Km. Línea (PESOS)]]/CP153</f>
        <v>19871.841447723084</v>
      </c>
      <c r="BV153" s="71">
        <f>+Tabla1[[#This Row],[Recaudación Vta. Boletos $]]/Tabla1[[#This Row],[Trenes Corridos (TC)]]</f>
        <v>330.0335722284434</v>
      </c>
      <c r="BW153" s="72">
        <f>+Tabla1[[#This Row],[Recaudación/Trenes Corridos (PESOS)]]/CP153</f>
        <v>114.27755271067986</v>
      </c>
      <c r="BX153" s="71">
        <f>+Tabla1[[#This Row],[Recaudación Vta. Boletos $]]/Tabla1[[#This Row],[Coches Kilómetro (CK) (5+6+7)]]</f>
        <v>2.1422126950736939</v>
      </c>
      <c r="BY153" s="72">
        <f>+Tabla1[[#This Row],[Recaudación/Coche Kilómetro (PESOS)]]/CP153</f>
        <v>0.74176339857122364</v>
      </c>
      <c r="BZ153" s="73">
        <f>+Tabla1[[#This Row],[Recaudación Vta. Boletos $]]/Tabla1[[#This Row],[PAX Kilómetro]]</f>
        <v>3.5978247680841527E-2</v>
      </c>
      <c r="CA153" s="74">
        <f>+Tabla1[[#This Row],[Recaudación/Pasajeros Kilómetro (PESOS)]]/CP153</f>
        <v>1.2457841994751221E-2</v>
      </c>
      <c r="CB153" s="71">
        <f>+Tabla1[[#This Row],[Recaudación Vta. Boletos $]]/Tabla1[[#This Row],[Personal]]</f>
        <v>3740.1012690355328</v>
      </c>
      <c r="CC153" s="72">
        <f>+Tabla1[[#This Row],[Recaudación/Personal (PESOS)]]/CP153</f>
        <v>1295.0489158710295</v>
      </c>
      <c r="CD153" s="35">
        <f>+Tabla1[[#This Row],[Pasajeros Pagos (PAX)]]/Tabla1[[#This Row],[Personal]]</f>
        <v>6008.9314720812181</v>
      </c>
      <c r="CE153" s="75">
        <f>+Tabla1[[#This Row],[Trenes Corridos (TC)]]/Tabla1[[#This Row],[Personal]]</f>
        <v>11.332487309644669</v>
      </c>
      <c r="CF153" s="35">
        <f>+Tabla1[[#This Row],[Pasajeros Pagos (PAX)]]/Tabla1[[#This Row],[Km. Línea (entre cabeceras) en Servicio]]</f>
        <v>92203.878957822177</v>
      </c>
      <c r="CG153" s="35">
        <f>+Tabla1[[#This Row],[Pasajeros Pagos (PAX)]]/Tabla1[[#This Row],[Cantidad de Estaciones en Servicio]]</f>
        <v>102935.60869565218</v>
      </c>
      <c r="CH153" s="35">
        <f>+Tabla1[[#This Row],[PAX Kilómetro]]/Tabla1[[#This Row],[Km. Línea (entre cabeceras) en Servicio]]</f>
        <v>1595127.1059703238</v>
      </c>
      <c r="CI153" s="35">
        <f>+Tabla1[[#This Row],[Coches Kilómetro (CK) (5+6+7)]]/Tabla1[[#This Row],[Km. Línea (entre cabeceras) en Servicio]]</f>
        <v>26790</v>
      </c>
      <c r="CJ153" s="35">
        <f>+[1]!Urq_InfraMR[[#This Row],[Total Coches Eléctricos]]</f>
        <v>128</v>
      </c>
      <c r="CK153" s="35">
        <f>+Tabla1[[#This Row],[Pasajeros Pagos (PAX)]]/Tabla1[[#This Row],[Coches en Servicio]]</f>
        <v>18496.2421875</v>
      </c>
      <c r="CM153" s="12">
        <f>+Tabla1[[#This Row],[PAX x Tren]]</f>
        <v>530.23941769316912</v>
      </c>
      <c r="CN153" s="11">
        <v>0.95284109086761248</v>
      </c>
      <c r="CP153" s="10">
        <v>2.8879999999999999</v>
      </c>
      <c r="CQ153" s="69">
        <v>817.39</v>
      </c>
      <c r="CR153" s="10"/>
      <c r="CX153" s="32"/>
      <c r="DF153" s="46">
        <f>+Tabla1[[#This Row],[Trenes Kilómetro (TK) (1+2+3)]]/Tabla1[[#This Row],[Trenes Corridos (TC)]]</f>
        <v>25.677</v>
      </c>
      <c r="EA153" s="2">
        <v>2005</v>
      </c>
      <c r="EB153" s="2" t="s">
        <v>4</v>
      </c>
    </row>
    <row r="154" spans="1:132" x14ac:dyDescent="0.2">
      <c r="A154" s="132" t="s">
        <v>207</v>
      </c>
      <c r="B154" s="2" t="s">
        <v>11</v>
      </c>
      <c r="C154" s="95">
        <v>38596</v>
      </c>
      <c r="D154" s="4" t="s">
        <v>240</v>
      </c>
      <c r="E154" s="4" t="s">
        <v>237</v>
      </c>
      <c r="F154" s="4" t="s">
        <v>238</v>
      </c>
      <c r="G154" s="4" t="s">
        <v>239</v>
      </c>
      <c r="J154" s="6">
        <f>+Tabla1[[#This Row],[Trenes Corridos (TC)]]*Tabla1[[#This Row],[Km. Línea (entre cabeceras) en Servicio]]</f>
        <v>114647.80499999999</v>
      </c>
      <c r="K154" s="7">
        <f>+Tabla1[[#This Row],[TK Remolcados (1)]]+Tabla1[[#This Row],[TK Coche Motor (2)]]+Tabla1[[#This Row],[TK Eléctricos (3)]]</f>
        <v>114647.80499999999</v>
      </c>
      <c r="L154" s="15">
        <f>Tabla1[[#This Row],[Trenes Kilómetro (TK) (1+2+3)]]/K142-1</f>
        <v>-4.4772778150892201E-4</v>
      </c>
      <c r="M154" s="6"/>
      <c r="N154" s="6"/>
      <c r="O154" s="6"/>
      <c r="P154" s="6">
        <f>Tabla1[[#This Row],[TK Eléctricos (3)]]*Tabla1[[#This Row],[Form. Media Trenes Eléctricos]]</f>
        <v>687886.83</v>
      </c>
      <c r="Q154" s="7">
        <f>+Tabla1[[#This Row],[CK Eléctricos (7)]]+Tabla1[[#This Row],[CK Coche Motor (6)]]+Tabla1[[#This Row],[CK Remolcados (5)]]</f>
        <v>687886.83</v>
      </c>
      <c r="R154" s="15">
        <f>Tabla1[[#This Row],[Coches Kilómetro (CK) (5+6+7)]]/Q142-1</f>
        <v>-4.4772778150892201E-4</v>
      </c>
      <c r="S154" s="128"/>
      <c r="T154" s="15"/>
      <c r="U154" s="9">
        <v>32.68</v>
      </c>
      <c r="V154" s="15">
        <f>Tabla1[[#This Row],[Velocidad Comercial Trenes Eléctricos]]/U142-1</f>
        <v>5.5384615384614921E-3</v>
      </c>
      <c r="W154" s="6"/>
      <c r="X154" s="6"/>
      <c r="Y154" s="9">
        <v>6</v>
      </c>
      <c r="AB154" s="6">
        <f>Tabla1[[#This Row],[Asientos Prom. x C. Eléctricos]]*Tabla1[[#This Row],[Trenes Corridos (TC)]]*Tabla1[[#This Row],[Form. Media Trenes Eléctricos]]</f>
        <v>1259130</v>
      </c>
      <c r="AE154" s="6">
        <v>47</v>
      </c>
      <c r="AF154" s="6">
        <v>4526</v>
      </c>
      <c r="AG154" s="6">
        <f>+Tabla1[[#This Row],[Trenes Programados]]-Tabla1[[#This Row],[Trenes Corridos (TC)]]</f>
        <v>61</v>
      </c>
      <c r="AH154" s="7">
        <v>4465</v>
      </c>
      <c r="AI154" s="15">
        <f>Tabla1[[#This Row],[Trenes Corridos (TC)]]/AH142-1</f>
        <v>-4.4772778150881098E-4</v>
      </c>
      <c r="AJ154" s="6">
        <v>3988</v>
      </c>
      <c r="AK154" s="6">
        <f>+Tabla1[[#This Row],[Trenes Corridos (TC)]]-Tabla1[[#This Row],[Trenes Puntuales]]</f>
        <v>477</v>
      </c>
      <c r="AL154" s="92">
        <f>+Tabla1[[#This Row],[Trenes Puntuales]]/Tabla1[[#This Row],[Trenes Programados]]</f>
        <v>0.88113124171453827</v>
      </c>
      <c r="AM154" s="92">
        <v>0.95</v>
      </c>
      <c r="AN154" s="92" t="str">
        <f>+IF(Tabla1[[#This Row],[Regularidad Absoluta]]&gt;=Tabla1[[#This Row],[RA 95%]],Tabla1[[#This Row],[Regularidad Absoluta]],"")</f>
        <v/>
      </c>
      <c r="AO154" s="92">
        <f>+Tabla1[[#This Row],[Trenes Puntuales]]/Tabla1[[#This Row],[Trenes Corridos (TC)]]</f>
        <v>0.89316909294512881</v>
      </c>
      <c r="AP154" s="92">
        <f>+Tabla1[[#This Row],[Trenes Corridos (TC)]]/Tabla1[[#This Row],[Trenes Programados]]</f>
        <v>0.9865223155103845</v>
      </c>
      <c r="AQ154" s="92">
        <f>Tabla1[[#This Row],[Regularidad Relativa]]/AO142-1</f>
        <v>-8.4281308655981046E-2</v>
      </c>
      <c r="AR154" s="7">
        <v>2466438</v>
      </c>
      <c r="AS154" s="15">
        <f>+Tabla1[[#This Row],[Pasajeros Pagos (PAX)]]/AR142-1</f>
        <v>-2.2911934282886848E-2</v>
      </c>
      <c r="AT154" s="6">
        <f>+Tabla1[[#This Row],[Pasajeros Pagos (PAX)]]/Tabla1[[#This Row],[Indice Dia Habil]]</f>
        <v>91248.168701442832</v>
      </c>
      <c r="AU154" s="15">
        <f>+Tabla1[[#This Row],[PAX Día Habil]]/AT142-1</f>
        <v>-2.2911934282886959E-2</v>
      </c>
      <c r="AV154" s="6">
        <f>+Tabla1[[#This Row],[Pasajeros Pagos (PAX)]]/Tabla1[[#This Row],[Trenes Corridos (TC)]]</f>
        <v>552.39372900335945</v>
      </c>
      <c r="AW154" s="6">
        <f>+Tabla1[[#This Row],[PAX x Tren]]/Tabla1[[#This Row],[Form. Media Trenes Eléctricos]]</f>
        <v>92.065621500559914</v>
      </c>
      <c r="AX154" s="15">
        <f>+Tabla1[[#This Row],[PAX x Coche]]/AW142-1</f>
        <v>-2.2474268855913859E-2</v>
      </c>
      <c r="AY154" s="6">
        <v>149</v>
      </c>
      <c r="AZ154" s="9">
        <f>+Tabla1[[#This Row],[PAX Kilómetro]]/Tabla1[[#This Row],[Coches Kilómetro (CK) (5+6+7)]]</f>
        <v>62.029647231362169</v>
      </c>
      <c r="BA154" s="15">
        <f>+Tabla1[[#This Row],[Ocupación Media (PaxKm/CocheKm)]]/AZ142-1</f>
        <v>-2.247426885591397E-2</v>
      </c>
      <c r="BB154" s="15">
        <f>+Tabla1[[#This Row],[Ocupación Media (PaxKm/CocheKm)]]/Tabla1[[#This Row],[Capacidad x Coche (4xm2)]]</f>
        <v>0.41630635725746423</v>
      </c>
      <c r="BC154" s="15">
        <f>+Tabla1[[#This Row],[% de Ocupación Media PAX]]/BB142-1</f>
        <v>-2.2474268855913859E-2</v>
      </c>
      <c r="BD154" s="35">
        <f>+Tabla1[[#This Row],[Pasajeros Pagos (PAX)]]*Tabla1[[#This Row],[PAX Recorrido Medio]]</f>
        <v>42669377.399999999</v>
      </c>
      <c r="BE154" s="36">
        <v>17.3</v>
      </c>
      <c r="BF154" s="34">
        <f>+Tabla1[[#This Row],[PAX Recorrido Medio]]/BE142-1</f>
        <v>0</v>
      </c>
      <c r="BG154" s="35">
        <f>+Tabla1[[#This Row],[Pasajeros Pagos (PAX)]]*CN154</f>
        <v>2310000.0991000817</v>
      </c>
      <c r="BH154" s="124">
        <f t="shared" si="5"/>
        <v>0.19999974051640157</v>
      </c>
      <c r="BI154" s="89">
        <f t="shared" si="8"/>
        <v>3083046.5</v>
      </c>
      <c r="BJ154" s="34">
        <f>+(Tabla1[[#This Row],[Variación % TC]]*0.2)-(Tabla1[[#This Row],[Vaciación % PAX Recorrido Medio]]*0.1)-(Tabla1[[#This Row],[Variación % Ocupación PAX]]*0.5)+(Tabla1[[#This Row],[Variación % RA]]*0.1)+(Tabla1[[#This Row],[Variación % Velocidad Comercial TE]]*0.1)</f>
        <v>3.273304159903213E-3</v>
      </c>
      <c r="BK154" s="85">
        <f>+'[2]DATOS UR#Bol por Estación'!$AI142</f>
        <v>1556507.55</v>
      </c>
      <c r="BL154" s="10">
        <f>+Tabla1[[#This Row],[Recaudación Vta. Boletos $]]/Tabla1[[#This Row],[Pasajeros Pagos (PAX)]]</f>
        <v>0.63107507668954177</v>
      </c>
      <c r="BM154" s="15">
        <f>+(Tabla1[[#This Row],[Tarifa Media $]]*44)/CQ154</f>
        <v>3.3517849001335663E-2</v>
      </c>
      <c r="BN154" s="47">
        <f>+Tabla1[[#This Row],[Tarifa Media $]]/CP154</f>
        <v>0.21673767101333988</v>
      </c>
      <c r="BO154" s="81">
        <v>27.03</v>
      </c>
      <c r="BP154" s="75">
        <v>25.677</v>
      </c>
      <c r="BQ154" s="75">
        <f>+Tabla1[[#This Row],[Km. Línea (entre cabeceras) en Servicio]]*2</f>
        <v>51.353999999999999</v>
      </c>
      <c r="BR154" s="35">
        <v>23</v>
      </c>
      <c r="BS154" s="35">
        <v>394</v>
      </c>
      <c r="BT154" s="71">
        <f>+Tabla1[[#This Row],[Recaudación Vta. Boletos $]]/Tabla1[[#This Row],[Km. Línea (entre cabeceras) en Servicio]]</f>
        <v>60618.746348872533</v>
      </c>
      <c r="BU154" s="72">
        <f>+Tabla1[[#This Row],[Recaudación/Km. Línea (PESOS)]]/CP154</f>
        <v>20819.021997071308</v>
      </c>
      <c r="BV154" s="71">
        <f>+Tabla1[[#This Row],[Recaudación Vta. Boletos $]]/Tabla1[[#This Row],[Trenes Corridos (TC)]]</f>
        <v>348.60191489361705</v>
      </c>
      <c r="BW154" s="72">
        <f>+Tabla1[[#This Row],[Recaudación/Trenes Corridos (PESOS)]]/CP154</f>
        <v>119.72453030656216</v>
      </c>
      <c r="BX154" s="71">
        <f>+Tabla1[[#This Row],[Recaudación Vta. Boletos $]]/Tabla1[[#This Row],[Coches Kilómetro (CK) (5+6+7)]]</f>
        <v>2.2627378256391393</v>
      </c>
      <c r="BY154" s="72">
        <f>+Tabla1[[#This Row],[Recaudación/Coche Kilómetro (PESOS)]]/CP154</f>
        <v>0.77711914882684996</v>
      </c>
      <c r="BZ154" s="73">
        <f>+Tabla1[[#This Row],[Recaudación Vta. Boletos $]]/Tabla1[[#This Row],[PAX Kilómetro]]</f>
        <v>3.647832813234346E-2</v>
      </c>
      <c r="CA154" s="74">
        <f>+Tabla1[[#This Row],[Recaudación/Pasajeros Kilómetro (PESOS)]]/CP154</f>
        <v>1.2528189075915602E-2</v>
      </c>
      <c r="CB154" s="71">
        <f>+Tabla1[[#This Row],[Recaudación Vta. Boletos $]]/Tabla1[[#This Row],[Personal]]</f>
        <v>3950.5267766497464</v>
      </c>
      <c r="CC154" s="72">
        <f>+Tabla1[[#This Row],[Recaudación/Personal (PESOS)]]/CP154</f>
        <v>1356.7767203522842</v>
      </c>
      <c r="CD154" s="35">
        <f>+Tabla1[[#This Row],[Pasajeros Pagos (PAX)]]/Tabla1[[#This Row],[Personal]]</f>
        <v>6259.9949238578683</v>
      </c>
      <c r="CE154" s="75">
        <f>+Tabla1[[#This Row],[Trenes Corridos (TC)]]/Tabla1[[#This Row],[Personal]]</f>
        <v>11.332487309644669</v>
      </c>
      <c r="CF154" s="35">
        <f>+Tabla1[[#This Row],[Pasajeros Pagos (PAX)]]/Tabla1[[#This Row],[Km. Línea (entre cabeceras) en Servicio]]</f>
        <v>96056.314990068931</v>
      </c>
      <c r="CG154" s="35">
        <f>+Tabla1[[#This Row],[Pasajeros Pagos (PAX)]]/Tabla1[[#This Row],[Cantidad de Estaciones en Servicio]]</f>
        <v>107236.43478260869</v>
      </c>
      <c r="CH154" s="35">
        <f>+Tabla1[[#This Row],[PAX Kilómetro]]/Tabla1[[#This Row],[Km. Línea (entre cabeceras) en Servicio]]</f>
        <v>1661774.2493281926</v>
      </c>
      <c r="CI154" s="35">
        <f>+Tabla1[[#This Row],[Coches Kilómetro (CK) (5+6+7)]]/Tabla1[[#This Row],[Km. Línea (entre cabeceras) en Servicio]]</f>
        <v>26790</v>
      </c>
      <c r="CJ154" s="35">
        <f>+[1]!Urq_InfraMR[[#This Row],[Total Coches Eléctricos]]</f>
        <v>128</v>
      </c>
      <c r="CK154" s="35">
        <f>+Tabla1[[#This Row],[Pasajeros Pagos (PAX)]]/Tabla1[[#This Row],[Coches en Servicio]]</f>
        <v>19269.046875</v>
      </c>
      <c r="CM154" s="12">
        <f>+Tabla1[[#This Row],[PAX x Tren]]</f>
        <v>552.39372900335945</v>
      </c>
      <c r="CN154" s="11">
        <v>0.93657334954297722</v>
      </c>
      <c r="CP154" s="10">
        <v>2.9117000000000002</v>
      </c>
      <c r="CQ154" s="33">
        <v>828.43333333333328</v>
      </c>
      <c r="CR154" s="10"/>
      <c r="CX154" s="28"/>
      <c r="DF154" s="46">
        <f>+Tabla1[[#This Row],[Trenes Kilómetro (TK) (1+2+3)]]/Tabla1[[#This Row],[Trenes Corridos (TC)]]</f>
        <v>25.677</v>
      </c>
      <c r="EA154" s="2">
        <v>2005</v>
      </c>
      <c r="EB154" s="2" t="s">
        <v>11</v>
      </c>
    </row>
    <row r="155" spans="1:132" x14ac:dyDescent="0.2">
      <c r="A155" s="132" t="s">
        <v>207</v>
      </c>
      <c r="B155" s="2" t="s">
        <v>5</v>
      </c>
      <c r="C155" s="95">
        <v>38626</v>
      </c>
      <c r="D155" s="4" t="s">
        <v>240</v>
      </c>
      <c r="E155" s="4" t="s">
        <v>237</v>
      </c>
      <c r="F155" s="4" t="s">
        <v>238</v>
      </c>
      <c r="G155" s="4" t="s">
        <v>239</v>
      </c>
      <c r="J155" s="6">
        <f>+Tabla1[[#This Row],[Trenes Corridos (TC)]]*Tabla1[[#This Row],[Km. Línea (entre cabeceras) en Servicio]]</f>
        <v>112439.583</v>
      </c>
      <c r="K155" s="7">
        <f>+Tabla1[[#This Row],[TK Remolcados (1)]]+Tabla1[[#This Row],[TK Coche Motor (2)]]+Tabla1[[#This Row],[TK Eléctricos (3)]]</f>
        <v>112439.583</v>
      </c>
      <c r="L155" s="15">
        <f>Tabla1[[#This Row],[Trenes Kilómetro (TK) (1+2+3)]]/K143-1</f>
        <v>-4.9988638945693831E-3</v>
      </c>
      <c r="M155" s="6"/>
      <c r="N155" s="6"/>
      <c r="O155" s="6"/>
      <c r="P155" s="6">
        <f>Tabla1[[#This Row],[TK Eléctricos (3)]]*Tabla1[[#This Row],[Form. Media Trenes Eléctricos]]</f>
        <v>674637.49800000002</v>
      </c>
      <c r="Q155" s="7">
        <f>+Tabla1[[#This Row],[CK Eléctricos (7)]]+Tabla1[[#This Row],[CK Coche Motor (6)]]+Tabla1[[#This Row],[CK Remolcados (5)]]</f>
        <v>674637.49800000002</v>
      </c>
      <c r="R155" s="15">
        <f>Tabla1[[#This Row],[Coches Kilómetro (CK) (5+6+7)]]/Q143-1</f>
        <v>-4.9988638945693831E-3</v>
      </c>
      <c r="S155" s="128"/>
      <c r="T155" s="15"/>
      <c r="U155" s="9">
        <v>32.89</v>
      </c>
      <c r="V155" s="15">
        <f>Tabla1[[#This Row],[Velocidad Comercial Trenes Eléctricos]]/U143-1</f>
        <v>2.0161290322580516E-2</v>
      </c>
      <c r="W155" s="6"/>
      <c r="X155" s="6"/>
      <c r="Y155" s="9">
        <v>6</v>
      </c>
      <c r="AB155" s="6">
        <f>Tabla1[[#This Row],[Asientos Prom. x C. Eléctricos]]*Tabla1[[#This Row],[Trenes Corridos (TC)]]*Tabla1[[#This Row],[Form. Media Trenes Eléctricos]]</f>
        <v>1234878</v>
      </c>
      <c r="AE155" s="6">
        <v>47</v>
      </c>
      <c r="AF155" s="6">
        <v>4451</v>
      </c>
      <c r="AG155" s="6">
        <f>+Tabla1[[#This Row],[Trenes Programados]]-Tabla1[[#This Row],[Trenes Corridos (TC)]]</f>
        <v>72</v>
      </c>
      <c r="AH155" s="7">
        <v>4379</v>
      </c>
      <c r="AI155" s="15">
        <f>Tabla1[[#This Row],[Trenes Corridos (TC)]]/AH143-1</f>
        <v>-4.9988638945693831E-3</v>
      </c>
      <c r="AJ155" s="6">
        <v>4091</v>
      </c>
      <c r="AK155" s="6">
        <f>+Tabla1[[#This Row],[Trenes Corridos (TC)]]-Tabla1[[#This Row],[Trenes Puntuales]]</f>
        <v>288</v>
      </c>
      <c r="AL155" s="92">
        <f>+Tabla1[[#This Row],[Trenes Puntuales]]/Tabla1[[#This Row],[Trenes Programados]]</f>
        <v>0.91911929903392497</v>
      </c>
      <c r="AM155" s="92">
        <v>0.95</v>
      </c>
      <c r="AN155" s="92" t="str">
        <f>+IF(Tabla1[[#This Row],[Regularidad Absoluta]]&gt;=Tabla1[[#This Row],[RA 95%]],Tabla1[[#This Row],[Regularidad Absoluta]],"")</f>
        <v/>
      </c>
      <c r="AO155" s="92">
        <f>+Tabla1[[#This Row],[Trenes Puntuales]]/Tabla1[[#This Row],[Trenes Corridos (TC)]]</f>
        <v>0.93423155971683036</v>
      </c>
      <c r="AP155" s="92">
        <f>+Tabla1[[#This Row],[Trenes Corridos (TC)]]/Tabla1[[#This Row],[Trenes Programados]]</f>
        <v>0.98382385980678499</v>
      </c>
      <c r="AQ155" s="92">
        <f>Tabla1[[#This Row],[Regularidad Relativa]]/AO143-1</f>
        <v>-4.226575953557643E-2</v>
      </c>
      <c r="AR155" s="7">
        <v>2343597</v>
      </c>
      <c r="AS155" s="15">
        <f>+Tabla1[[#This Row],[Pasajeros Pagos (PAX)]]/AR143-1</f>
        <v>-4.416364415728169E-2</v>
      </c>
      <c r="AT155" s="6">
        <f>+Tabla1[[#This Row],[Pasajeros Pagos (PAX)]]/Tabla1[[#This Row],[Indice Dia Habil]]</f>
        <v>83610.310381733856</v>
      </c>
      <c r="AU155" s="15">
        <f>+Tabla1[[#This Row],[PAX Día Habil]]/AT143-1</f>
        <v>-4.416364415728169E-2</v>
      </c>
      <c r="AV155" s="6">
        <f>+Tabla1[[#This Row],[Pasajeros Pagos (PAX)]]/Tabla1[[#This Row],[Trenes Corridos (TC)]]</f>
        <v>535.18999771637357</v>
      </c>
      <c r="AW155" s="6">
        <f>+Tabla1[[#This Row],[PAX x Tren]]/Tabla1[[#This Row],[Form. Media Trenes Eléctricos]]</f>
        <v>89.198332952728933</v>
      </c>
      <c r="AX155" s="15">
        <f>+Tabla1[[#This Row],[PAX x Coche]]/AW143-1</f>
        <v>-3.9361543260149956E-2</v>
      </c>
      <c r="AY155" s="6">
        <v>149</v>
      </c>
      <c r="AZ155" s="9">
        <f>+Tabla1[[#This Row],[PAX Kilómetro]]/Tabla1[[#This Row],[Coches Kilómetro (CK) (5+6+7)]]</f>
        <v>60.097798032566523</v>
      </c>
      <c r="BA155" s="15">
        <f>+Tabla1[[#This Row],[Ocupación Media (PaxKm/CocheKm)]]/AZ143-1</f>
        <v>-3.9361543260150067E-2</v>
      </c>
      <c r="BB155" s="15">
        <f>+Tabla1[[#This Row],[Ocupación Media (PaxKm/CocheKm)]]/Tabla1[[#This Row],[Capacidad x Coche (4xm2)]]</f>
        <v>0.4033409263930639</v>
      </c>
      <c r="BC155" s="15">
        <f>+Tabla1[[#This Row],[% de Ocupación Media PAX]]/BB143-1</f>
        <v>-3.9361543260150178E-2</v>
      </c>
      <c r="BD155" s="35">
        <f>+Tabla1[[#This Row],[Pasajeros Pagos (PAX)]]*Tabla1[[#This Row],[PAX Recorrido Medio]]</f>
        <v>40544228.100000001</v>
      </c>
      <c r="BE155" s="36">
        <v>17.3</v>
      </c>
      <c r="BF155" s="34">
        <f>+Tabla1[[#This Row],[PAX Recorrido Medio]]/BE143-1</f>
        <v>0</v>
      </c>
      <c r="BG155" s="35">
        <f>+Tabla1[[#This Row],[Pasajeros Pagos (PAX)]]*CN155</f>
        <v>2172023.8468324682</v>
      </c>
      <c r="BH155" s="124">
        <f t="shared" si="5"/>
        <v>0.19999972691541312</v>
      </c>
      <c r="BI155" s="89">
        <f t="shared" si="8"/>
        <v>2929495.25</v>
      </c>
      <c r="BJ155" s="34">
        <f>+(Tabla1[[#This Row],[Variación % TC]]*0.2)-(Tabla1[[#This Row],[Vaciación % PAX Recorrido Medio]]*0.1)-(Tabla1[[#This Row],[Variación % Ocupación PAX]]*0.5)+(Tabla1[[#This Row],[Variación % RA]]*0.1)+(Tabla1[[#This Row],[Variación % Velocidad Comercial TE]]*0.1)</f>
        <v>1.6470551929861622E-2</v>
      </c>
      <c r="BK155" s="85">
        <f>+'[2]DATOS UR#Bol por Estación'!$AI143</f>
        <v>1446455.75</v>
      </c>
      <c r="BL155" s="10">
        <f>+Tabla1[[#This Row],[Recaudación Vta. Boletos $]]/Tabla1[[#This Row],[Pasajeros Pagos (PAX)]]</f>
        <v>0.61719474380620898</v>
      </c>
      <c r="BM155" s="15">
        <f>+(Tabla1[[#This Row],[Tarifa Media $]]*44)/CQ155</f>
        <v>3.2349402676437142E-2</v>
      </c>
      <c r="BN155" s="47">
        <f>+Tabla1[[#This Row],[Tarifa Media $]]/CP155</f>
        <v>0.2080899338523968</v>
      </c>
      <c r="BO155" s="81">
        <v>28.03</v>
      </c>
      <c r="BP155" s="75">
        <v>25.677</v>
      </c>
      <c r="BQ155" s="75">
        <f>+Tabla1[[#This Row],[Km. Línea (entre cabeceras) en Servicio]]*2</f>
        <v>51.353999999999999</v>
      </c>
      <c r="BR155" s="35">
        <v>23</v>
      </c>
      <c r="BS155" s="35">
        <v>394</v>
      </c>
      <c r="BT155" s="71">
        <f>+Tabla1[[#This Row],[Recaudación Vta. Boletos $]]/Tabla1[[#This Row],[Km. Línea (entre cabeceras) en Servicio]]</f>
        <v>56332.73941659851</v>
      </c>
      <c r="BU155" s="72">
        <f>+Tabla1[[#This Row],[Recaudación/Km. Línea (PESOS)]]/CP155</f>
        <v>18992.831900404082</v>
      </c>
      <c r="BV155" s="71">
        <f>+Tabla1[[#This Row],[Recaudación Vta. Boletos $]]/Tabla1[[#This Row],[Trenes Corridos (TC)]]</f>
        <v>330.31645352820277</v>
      </c>
      <c r="BW155" s="72">
        <f>+Tabla1[[#This Row],[Recaudación/Trenes Corridos (PESOS)]]/CP155</f>
        <v>111.36765122326459</v>
      </c>
      <c r="BX155" s="71">
        <f>+Tabla1[[#This Row],[Recaudación Vta. Boletos $]]/Tabla1[[#This Row],[Coches Kilómetro (CK) (5+6+7)]]</f>
        <v>2.1440488474004153</v>
      </c>
      <c r="BY155" s="72">
        <f>+Tabla1[[#This Row],[Recaudación/Coche Kilómetro (PESOS)]]/CP155</f>
        <v>0.72287553857060527</v>
      </c>
      <c r="BZ155" s="73">
        <f>+Tabla1[[#This Row],[Recaudación Vta. Boletos $]]/Tabla1[[#This Row],[PAX Kilómetro]]</f>
        <v>3.5675996751803989E-2</v>
      </c>
      <c r="CA155" s="74">
        <f>+Tabla1[[#This Row],[Recaudación/Pasajeros Kilómetro (PESOS)]]/CP155</f>
        <v>1.2028319875861088E-2</v>
      </c>
      <c r="CB155" s="71">
        <f>+Tabla1[[#This Row],[Recaudación Vta. Boletos $]]/Tabla1[[#This Row],[Personal]]</f>
        <v>3671.2074873096449</v>
      </c>
      <c r="CC155" s="72">
        <f>+Tabla1[[#This Row],[Recaudación/Personal (PESOS)]]/CP155</f>
        <v>1237.7638190524763</v>
      </c>
      <c r="CD155" s="35">
        <f>+Tabla1[[#This Row],[Pasajeros Pagos (PAX)]]/Tabla1[[#This Row],[Personal]]</f>
        <v>5948.215736040609</v>
      </c>
      <c r="CE155" s="75">
        <f>+Tabla1[[#This Row],[Trenes Corridos (TC)]]/Tabla1[[#This Row],[Personal]]</f>
        <v>11.114213197969542</v>
      </c>
      <c r="CF155" s="35">
        <f>+Tabla1[[#This Row],[Pasajeros Pagos (PAX)]]/Tabla1[[#This Row],[Km. Línea (entre cabeceras) en Servicio]]</f>
        <v>91272.228064026174</v>
      </c>
      <c r="CG155" s="35">
        <f>+Tabla1[[#This Row],[Pasajeros Pagos (PAX)]]/Tabla1[[#This Row],[Cantidad de Estaciones en Servicio]]</f>
        <v>101895.52173913043</v>
      </c>
      <c r="CH155" s="35">
        <f>+Tabla1[[#This Row],[PAX Kilómetro]]/Tabla1[[#This Row],[Km. Línea (entre cabeceras) en Servicio]]</f>
        <v>1579009.5455076529</v>
      </c>
      <c r="CI155" s="35">
        <f>+Tabla1[[#This Row],[Coches Kilómetro (CK) (5+6+7)]]/Tabla1[[#This Row],[Km. Línea (entre cabeceras) en Servicio]]</f>
        <v>26274</v>
      </c>
      <c r="CJ155" s="35">
        <f>+[1]!Urq_InfraMR[[#This Row],[Total Coches Eléctricos]]</f>
        <v>128</v>
      </c>
      <c r="CK155" s="35">
        <f>+Tabla1[[#This Row],[Pasajeros Pagos (PAX)]]/Tabla1[[#This Row],[Coches en Servicio]]</f>
        <v>18309.3515625</v>
      </c>
      <c r="CM155" s="12">
        <f>+Tabla1[[#This Row],[PAX x Tren]]</f>
        <v>535.18999771637357</v>
      </c>
      <c r="CN155" s="11">
        <v>0.92679067554381922</v>
      </c>
      <c r="CP155" s="10">
        <v>2.9660000000000002</v>
      </c>
      <c r="CQ155" s="33">
        <v>839.47666666666657</v>
      </c>
      <c r="CR155" s="10"/>
      <c r="CX155" s="28"/>
      <c r="DF155" s="46">
        <f>+Tabla1[[#This Row],[Trenes Kilómetro (TK) (1+2+3)]]/Tabla1[[#This Row],[Trenes Corridos (TC)]]</f>
        <v>25.677</v>
      </c>
      <c r="EA155" s="2">
        <v>2005</v>
      </c>
      <c r="EB155" s="2" t="s">
        <v>5</v>
      </c>
    </row>
    <row r="156" spans="1:132" x14ac:dyDescent="0.2">
      <c r="A156" s="132" t="s">
        <v>207</v>
      </c>
      <c r="B156" s="2" t="s">
        <v>6</v>
      </c>
      <c r="C156" s="95">
        <v>38657</v>
      </c>
      <c r="D156" s="4" t="s">
        <v>240</v>
      </c>
      <c r="E156" s="4" t="s">
        <v>237</v>
      </c>
      <c r="F156" s="4" t="s">
        <v>238</v>
      </c>
      <c r="G156" s="4" t="s">
        <v>239</v>
      </c>
      <c r="J156" s="6">
        <f>+Tabla1[[#This Row],[Trenes Corridos (TC)]]*Tabla1[[#This Row],[Km. Línea (entre cabeceras) en Servicio]]</f>
        <v>114673.482</v>
      </c>
      <c r="K156" s="7">
        <f>+Tabla1[[#This Row],[TK Remolcados (1)]]+Tabla1[[#This Row],[TK Coche Motor (2)]]+Tabla1[[#This Row],[TK Eléctricos (3)]]</f>
        <v>114673.482</v>
      </c>
      <c r="L156" s="15">
        <f>Tabla1[[#This Row],[Trenes Kilómetro (TK) (1+2+3)]]/K144-1</f>
        <v>-4.9019607843137081E-3</v>
      </c>
      <c r="M156" s="6"/>
      <c r="N156" s="6"/>
      <c r="O156" s="6"/>
      <c r="P156" s="6">
        <f>Tabla1[[#This Row],[TK Eléctricos (3)]]*Tabla1[[#This Row],[Form. Media Trenes Eléctricos]]</f>
        <v>688040.89199999999</v>
      </c>
      <c r="Q156" s="7">
        <f>+Tabla1[[#This Row],[CK Eléctricos (7)]]+Tabla1[[#This Row],[CK Coche Motor (6)]]+Tabla1[[#This Row],[CK Remolcados (5)]]</f>
        <v>688040.89199999999</v>
      </c>
      <c r="R156" s="15">
        <f>Tabla1[[#This Row],[Coches Kilómetro (CK) (5+6+7)]]/Q144-1</f>
        <v>-4.9019607843138191E-3</v>
      </c>
      <c r="S156" s="128"/>
      <c r="T156" s="15"/>
      <c r="U156" s="9">
        <v>33.229999999999997</v>
      </c>
      <c r="V156" s="15">
        <f>Tabla1[[#This Row],[Velocidad Comercial Trenes Eléctricos]]/U144-1</f>
        <v>2.5933930225378043E-2</v>
      </c>
      <c r="W156" s="6"/>
      <c r="X156" s="6"/>
      <c r="Y156" s="9">
        <v>6</v>
      </c>
      <c r="AB156" s="6">
        <f>Tabla1[[#This Row],[Asientos Prom. x C. Eléctricos]]*Tabla1[[#This Row],[Trenes Corridos (TC)]]*Tabla1[[#This Row],[Form. Media Trenes Eléctricos]]</f>
        <v>1259412</v>
      </c>
      <c r="AE156" s="6">
        <v>47</v>
      </c>
      <c r="AF156" s="6">
        <v>4526</v>
      </c>
      <c r="AG156" s="6">
        <f>+Tabla1[[#This Row],[Trenes Programados]]-Tabla1[[#This Row],[Trenes Corridos (TC)]]</f>
        <v>60</v>
      </c>
      <c r="AH156" s="7">
        <v>4466</v>
      </c>
      <c r="AI156" s="15">
        <f>Tabla1[[#This Row],[Trenes Corridos (TC)]]/AH144-1</f>
        <v>-4.9019607843137081E-3</v>
      </c>
      <c r="AJ156" s="6">
        <v>4285</v>
      </c>
      <c r="AK156" s="6">
        <f>+Tabla1[[#This Row],[Trenes Corridos (TC)]]-Tabla1[[#This Row],[Trenes Puntuales]]</f>
        <v>181</v>
      </c>
      <c r="AL156" s="92">
        <f>+Tabla1[[#This Row],[Trenes Puntuales]]/Tabla1[[#This Row],[Trenes Programados]]</f>
        <v>0.94675209898364998</v>
      </c>
      <c r="AM156" s="92">
        <v>0.95</v>
      </c>
      <c r="AN156" s="92" t="str">
        <f>+IF(Tabla1[[#This Row],[Regularidad Absoluta]]&gt;=Tabla1[[#This Row],[RA 95%]],Tabla1[[#This Row],[Regularidad Absoluta]],"")</f>
        <v/>
      </c>
      <c r="AO156" s="92">
        <f>+Tabla1[[#This Row],[Trenes Puntuales]]/Tabla1[[#This Row],[Trenes Corridos (TC)]]</f>
        <v>0.95947156291983882</v>
      </c>
      <c r="AP156" s="92">
        <f>+Tabla1[[#This Row],[Trenes Corridos (TC)]]/Tabla1[[#This Row],[Trenes Programados]]</f>
        <v>0.98674326115775524</v>
      </c>
      <c r="AQ156" s="92">
        <f>Tabla1[[#This Row],[Regularidad Relativa]]/AO144-1</f>
        <v>-2.4221986316737665E-2</v>
      </c>
      <c r="AR156" s="7">
        <v>2430162</v>
      </c>
      <c r="AS156" s="15">
        <f>+Tabla1[[#This Row],[Pasajeros Pagos (PAX)]]/AR144-1</f>
        <v>-1.3393808667183871E-2</v>
      </c>
      <c r="AT156" s="6">
        <f>+Tabla1[[#This Row],[Pasajeros Pagos (PAX)]]/Tabla1[[#This Row],[Indice Dia Habil]]</f>
        <v>89016.923076923078</v>
      </c>
      <c r="AU156" s="15">
        <f>+Tabla1[[#This Row],[PAX Día Habil]]/AT144-1</f>
        <v>-1.3393808667183871E-2</v>
      </c>
      <c r="AV156" s="6">
        <f>+Tabla1[[#This Row],[Pasajeros Pagos (PAX)]]/Tabla1[[#This Row],[Trenes Corridos (TC)]]</f>
        <v>544.14733542319755</v>
      </c>
      <c r="AW156" s="6">
        <f>+Tabla1[[#This Row],[PAX x Tren]]/Tabla1[[#This Row],[Form. Media Trenes Eléctricos]]</f>
        <v>90.691222570532929</v>
      </c>
      <c r="AX156" s="15">
        <f>+Tabla1[[#This Row],[PAX x Coche]]/AW144-1</f>
        <v>-8.5336796458399533E-3</v>
      </c>
      <c r="AY156" s="6">
        <v>149</v>
      </c>
      <c r="AZ156" s="9">
        <f>+Tabla1[[#This Row],[PAX Kilómetro]]/Tabla1[[#This Row],[Coches Kilómetro (CK) (5+6+7)]]</f>
        <v>61.103639462173135</v>
      </c>
      <c r="BA156" s="15">
        <f>+Tabla1[[#This Row],[Ocupación Media (PaxKm/CocheKm)]]/AZ144-1</f>
        <v>-8.5336796458398423E-3</v>
      </c>
      <c r="BB156" s="15">
        <f>+Tabla1[[#This Row],[Ocupación Media (PaxKm/CocheKm)]]/Tabla1[[#This Row],[Capacidad x Coche (4xm2)]]</f>
        <v>0.41009154001458481</v>
      </c>
      <c r="BC156" s="15">
        <f>+Tabla1[[#This Row],[% de Ocupación Media PAX]]/BB144-1</f>
        <v>-8.5336796458397313E-3</v>
      </c>
      <c r="BD156" s="35">
        <f>+Tabla1[[#This Row],[Pasajeros Pagos (PAX)]]*Tabla1[[#This Row],[PAX Recorrido Medio]]</f>
        <v>42041802.600000001</v>
      </c>
      <c r="BE156" s="36">
        <v>17.3</v>
      </c>
      <c r="BF156" s="34">
        <f>+Tabla1[[#This Row],[PAX Recorrido Medio]]/BE144-1</f>
        <v>0</v>
      </c>
      <c r="BG156" s="35">
        <f>+Tabla1[[#This Row],[Pasajeros Pagos (PAX)]]*CN156</f>
        <v>2311590.4232461471</v>
      </c>
      <c r="BH156" s="124">
        <f t="shared" si="5"/>
        <v>0.19999973664298498</v>
      </c>
      <c r="BI156" s="89">
        <f t="shared" si="8"/>
        <v>3037701.5000000005</v>
      </c>
      <c r="BJ156" s="34">
        <f>+(Tabla1[[#This Row],[Variación % TC]]*0.2)-(Tabla1[[#This Row],[Vaciación % PAX Recorrido Medio]]*0.1)-(Tabla1[[#This Row],[Variación % Ocupación PAX]]*0.5)+(Tabla1[[#This Row],[Variación % RA]]*0.1)+(Tabla1[[#This Row],[Variación % Velocidad Comercial TE]]*0.1)</f>
        <v>3.4576420569211617E-3</v>
      </c>
      <c r="BK156" s="85">
        <f>+'[2]DATOS UR#Bol por Estación'!$AI144</f>
        <v>1500164.3499999996</v>
      </c>
      <c r="BL156" s="10">
        <f>+Tabla1[[#This Row],[Recaudación Vta. Boletos $]]/Tabla1[[#This Row],[Pasajeros Pagos (PAX)]]</f>
        <v>0.6173104303334509</v>
      </c>
      <c r="BM156" s="15">
        <f>+(Tabla1[[#This Row],[Tarifa Media $]]*44)/CQ156</f>
        <v>3.1935355940685514E-2</v>
      </c>
      <c r="BN156" s="47">
        <f>+Tabla1[[#This Row],[Tarifa Media $]]/CP156</f>
        <v>0.20804476622184245</v>
      </c>
      <c r="BO156" s="81">
        <v>27.3</v>
      </c>
      <c r="BP156" s="75">
        <v>25.677</v>
      </c>
      <c r="BQ156" s="75">
        <f>+Tabla1[[#This Row],[Km. Línea (entre cabeceras) en Servicio]]*2</f>
        <v>51.353999999999999</v>
      </c>
      <c r="BR156" s="35">
        <v>23</v>
      </c>
      <c r="BS156" s="35">
        <v>394</v>
      </c>
      <c r="BT156" s="71">
        <f>+Tabla1[[#This Row],[Recaudación Vta. Boletos $]]/Tabla1[[#This Row],[Km. Línea (entre cabeceras) en Servicio]]</f>
        <v>58424.440160454869</v>
      </c>
      <c r="BU156" s="72">
        <f>+Tabla1[[#This Row],[Recaudación/Km. Línea (PESOS)]]/CP156</f>
        <v>19690.091722989644</v>
      </c>
      <c r="BV156" s="71">
        <f>+Tabla1[[#This Row],[Recaudación Vta. Boletos $]]/Tabla1[[#This Row],[Trenes Corridos (TC)]]</f>
        <v>335.90782579489468</v>
      </c>
      <c r="BW156" s="72">
        <f>+Tabla1[[#This Row],[Recaudación/Trenes Corridos (PESOS)]]/CP156</f>
        <v>113.2070051883576</v>
      </c>
      <c r="BX156" s="71">
        <f>+Tabla1[[#This Row],[Recaudación Vta. Boletos $]]/Tabla1[[#This Row],[Coches Kilómetro (CK) (5+6+7)]]</f>
        <v>2.1803418480539958</v>
      </c>
      <c r="BY156" s="72">
        <f>+Tabla1[[#This Row],[Recaudación/Coche Kilómetro (PESOS)]]/CP156</f>
        <v>0.73481458885615925</v>
      </c>
      <c r="BZ156" s="73">
        <f>+Tabla1[[#This Row],[Recaudación Vta. Boletos $]]/Tabla1[[#This Row],[PAX Kilómetro]]</f>
        <v>3.5682683834303515E-2</v>
      </c>
      <c r="CA156" s="74">
        <f>+Tabla1[[#This Row],[Recaudación/Pasajeros Kilómetro (PESOS)]]/CP156</f>
        <v>1.2025709030164301E-2</v>
      </c>
      <c r="CB156" s="71">
        <f>+Tabla1[[#This Row],[Recaudación Vta. Boletos $]]/Tabla1[[#This Row],[Personal]]</f>
        <v>3807.5237309644663</v>
      </c>
      <c r="CC156" s="72">
        <f>+Tabla1[[#This Row],[Recaudación/Personal (PESOS)]]/CP156</f>
        <v>1283.2042770842768</v>
      </c>
      <c r="CD156" s="35">
        <f>+Tabla1[[#This Row],[Pasajeros Pagos (PAX)]]/Tabla1[[#This Row],[Personal]]</f>
        <v>6167.9238578680206</v>
      </c>
      <c r="CE156" s="75">
        <f>+Tabla1[[#This Row],[Trenes Corridos (TC)]]/Tabla1[[#This Row],[Personal]]</f>
        <v>11.335025380710659</v>
      </c>
      <c r="CF156" s="35">
        <f>+Tabla1[[#This Row],[Pasajeros Pagos (PAX)]]/Tabla1[[#This Row],[Km. Línea (entre cabeceras) en Servicio]]</f>
        <v>94643.533123028392</v>
      </c>
      <c r="CG156" s="35">
        <f>+Tabla1[[#This Row],[Pasajeros Pagos (PAX)]]/Tabla1[[#This Row],[Cantidad de Estaciones en Servicio]]</f>
        <v>105659.21739130435</v>
      </c>
      <c r="CH156" s="35">
        <f>+Tabla1[[#This Row],[PAX Kilómetro]]/Tabla1[[#This Row],[Km. Línea (entre cabeceras) en Servicio]]</f>
        <v>1637333.1230283913</v>
      </c>
      <c r="CI156" s="35">
        <f>+Tabla1[[#This Row],[Coches Kilómetro (CK) (5+6+7)]]/Tabla1[[#This Row],[Km. Línea (entre cabeceras) en Servicio]]</f>
        <v>26796</v>
      </c>
      <c r="CJ156" s="35">
        <f>+[1]!Urq_InfraMR[[#This Row],[Total Coches Eléctricos]]</f>
        <v>128</v>
      </c>
      <c r="CK156" s="35">
        <f>+Tabla1[[#This Row],[Pasajeros Pagos (PAX)]]/Tabla1[[#This Row],[Coches en Servicio]]</f>
        <v>18985.640625</v>
      </c>
      <c r="CM156" s="12">
        <f>+Tabla1[[#This Row],[PAX x Tren]]</f>
        <v>544.14733542319755</v>
      </c>
      <c r="CN156" s="11">
        <v>0.95120836522262586</v>
      </c>
      <c r="CP156" s="10">
        <v>2.9672000000000001</v>
      </c>
      <c r="CQ156" s="69">
        <v>850.52</v>
      </c>
      <c r="CR156" s="10"/>
      <c r="CX156" s="32"/>
      <c r="DF156" s="46">
        <f>+Tabla1[[#This Row],[Trenes Kilómetro (TK) (1+2+3)]]/Tabla1[[#This Row],[Trenes Corridos (TC)]]</f>
        <v>25.677</v>
      </c>
      <c r="EA156" s="2">
        <v>2005</v>
      </c>
      <c r="EB156" s="2" t="s">
        <v>6</v>
      </c>
    </row>
    <row r="157" spans="1:132" x14ac:dyDescent="0.2">
      <c r="A157" s="132" t="s">
        <v>207</v>
      </c>
      <c r="B157" s="2" t="s">
        <v>7</v>
      </c>
      <c r="C157" s="95">
        <v>38687</v>
      </c>
      <c r="D157" s="4" t="s">
        <v>240</v>
      </c>
      <c r="E157" s="4" t="s">
        <v>237</v>
      </c>
      <c r="F157" s="4" t="s">
        <v>238</v>
      </c>
      <c r="G157" s="4" t="s">
        <v>239</v>
      </c>
      <c r="J157" s="6">
        <f>+Tabla1[[#This Row],[Trenes Corridos (TC)]]*Tabla1[[#This Row],[Km. Línea (entre cabeceras) en Servicio]]</f>
        <v>114622.128</v>
      </c>
      <c r="K157" s="7">
        <f>+Tabla1[[#This Row],[TK Remolcados (1)]]+Tabla1[[#This Row],[TK Coche Motor (2)]]+Tabla1[[#This Row],[TK Eléctricos (3)]]</f>
        <v>114622.128</v>
      </c>
      <c r="L157" s="15">
        <f>Tabla1[[#This Row],[Trenes Kilómetro (TK) (1+2+3)]]/K145-1</f>
        <v>-5.5691690799732907E-3</v>
      </c>
      <c r="M157" s="6"/>
      <c r="N157" s="6"/>
      <c r="O157" s="6"/>
      <c r="P157" s="6">
        <f>Tabla1[[#This Row],[TK Eléctricos (3)]]*Tabla1[[#This Row],[Form. Media Trenes Eléctricos]]</f>
        <v>687732.76799999992</v>
      </c>
      <c r="Q157" s="7">
        <f>+Tabla1[[#This Row],[CK Eléctricos (7)]]+Tabla1[[#This Row],[CK Coche Motor (6)]]+Tabla1[[#This Row],[CK Remolcados (5)]]</f>
        <v>687732.76799999992</v>
      </c>
      <c r="R157" s="15">
        <f>Tabla1[[#This Row],[Coches Kilómetro (CK) (5+6+7)]]/Q145-1</f>
        <v>-5.5691690799732907E-3</v>
      </c>
      <c r="S157" s="128"/>
      <c r="T157" s="15"/>
      <c r="U157" s="9">
        <v>33.06</v>
      </c>
      <c r="V157" s="15">
        <f>Tabla1[[#This Row],[Velocidad Comercial Trenes Eléctricos]]/U145-1</f>
        <v>1.3799448022079108E-2</v>
      </c>
      <c r="W157" s="6"/>
      <c r="X157" s="6"/>
      <c r="Y157" s="9">
        <v>6</v>
      </c>
      <c r="AB157" s="6">
        <f>Tabla1[[#This Row],[Asientos Prom. x C. Eléctricos]]*Tabla1[[#This Row],[Trenes Corridos (TC)]]*Tabla1[[#This Row],[Form. Media Trenes Eléctricos]]</f>
        <v>1258848</v>
      </c>
      <c r="AE157" s="6">
        <v>47</v>
      </c>
      <c r="AF157" s="6">
        <v>4545</v>
      </c>
      <c r="AG157" s="6">
        <f>+Tabla1[[#This Row],[Trenes Programados]]-Tabla1[[#This Row],[Trenes Corridos (TC)]]</f>
        <v>81</v>
      </c>
      <c r="AH157" s="7">
        <v>4464</v>
      </c>
      <c r="AI157" s="15">
        <f>Tabla1[[#This Row],[Trenes Corridos (TC)]]/AH145-1</f>
        <v>-5.5691690799732907E-3</v>
      </c>
      <c r="AJ157" s="6">
        <v>4316</v>
      </c>
      <c r="AK157" s="6">
        <f>+Tabla1[[#This Row],[Trenes Corridos (TC)]]-Tabla1[[#This Row],[Trenes Puntuales]]</f>
        <v>148</v>
      </c>
      <c r="AL157" s="92">
        <f>+Tabla1[[#This Row],[Trenes Puntuales]]/Tabla1[[#This Row],[Trenes Programados]]</f>
        <v>0.94961496149614966</v>
      </c>
      <c r="AM157" s="92">
        <v>0.95</v>
      </c>
      <c r="AN157" s="92" t="str">
        <f>+IF(Tabla1[[#This Row],[Regularidad Absoluta]]&gt;=Tabla1[[#This Row],[RA 95%]],Tabla1[[#This Row],[Regularidad Absoluta]],"")</f>
        <v/>
      </c>
      <c r="AO157" s="92">
        <f>+Tabla1[[#This Row],[Trenes Puntuales]]/Tabla1[[#This Row],[Trenes Corridos (TC)]]</f>
        <v>0.96684587813620071</v>
      </c>
      <c r="AP157" s="92">
        <f>+Tabla1[[#This Row],[Trenes Corridos (TC)]]/Tabla1[[#This Row],[Trenes Programados]]</f>
        <v>0.98217821782178216</v>
      </c>
      <c r="AQ157" s="92">
        <f>Tabla1[[#This Row],[Regularidad Relativa]]/AO145-1</f>
        <v>-2.4242098256878397E-2</v>
      </c>
      <c r="AR157" s="7">
        <v>2328605</v>
      </c>
      <c r="AS157" s="15">
        <f>+Tabla1[[#This Row],[Pasajeros Pagos (PAX)]]/AR145-1</f>
        <v>6.7083483205134797E-3</v>
      </c>
      <c r="AT157" s="6">
        <f>+Tabla1[[#This Row],[Pasajeros Pagos (PAX)]]/Tabla1[[#This Row],[Indice Dia Habil]]</f>
        <v>85547.57531227039</v>
      </c>
      <c r="AU157" s="15">
        <f>+Tabla1[[#This Row],[PAX Día Habil]]/AT145-1</f>
        <v>6.7083483205134797E-3</v>
      </c>
      <c r="AV157" s="6">
        <f>+Tabla1[[#This Row],[Pasajeros Pagos (PAX)]]/Tabla1[[#This Row],[Trenes Corridos (TC)]]</f>
        <v>521.64090501792111</v>
      </c>
      <c r="AW157" s="6">
        <f>+Tabla1[[#This Row],[PAX x Tren]]/Tabla1[[#This Row],[Form. Media Trenes Eléctricos]]</f>
        <v>86.940150836320186</v>
      </c>
      <c r="AX157" s="15">
        <f>+Tabla1[[#This Row],[PAX x Coche]]/AW145-1</f>
        <v>1.2346275898473369E-2</v>
      </c>
      <c r="AY157" s="6">
        <v>149</v>
      </c>
      <c r="AZ157" s="9">
        <f>+Tabla1[[#This Row],[PAX Kilómetro]]/Tabla1[[#This Row],[Coches Kilómetro (CK) (5+6+7)]]</f>
        <v>58.576337168218231</v>
      </c>
      <c r="BA157" s="15">
        <f>+Tabla1[[#This Row],[Ocupación Media (PaxKm/CocheKm)]]/AZ145-1</f>
        <v>1.2346275898473591E-2</v>
      </c>
      <c r="BB157" s="15">
        <f>+Tabla1[[#This Row],[Ocupación Media (PaxKm/CocheKm)]]/Tabla1[[#This Row],[Capacidad x Coche (4xm2)]]</f>
        <v>0.39312977965247137</v>
      </c>
      <c r="BC157" s="15">
        <f>+Tabla1[[#This Row],[% de Ocupación Media PAX]]/BB145-1</f>
        <v>1.2346275898473591E-2</v>
      </c>
      <c r="BD157" s="35">
        <f>+Tabla1[[#This Row],[Pasajeros Pagos (PAX)]]*Tabla1[[#This Row],[PAX Recorrido Medio]]</f>
        <v>40284866.5</v>
      </c>
      <c r="BE157" s="36">
        <v>17.3</v>
      </c>
      <c r="BF157" s="34">
        <f>+Tabla1[[#This Row],[PAX Recorrido Medio]]/BE145-1</f>
        <v>0</v>
      </c>
      <c r="BG157" s="35">
        <f>+Tabla1[[#This Row],[Pasajeros Pagos (PAX)]]*CN157</f>
        <v>2368366.357635526</v>
      </c>
      <c r="BH157" s="124">
        <f t="shared" si="5"/>
        <v>0.19999972515724229</v>
      </c>
      <c r="BI157" s="89">
        <f t="shared" si="8"/>
        <v>2910755.25</v>
      </c>
      <c r="BJ157" s="34">
        <f>+(Tabla1[[#This Row],[Variación % TC]]*0.2)-(Tabla1[[#This Row],[Vaciación % PAX Recorrido Medio]]*0.1)-(Tabla1[[#This Row],[Variación % Ocupación PAX]]*0.5)+(Tabla1[[#This Row],[Variación % RA]]*0.1)+(Tabla1[[#This Row],[Variación % Velocidad Comercial TE]]*0.1)</f>
        <v>-8.3312367887113832E-3</v>
      </c>
      <c r="BK157" s="85">
        <f>+'[2]DATOS UR#Bol por Estación'!$AI145</f>
        <v>1293268.6500000001</v>
      </c>
      <c r="BL157" s="10">
        <f>+Tabla1[[#This Row],[Recaudación Vta. Boletos $]]/Tabla1[[#This Row],[Pasajeros Pagos (PAX)]]</f>
        <v>0.5553834377234439</v>
      </c>
      <c r="BM157" s="15">
        <f>+(Tabla1[[#This Row],[Tarifa Media $]]*44)/CQ157</f>
        <v>2.7888387134209304E-2</v>
      </c>
      <c r="BN157" s="47">
        <f>+Tabla1[[#This Row],[Tarifa Media $]]/CP157</f>
        <v>0.18423733213582483</v>
      </c>
      <c r="BO157" s="81">
        <v>27.22</v>
      </c>
      <c r="BP157" s="75">
        <v>25.677</v>
      </c>
      <c r="BQ157" s="75">
        <f>+Tabla1[[#This Row],[Km. Línea (entre cabeceras) en Servicio]]*2</f>
        <v>51.353999999999999</v>
      </c>
      <c r="BR157" s="35">
        <v>23</v>
      </c>
      <c r="BS157" s="35">
        <v>394</v>
      </c>
      <c r="BT157" s="71">
        <f>+Tabla1[[#This Row],[Recaudación Vta. Boletos $]]/Tabla1[[#This Row],[Km. Línea (entre cabeceras) en Servicio]]</f>
        <v>50366.8127117654</v>
      </c>
      <c r="BU157" s="72">
        <f>+Tabla1[[#This Row],[Recaudación/Km. Línea (PESOS)]]/CP157</f>
        <v>16708.181360678522</v>
      </c>
      <c r="BV157" s="71">
        <f>+Tabla1[[#This Row],[Recaudación Vta. Boletos $]]/Tabla1[[#This Row],[Trenes Corridos (TC)]]</f>
        <v>289.71071908602153</v>
      </c>
      <c r="BW157" s="72">
        <f>+Tabla1[[#This Row],[Recaudación/Trenes Corridos (PESOS)]]/CP157</f>
        <v>96.10572867341898</v>
      </c>
      <c r="BX157" s="71">
        <f>+Tabla1[[#This Row],[Recaudación Vta. Boletos $]]/Tabla1[[#This Row],[Coches Kilómetro (CK) (5+6+7)]]</f>
        <v>1.8804813587128661</v>
      </c>
      <c r="BY157" s="72">
        <f>+Tabla1[[#This Row],[Recaudación/Coche Kilómetro (PESOS)]]/CP157</f>
        <v>0.6238120281017967</v>
      </c>
      <c r="BZ157" s="73">
        <f>+Tabla1[[#This Row],[Recaudación Vta. Boletos $]]/Tabla1[[#This Row],[PAX Kilómetro]]</f>
        <v>3.2103088885748206E-2</v>
      </c>
      <c r="CA157" s="74">
        <f>+Tabla1[[#This Row],[Recaudación/Pasajeros Kilómetro (PESOS)]]/CP157</f>
        <v>1.0649556770856926E-2</v>
      </c>
      <c r="CB157" s="71">
        <f>+Tabla1[[#This Row],[Recaudación Vta. Boletos $]]/Tabla1[[#This Row],[Personal]]</f>
        <v>3282.4077411167518</v>
      </c>
      <c r="CC157" s="72">
        <f>+Tabla1[[#This Row],[Recaudación/Personal (PESOS)]]/CP157</f>
        <v>1088.8730274064528</v>
      </c>
      <c r="CD157" s="35">
        <f>+Tabla1[[#This Row],[Pasajeros Pagos (PAX)]]/Tabla1[[#This Row],[Personal]]</f>
        <v>5910.1649746192898</v>
      </c>
      <c r="CE157" s="75">
        <f>+Tabla1[[#This Row],[Trenes Corridos (TC)]]/Tabla1[[#This Row],[Personal]]</f>
        <v>11.32994923857868</v>
      </c>
      <c r="CF157" s="35">
        <f>+Tabla1[[#This Row],[Pasajeros Pagos (PAX)]]/Tabla1[[#This Row],[Km. Línea (entre cabeceras) en Servicio]]</f>
        <v>90688.359231997514</v>
      </c>
      <c r="CG157" s="35">
        <f>+Tabla1[[#This Row],[Pasajeros Pagos (PAX)]]/Tabla1[[#This Row],[Cantidad de Estaciones en Servicio]]</f>
        <v>101243.69565217392</v>
      </c>
      <c r="CH157" s="35">
        <f>+Tabla1[[#This Row],[PAX Kilómetro]]/Tabla1[[#This Row],[Km. Línea (entre cabeceras) en Servicio]]</f>
        <v>1568908.6147135568</v>
      </c>
      <c r="CI157" s="35">
        <f>+Tabla1[[#This Row],[Coches Kilómetro (CK) (5+6+7)]]/Tabla1[[#This Row],[Km. Línea (entre cabeceras) en Servicio]]</f>
        <v>26783.999999999996</v>
      </c>
      <c r="CJ157" s="35">
        <f>+[1]!Urq_InfraMR[[#This Row],[Total Coches Eléctricos]]</f>
        <v>128</v>
      </c>
      <c r="CK157" s="35">
        <f>+Tabla1[[#This Row],[Pasajeros Pagos (PAX)]]/Tabla1[[#This Row],[Coches en Servicio]]</f>
        <v>18192.2265625</v>
      </c>
      <c r="CM157" s="12">
        <f>+Tabla1[[#This Row],[PAX x Tren]]</f>
        <v>521.64090501792111</v>
      </c>
      <c r="CN157" s="11">
        <v>1.0170751834834701</v>
      </c>
      <c r="CP157" s="10">
        <v>3.0145</v>
      </c>
      <c r="CQ157" s="33">
        <v>876.23824003274933</v>
      </c>
      <c r="CR157" s="10"/>
      <c r="CX157" s="28"/>
      <c r="DF157" s="46">
        <f>+Tabla1[[#This Row],[Trenes Kilómetro (TK) (1+2+3)]]/Tabla1[[#This Row],[Trenes Corridos (TC)]]</f>
        <v>25.677</v>
      </c>
      <c r="EA157" s="2">
        <v>2005</v>
      </c>
      <c r="EB157" s="2" t="s">
        <v>7</v>
      </c>
    </row>
    <row r="158" spans="1:132" x14ac:dyDescent="0.2">
      <c r="A158" s="132" t="s">
        <v>208</v>
      </c>
      <c r="B158" s="2" t="s">
        <v>8</v>
      </c>
      <c r="C158" s="95">
        <v>38718</v>
      </c>
      <c r="D158" s="4" t="s">
        <v>240</v>
      </c>
      <c r="E158" s="4" t="s">
        <v>237</v>
      </c>
      <c r="F158" s="4" t="s">
        <v>238</v>
      </c>
      <c r="G158" s="4" t="s">
        <v>239</v>
      </c>
      <c r="J158" s="6">
        <f>+Tabla1[[#This Row],[Trenes Corridos (TC)]]*Tabla1[[#This Row],[Km. Línea (entre cabeceras) en Servicio]]</f>
        <v>115032.95999999999</v>
      </c>
      <c r="K158" s="7">
        <f>+Tabla1[[#This Row],[TK Remolcados (1)]]+Tabla1[[#This Row],[TK Coche Motor (2)]]+Tabla1[[#This Row],[TK Eléctricos (3)]]</f>
        <v>115032.95999999999</v>
      </c>
      <c r="L158" s="15">
        <f>Tabla1[[#This Row],[Trenes Kilómetro (TK) (1+2+3)]]/K146-1</f>
        <v>5.837449483610202E-3</v>
      </c>
      <c r="M158" s="6"/>
      <c r="N158" s="6"/>
      <c r="O158" s="6"/>
      <c r="P158" s="6">
        <f>Tabla1[[#This Row],[TK Eléctricos (3)]]*Tabla1[[#This Row],[Form. Media Trenes Eléctricos]]</f>
        <v>690197.76</v>
      </c>
      <c r="Q158" s="7">
        <f>+Tabla1[[#This Row],[CK Eléctricos (7)]]+Tabla1[[#This Row],[CK Coche Motor (6)]]+Tabla1[[#This Row],[CK Remolcados (5)]]</f>
        <v>690197.76</v>
      </c>
      <c r="R158" s="15">
        <f>Tabla1[[#This Row],[Coches Kilómetro (CK) (5+6+7)]]/Q146-1</f>
        <v>5.837449483610424E-3</v>
      </c>
      <c r="S158" s="128"/>
      <c r="T158" s="15"/>
      <c r="U158" s="9">
        <v>33.299999999999997</v>
      </c>
      <c r="V158" s="15">
        <f>Tabla1[[#This Row],[Velocidad Comercial Trenes Eléctricos]]/U146-1</f>
        <v>2.4615384615384484E-2</v>
      </c>
      <c r="W158" s="6"/>
      <c r="X158" s="6"/>
      <c r="Y158" s="9">
        <v>6</v>
      </c>
      <c r="AB158" s="6">
        <f>Tabla1[[#This Row],[Asientos Prom. x C. Eléctricos]]*Tabla1[[#This Row],[Trenes Corridos (TC)]]*Tabla1[[#This Row],[Form. Media Trenes Eléctricos]]</f>
        <v>1263360</v>
      </c>
      <c r="AE158" s="6">
        <v>47</v>
      </c>
      <c r="AF158" s="6">
        <v>4603</v>
      </c>
      <c r="AG158" s="6">
        <f>+Tabla1[[#This Row],[Trenes Programados]]-Tabla1[[#This Row],[Trenes Corridos (TC)]]</f>
        <v>123</v>
      </c>
      <c r="AH158" s="7">
        <v>4480</v>
      </c>
      <c r="AI158" s="15">
        <f>Tabla1[[#This Row],[Trenes Corridos (TC)]]/AH146-1</f>
        <v>5.837449483610202E-3</v>
      </c>
      <c r="AJ158" s="6">
        <v>4366</v>
      </c>
      <c r="AK158" s="6">
        <f>+Tabla1[[#This Row],[Trenes Corridos (TC)]]-Tabla1[[#This Row],[Trenes Puntuales]]</f>
        <v>114</v>
      </c>
      <c r="AL158" s="92">
        <f>+Tabla1[[#This Row],[Trenes Puntuales]]/Tabla1[[#This Row],[Trenes Programados]]</f>
        <v>0.9485118401042798</v>
      </c>
      <c r="AM158" s="92">
        <v>0.95</v>
      </c>
      <c r="AN158" s="92" t="str">
        <f>+IF(Tabla1[[#This Row],[Regularidad Absoluta]]&gt;=Tabla1[[#This Row],[RA 95%]],Tabla1[[#This Row],[Regularidad Absoluta]],"")</f>
        <v/>
      </c>
      <c r="AO158" s="92">
        <f>+Tabla1[[#This Row],[Trenes Puntuales]]/Tabla1[[#This Row],[Trenes Corridos (TC)]]</f>
        <v>0.97455357142857146</v>
      </c>
      <c r="AP158" s="92">
        <f>+Tabla1[[#This Row],[Trenes Corridos (TC)]]/Tabla1[[#This Row],[Trenes Programados]]</f>
        <v>0.97327829676298061</v>
      </c>
      <c r="AQ158" s="92">
        <f>Tabla1[[#This Row],[Regularidad Relativa]]/AO146-1</f>
        <v>-1.1013532207141186E-2</v>
      </c>
      <c r="AR158" s="7">
        <v>1955921</v>
      </c>
      <c r="AS158" s="15">
        <f>+Tabla1[[#This Row],[Pasajeros Pagos (PAX)]]/AR146-1</f>
        <v>1.8429327524185357E-3</v>
      </c>
      <c r="AT158" s="6">
        <f>+Tabla1[[#This Row],[Pasajeros Pagos (PAX)]]/Tabla1[[#This Row],[Indice Dia Habil]]</f>
        <v>69779.557616839098</v>
      </c>
      <c r="AU158" s="15">
        <f>+Tabla1[[#This Row],[PAX Día Habil]]/AT146-1</f>
        <v>1.8429327524185357E-3</v>
      </c>
      <c r="AV158" s="6">
        <f>+Tabla1[[#This Row],[Pasajeros Pagos (PAX)]]/Tabla1[[#This Row],[Trenes Corridos (TC)]]</f>
        <v>436.58950892857143</v>
      </c>
      <c r="AW158" s="6">
        <f>+Tabla1[[#This Row],[PAX x Tren]]/Tabla1[[#This Row],[Form. Media Trenes Eléctricos]]</f>
        <v>72.764918154761901</v>
      </c>
      <c r="AX158" s="15">
        <f>+Tabla1[[#This Row],[PAX x Coche]]/AW146-1</f>
        <v>-3.9713342680197661E-3</v>
      </c>
      <c r="AY158" s="6">
        <v>149</v>
      </c>
      <c r="AZ158" s="9">
        <f>+Tabla1[[#This Row],[PAX Kilómetro]]/Tabla1[[#This Row],[Coches Kilómetro (CK) (5+6+7)]]</f>
        <v>49.025707211799705</v>
      </c>
      <c r="BA158" s="15">
        <f>+Tabla1[[#This Row],[Ocupación Media (PaxKm/CocheKm)]]/AZ146-1</f>
        <v>-3.971334268019544E-3</v>
      </c>
      <c r="BB158" s="15">
        <f>+Tabla1[[#This Row],[Ocupación Media (PaxKm/CocheKm)]]/Tabla1[[#This Row],[Capacidad x Coche (4xm2)]]</f>
        <v>0.32903159202550136</v>
      </c>
      <c r="BC158" s="15">
        <f>+Tabla1[[#This Row],[% de Ocupación Media PAX]]/BB146-1</f>
        <v>-3.9713342680196551E-3</v>
      </c>
      <c r="BD158" s="35">
        <f>+Tabla1[[#This Row],[Pasajeros Pagos (PAX)]]*Tabla1[[#This Row],[PAX Recorrido Medio]]</f>
        <v>33837433.300000004</v>
      </c>
      <c r="BE158" s="36">
        <v>17.3</v>
      </c>
      <c r="BF158" s="34">
        <f>+Tabla1[[#This Row],[PAX Recorrido Medio]]/BE146-1</f>
        <v>0</v>
      </c>
      <c r="BG158" s="35">
        <f>+Tabla1[[#This Row],[Pasajeros Pagos (PAX)]]*CN158</f>
        <v>2247486.1861171033</v>
      </c>
      <c r="BH158" s="124">
        <f t="shared" si="5"/>
        <v>0.19999967278828656</v>
      </c>
      <c r="BI158" s="89">
        <f t="shared" si="8"/>
        <v>2444900.25</v>
      </c>
      <c r="BJ158" s="34">
        <f>+(Tabla1[[#This Row],[Variación % TC]]*0.2)-(Tabla1[[#This Row],[Vaciación % PAX Recorrido Medio]]*0.1)-(Tabla1[[#This Row],[Variación % Ocupación PAX]]*0.5)+(Tabla1[[#This Row],[Variación % RA]]*0.1)+(Tabla1[[#This Row],[Variación % Velocidad Comercial TE]]*0.1)</f>
        <v>4.5133422715561977E-3</v>
      </c>
      <c r="BK158" s="85">
        <f>+'[2]DATOS UR#Bol por Estación'!$AI146</f>
        <v>1211800.8999999999</v>
      </c>
      <c r="BL158" s="10">
        <f>+Tabla1[[#This Row],[Recaudación Vta. Boletos $]]/Tabla1[[#This Row],[Pasajeros Pagos (PAX)]]</f>
        <v>0.61955513540679807</v>
      </c>
      <c r="BM158" s="15">
        <f>+(Tabla1[[#This Row],[Tarifa Media $]]*44)/CQ158</f>
        <v>3.0223659966298493E-2</v>
      </c>
      <c r="BN158" s="47">
        <f>+Tabla1[[#This Row],[Tarifa Media $]]/CP158</f>
        <v>0.20339958483479911</v>
      </c>
      <c r="BO158" s="81">
        <v>28.03</v>
      </c>
      <c r="BP158" s="75">
        <v>25.677</v>
      </c>
      <c r="BQ158" s="75">
        <f>+Tabla1[[#This Row],[Km. Línea (entre cabeceras) en Servicio]]*2</f>
        <v>51.353999999999999</v>
      </c>
      <c r="BR158" s="35">
        <v>23</v>
      </c>
      <c r="BS158" s="35">
        <v>386</v>
      </c>
      <c r="BT158" s="71">
        <f>+Tabla1[[#This Row],[Recaudación Vta. Boletos $]]/Tabla1[[#This Row],[Km. Línea (entre cabeceras) en Servicio]]</f>
        <v>47194.021887292125</v>
      </c>
      <c r="BU158" s="72">
        <f>+Tabla1[[#This Row],[Recaudación/Km. Línea (PESOS)]]/CP158</f>
        <v>15493.769496812911</v>
      </c>
      <c r="BV158" s="71">
        <f>+Tabla1[[#This Row],[Recaudación Vta. Boletos $]]/Tabla1[[#This Row],[Trenes Corridos (TC)]]</f>
        <v>270.49127232142854</v>
      </c>
      <c r="BW158" s="72">
        <f>+Tabla1[[#This Row],[Recaudación/Trenes Corridos (PESOS)]]/CP158</f>
        <v>88.80212485930025</v>
      </c>
      <c r="BX158" s="71">
        <f>+Tabla1[[#This Row],[Recaudación Vta. Boletos $]]/Tabla1[[#This Row],[Coches Kilómetro (CK) (5+6+7)]]</f>
        <v>1.7557299809260463</v>
      </c>
      <c r="BY158" s="72">
        <f>+Tabla1[[#This Row],[Recaudación/Coche Kilómetro (PESOS)]]/CP158</f>
        <v>0.57640511520881366</v>
      </c>
      <c r="BZ158" s="73">
        <f>+Tabla1[[#This Row],[Recaudación Vta. Boletos $]]/Tabla1[[#This Row],[PAX Kilómetro]]</f>
        <v>3.581243557264728E-2</v>
      </c>
      <c r="CA158" s="74">
        <f>+Tabla1[[#This Row],[Recaudación/Pasajeros Kilómetro (PESOS)]]/CP158</f>
        <v>1.1757201435537519E-2</v>
      </c>
      <c r="CB158" s="71">
        <f>+Tabla1[[#This Row],[Recaudación Vta. Boletos $]]/Tabla1[[#This Row],[Personal]]</f>
        <v>3139.3805699481863</v>
      </c>
      <c r="CC158" s="72">
        <f>+Tabla1[[#This Row],[Recaudación/Personal (PESOS)]]/CP158</f>
        <v>1030.6567859317749</v>
      </c>
      <c r="CD158" s="35">
        <f>+Tabla1[[#This Row],[Pasajeros Pagos (PAX)]]/Tabla1[[#This Row],[Personal]]</f>
        <v>5067.1528497409327</v>
      </c>
      <c r="CE158" s="75">
        <f>+Tabla1[[#This Row],[Trenes Corridos (TC)]]/Tabla1[[#This Row],[Personal]]</f>
        <v>11.606217616580311</v>
      </c>
      <c r="CF158" s="35">
        <f>+Tabla1[[#This Row],[Pasajeros Pagos (PAX)]]/Tabla1[[#This Row],[Km. Línea (entre cabeceras) en Servicio]]</f>
        <v>76174.046812322311</v>
      </c>
      <c r="CG158" s="35">
        <f>+Tabla1[[#This Row],[Pasajeros Pagos (PAX)]]/Tabla1[[#This Row],[Cantidad de Estaciones en Servicio]]</f>
        <v>85040.043478260865</v>
      </c>
      <c r="CH158" s="35">
        <f>+Tabla1[[#This Row],[PAX Kilómetro]]/Tabla1[[#This Row],[Km. Línea (entre cabeceras) en Servicio]]</f>
        <v>1317811.0098531761</v>
      </c>
      <c r="CI158" s="35">
        <f>+Tabla1[[#This Row],[Coches Kilómetro (CK) (5+6+7)]]/Tabla1[[#This Row],[Km. Línea (entre cabeceras) en Servicio]]</f>
        <v>26880</v>
      </c>
      <c r="CJ158" s="35">
        <f>+[1]!Urq_InfraMR[[#This Row],[Total Coches Eléctricos]]</f>
        <v>128</v>
      </c>
      <c r="CK158" s="35">
        <f>+Tabla1[[#This Row],[Pasajeros Pagos (PAX)]]/Tabla1[[#This Row],[Coches en Servicio]]</f>
        <v>15280.6328125</v>
      </c>
      <c r="CM158" s="12">
        <f>+Tabla1[[#This Row],[PAX x Tren]]</f>
        <v>436.58950892857143</v>
      </c>
      <c r="CN158" s="11">
        <v>1.1490679767317307</v>
      </c>
      <c r="CP158" s="10">
        <v>3.0459999999999998</v>
      </c>
      <c r="CQ158" s="33">
        <v>901.95648006549868</v>
      </c>
      <c r="CR158" s="10"/>
      <c r="CX158" s="28"/>
      <c r="DF158" s="46">
        <f>+Tabla1[[#This Row],[Trenes Kilómetro (TK) (1+2+3)]]/Tabla1[[#This Row],[Trenes Corridos (TC)]]</f>
        <v>25.677</v>
      </c>
      <c r="EA158" s="2">
        <v>2006</v>
      </c>
      <c r="EB158" s="2" t="s">
        <v>8</v>
      </c>
    </row>
    <row r="159" spans="1:132" x14ac:dyDescent="0.2">
      <c r="A159" s="132" t="s">
        <v>208</v>
      </c>
      <c r="B159" s="2" t="s">
        <v>9</v>
      </c>
      <c r="C159" s="95">
        <v>38749</v>
      </c>
      <c r="D159" s="4" t="s">
        <v>240</v>
      </c>
      <c r="E159" s="4" t="s">
        <v>237</v>
      </c>
      <c r="F159" s="4" t="s">
        <v>238</v>
      </c>
      <c r="G159" s="4" t="s">
        <v>239</v>
      </c>
      <c r="J159" s="6">
        <f>+Tabla1[[#This Row],[Trenes Corridos (TC)]]*Tabla1[[#This Row],[Km. Línea (entre cabeceras) en Servicio]]</f>
        <v>102374.19899999999</v>
      </c>
      <c r="K159" s="7">
        <f>+Tabla1[[#This Row],[TK Remolcados (1)]]+Tabla1[[#This Row],[TK Coche Motor (2)]]+Tabla1[[#This Row],[TK Eléctricos (3)]]</f>
        <v>102374.19899999999</v>
      </c>
      <c r="L159" s="15">
        <f>Tabla1[[#This Row],[Trenes Kilómetro (TK) (1+2+3)]]/K147-1</f>
        <v>-2.5897874419741007E-2</v>
      </c>
      <c r="M159" s="6"/>
      <c r="N159" s="6"/>
      <c r="O159" s="6"/>
      <c r="P159" s="6">
        <f>Tabla1[[#This Row],[TK Eléctricos (3)]]*Tabla1[[#This Row],[Form. Media Trenes Eléctricos]]</f>
        <v>614245.1939999999</v>
      </c>
      <c r="Q159" s="7">
        <f>+Tabla1[[#This Row],[CK Eléctricos (7)]]+Tabla1[[#This Row],[CK Coche Motor (6)]]+Tabla1[[#This Row],[CK Remolcados (5)]]</f>
        <v>614245.1939999999</v>
      </c>
      <c r="R159" s="15">
        <f>Tabla1[[#This Row],[Coches Kilómetro (CK) (5+6+7)]]/Q147-1</f>
        <v>-2.5897874419741118E-2</v>
      </c>
      <c r="S159" s="128"/>
      <c r="T159" s="15"/>
      <c r="U159" s="9">
        <v>33.979999999999997</v>
      </c>
      <c r="V159" s="15">
        <f>Tabla1[[#This Row],[Velocidad Comercial Trenes Eléctricos]]/U147-1</f>
        <v>4.5538461538461528E-2</v>
      </c>
      <c r="W159" s="6"/>
      <c r="X159" s="6"/>
      <c r="Y159" s="9">
        <v>6</v>
      </c>
      <c r="AB159" s="6">
        <f>Tabla1[[#This Row],[Asientos Prom. x C. Eléctricos]]*Tabla1[[#This Row],[Trenes Corridos (TC)]]*Tabla1[[#This Row],[Form. Media Trenes Eléctricos]]</f>
        <v>1124334</v>
      </c>
      <c r="AE159" s="6">
        <v>47</v>
      </c>
      <c r="AF159" s="6">
        <v>4034</v>
      </c>
      <c r="AG159" s="6">
        <f>+Tabla1[[#This Row],[Trenes Programados]]-Tabla1[[#This Row],[Trenes Corridos (TC)]]</f>
        <v>47</v>
      </c>
      <c r="AH159" s="7">
        <v>3987</v>
      </c>
      <c r="AI159" s="15">
        <f>Tabla1[[#This Row],[Trenes Corridos (TC)]]/AH147-1</f>
        <v>-2.5897874419741007E-2</v>
      </c>
      <c r="AJ159" s="6">
        <v>3878</v>
      </c>
      <c r="AK159" s="6">
        <f>+Tabla1[[#This Row],[Trenes Corridos (TC)]]-Tabla1[[#This Row],[Trenes Puntuales]]</f>
        <v>109</v>
      </c>
      <c r="AL159" s="92">
        <f>+Tabla1[[#This Row],[Trenes Puntuales]]/Tabla1[[#This Row],[Trenes Programados]]</f>
        <v>0.96132870599900844</v>
      </c>
      <c r="AM159" s="92">
        <v>0.95</v>
      </c>
      <c r="AN159" s="92">
        <f>+IF(Tabla1[[#This Row],[Regularidad Absoluta]]&gt;=Tabla1[[#This Row],[RA 95%]],Tabla1[[#This Row],[Regularidad Absoluta]],"")</f>
        <v>0.96132870599900844</v>
      </c>
      <c r="AO159" s="92">
        <f>+Tabla1[[#This Row],[Trenes Puntuales]]/Tabla1[[#This Row],[Trenes Corridos (TC)]]</f>
        <v>0.9726611487333835</v>
      </c>
      <c r="AP159" s="92">
        <f>+Tabla1[[#This Row],[Trenes Corridos (TC)]]/Tabla1[[#This Row],[Trenes Programados]]</f>
        <v>0.98834903321765</v>
      </c>
      <c r="AQ159" s="92">
        <f>Tabla1[[#This Row],[Regularidad Relativa]]/AO147-1</f>
        <v>-8.6897206758618228E-3</v>
      </c>
      <c r="AR159" s="7">
        <v>1922086</v>
      </c>
      <c r="AS159" s="15">
        <f>+Tabla1[[#This Row],[Pasajeros Pagos (PAX)]]/AR147-1</f>
        <v>2.1218830177632153E-2</v>
      </c>
      <c r="AT159" s="6">
        <f>+Tabla1[[#This Row],[Pasajeros Pagos (PAX)]]/Tabla1[[#This Row],[Indice Dia Habil]]</f>
        <v>75435.086342229202</v>
      </c>
      <c r="AU159" s="15">
        <f>+Tabla1[[#This Row],[PAX Día Habil]]/AT147-1</f>
        <v>2.1218830177632153E-2</v>
      </c>
      <c r="AV159" s="6">
        <f>+Tabla1[[#This Row],[Pasajeros Pagos (PAX)]]/Tabla1[[#This Row],[Trenes Corridos (TC)]]</f>
        <v>482.08828693253071</v>
      </c>
      <c r="AW159" s="6">
        <f>+Tabla1[[#This Row],[PAX x Tren]]/Tabla1[[#This Row],[Form. Media Trenes Eléctricos]]</f>
        <v>80.348047822088446</v>
      </c>
      <c r="AX159" s="15">
        <f>+Tabla1[[#This Row],[PAX x Coche]]/AW147-1</f>
        <v>4.8369368426648629E-2</v>
      </c>
      <c r="AY159" s="6">
        <v>149</v>
      </c>
      <c r="AZ159" s="9">
        <f>+Tabla1[[#This Row],[PAX Kilómetro]]/Tabla1[[#This Row],[Coches Kilómetro (CK) (5+6+7)]]</f>
        <v>54.134876633646087</v>
      </c>
      <c r="BA159" s="15">
        <f>+Tabla1[[#This Row],[Ocupación Media (PaxKm/CocheKm)]]/AZ147-1</f>
        <v>4.8369368426648629E-2</v>
      </c>
      <c r="BB159" s="15">
        <f>+Tabla1[[#This Row],[Ocupación Media (PaxKm/CocheKm)]]/Tabla1[[#This Row],[Capacidad x Coche (4xm2)]]</f>
        <v>0.36332131968889991</v>
      </c>
      <c r="BC159" s="15">
        <f>+Tabla1[[#This Row],[% de Ocupación Media PAX]]/BB147-1</f>
        <v>4.8369368426648629E-2</v>
      </c>
      <c r="BD159" s="35">
        <f>+Tabla1[[#This Row],[Pasajeros Pagos (PAX)]]*Tabla1[[#This Row],[PAX Recorrido Medio]]</f>
        <v>33252087.800000001</v>
      </c>
      <c r="BE159" s="36">
        <v>17.3</v>
      </c>
      <c r="BF159" s="34">
        <f>+Tabla1[[#This Row],[PAX Recorrido Medio]]/BE147-1</f>
        <v>0</v>
      </c>
      <c r="BG159" s="35">
        <f>+Tabla1[[#This Row],[Pasajeros Pagos (PAX)]]*CN159</f>
        <v>2228807.7862012954</v>
      </c>
      <c r="BH159" s="124">
        <f t="shared" si="5"/>
        <v>0.19999966702828786</v>
      </c>
      <c r="BI159" s="89">
        <f t="shared" si="8"/>
        <v>2402606.5</v>
      </c>
      <c r="BJ159" s="34">
        <f>+(Tabla1[[#This Row],[Variación % TC]]*0.2)-(Tabla1[[#This Row],[Vaciación % PAX Recorrido Medio]]*0.1)-(Tabla1[[#This Row],[Variación % Ocupación PAX]]*0.5)+(Tabla1[[#This Row],[Variación % RA]]*0.1)+(Tabla1[[#This Row],[Variación % Velocidad Comercial TE]]*0.1)</f>
        <v>-2.5679385011012544E-2</v>
      </c>
      <c r="BK159" s="85">
        <f>+'[2]DATOS UR#Bol por Estación'!$AI147</f>
        <v>1209898.8</v>
      </c>
      <c r="BL159" s="10">
        <f>+Tabla1[[#This Row],[Recaudación Vta. Boletos $]]/Tabla1[[#This Row],[Pasajeros Pagos (PAX)]]</f>
        <v>0.62947173019313396</v>
      </c>
      <c r="BM159" s="15">
        <f>+(Tabla1[[#This Row],[Tarifa Media $]]*44)/CQ159</f>
        <v>2.9856107457110169E-2</v>
      </c>
      <c r="BN159" s="47">
        <f>+Tabla1[[#This Row],[Tarifa Media $]]/CP159</f>
        <v>0.20511314483793344</v>
      </c>
      <c r="BO159" s="81">
        <v>25.48</v>
      </c>
      <c r="BP159" s="75">
        <v>25.677</v>
      </c>
      <c r="BQ159" s="75">
        <f>+Tabla1[[#This Row],[Km. Línea (entre cabeceras) en Servicio]]*2</f>
        <v>51.353999999999999</v>
      </c>
      <c r="BR159" s="35">
        <v>23</v>
      </c>
      <c r="BS159" s="35">
        <v>386</v>
      </c>
      <c r="BT159" s="71">
        <f>+Tabla1[[#This Row],[Recaudación Vta. Boletos $]]/Tabla1[[#This Row],[Km. Línea (entre cabeceras) en Servicio]]</f>
        <v>47119.943918682089</v>
      </c>
      <c r="BU159" s="72">
        <f>+Tabla1[[#This Row],[Recaudación/Km. Línea (PESOS)]]/CP159</f>
        <v>15354.017373874054</v>
      </c>
      <c r="BV159" s="71">
        <f>+Tabla1[[#This Row],[Recaudación Vta. Boletos $]]/Tabla1[[#This Row],[Trenes Corridos (TC)]]</f>
        <v>303.46094808126412</v>
      </c>
      <c r="BW159" s="72">
        <f>+Tabla1[[#This Row],[Recaudación/Trenes Corridos (PESOS)]]/CP159</f>
        <v>98.882644622263385</v>
      </c>
      <c r="BX159" s="71">
        <f>+Tabla1[[#This Row],[Recaudación Vta. Boletos $]]/Tabla1[[#This Row],[Coches Kilómetro (CK) (5+6+7)]]</f>
        <v>1.9697326276516218</v>
      </c>
      <c r="BY159" s="72">
        <f>+Tabla1[[#This Row],[Recaudación/Coche Kilómetro (PESOS)]]/CP159</f>
        <v>0.64183669316420267</v>
      </c>
      <c r="BZ159" s="73">
        <f>+Tabla1[[#This Row],[Recaudación Vta. Boletos $]]/Tabla1[[#This Row],[PAX Kilómetro]]</f>
        <v>3.6385649144111791E-2</v>
      </c>
      <c r="CA159" s="74">
        <f>+Tabla1[[#This Row],[Recaudación/Pasajeros Kilómetro (PESOS)]]/CP159</f>
        <v>1.1856251146701356E-2</v>
      </c>
      <c r="CB159" s="71">
        <f>+Tabla1[[#This Row],[Recaudación Vta. Boletos $]]/Tabla1[[#This Row],[Personal]]</f>
        <v>3134.4528497409328</v>
      </c>
      <c r="CC159" s="72">
        <f>+Tabla1[[#This Row],[Recaudación/Personal (PESOS)]]/CP159</f>
        <v>1021.3603733392853</v>
      </c>
      <c r="CD159" s="35">
        <f>+Tabla1[[#This Row],[Pasajeros Pagos (PAX)]]/Tabla1[[#This Row],[Personal]]</f>
        <v>4979.4974093264245</v>
      </c>
      <c r="CE159" s="75">
        <f>+Tabla1[[#This Row],[Trenes Corridos (TC)]]/Tabla1[[#This Row],[Personal]]</f>
        <v>10.32901554404145</v>
      </c>
      <c r="CF159" s="35">
        <f>+Tabla1[[#This Row],[Pasajeros Pagos (PAX)]]/Tabla1[[#This Row],[Km. Línea (entre cabeceras) en Servicio]]</f>
        <v>74856.330568212798</v>
      </c>
      <c r="CG159" s="35">
        <f>+Tabla1[[#This Row],[Pasajeros Pagos (PAX)]]/Tabla1[[#This Row],[Cantidad de Estaciones en Servicio]]</f>
        <v>83568.956521739135</v>
      </c>
      <c r="CH159" s="35">
        <f>+Tabla1[[#This Row],[PAX Kilómetro]]/Tabla1[[#This Row],[Km. Línea (entre cabeceras) en Servicio]]</f>
        <v>1295014.5188300814</v>
      </c>
      <c r="CI159" s="35">
        <f>+Tabla1[[#This Row],[Coches Kilómetro (CK) (5+6+7)]]/Tabla1[[#This Row],[Km. Línea (entre cabeceras) en Servicio]]</f>
        <v>23921.999999999996</v>
      </c>
      <c r="CJ159" s="35">
        <f>+[1]!Urq_InfraMR[[#This Row],[Total Coches Eléctricos]]</f>
        <v>128</v>
      </c>
      <c r="CK159" s="35">
        <f>+Tabla1[[#This Row],[Pasajeros Pagos (PAX)]]/Tabla1[[#This Row],[Coches en Servicio]]</f>
        <v>15016.296875</v>
      </c>
      <c r="CM159" s="12">
        <f>+Tabla1[[#This Row],[PAX x Tren]]</f>
        <v>482.08828693253071</v>
      </c>
      <c r="CN159" s="11">
        <v>1.1595775559477024</v>
      </c>
      <c r="CP159" s="10">
        <v>3.0689000000000002</v>
      </c>
      <c r="CQ159" s="69">
        <v>927.67472009824814</v>
      </c>
      <c r="CR159" s="10"/>
      <c r="CX159" s="32"/>
      <c r="DF159" s="46">
        <f>+Tabla1[[#This Row],[Trenes Kilómetro (TK) (1+2+3)]]/Tabla1[[#This Row],[Trenes Corridos (TC)]]</f>
        <v>25.677</v>
      </c>
      <c r="EA159" s="2">
        <v>2006</v>
      </c>
      <c r="EB159" s="2" t="s">
        <v>9</v>
      </c>
    </row>
    <row r="160" spans="1:132" x14ac:dyDescent="0.2">
      <c r="A160" s="132" t="s">
        <v>208</v>
      </c>
      <c r="B160" s="2" t="s">
        <v>10</v>
      </c>
      <c r="C160" s="95">
        <v>38777</v>
      </c>
      <c r="D160" s="4" t="s">
        <v>240</v>
      </c>
      <c r="E160" s="4" t="s">
        <v>237</v>
      </c>
      <c r="F160" s="4" t="s">
        <v>238</v>
      </c>
      <c r="G160" s="4" t="s">
        <v>239</v>
      </c>
      <c r="J160" s="6">
        <f>+Tabla1[[#This Row],[Trenes Corridos (TC)]]*Tabla1[[#This Row],[Km. Línea (entre cabeceras) en Servicio]]</f>
        <v>107946.10799999999</v>
      </c>
      <c r="K160" s="7">
        <f>+Tabla1[[#This Row],[TK Remolcados (1)]]+Tabla1[[#This Row],[TK Coche Motor (2)]]+Tabla1[[#This Row],[TK Eléctricos (3)]]</f>
        <v>107946.10799999999</v>
      </c>
      <c r="L160" s="15">
        <f>Tabla1[[#This Row],[Trenes Kilómetro (TK) (1+2+3)]]/K148-1</f>
        <v>-5.4218222722159815E-2</v>
      </c>
      <c r="M160" s="6"/>
      <c r="N160" s="6"/>
      <c r="O160" s="6"/>
      <c r="P160" s="6">
        <f>Tabla1[[#This Row],[TK Eléctricos (3)]]*Tabla1[[#This Row],[Form. Media Trenes Eléctricos]]</f>
        <v>647676.64799999993</v>
      </c>
      <c r="Q160" s="7">
        <f>+Tabla1[[#This Row],[CK Eléctricos (7)]]+Tabla1[[#This Row],[CK Coche Motor (6)]]+Tabla1[[#This Row],[CK Remolcados (5)]]</f>
        <v>647676.64799999993</v>
      </c>
      <c r="R160" s="15">
        <f>Tabla1[[#This Row],[Coches Kilómetro (CK) (5+6+7)]]/Q148-1</f>
        <v>-5.4218222722159815E-2</v>
      </c>
      <c r="S160" s="128"/>
      <c r="T160" s="15"/>
      <c r="U160" s="9">
        <v>32.69</v>
      </c>
      <c r="V160" s="15">
        <f>Tabla1[[#This Row],[Velocidad Comercial Trenes Eléctricos]]/U148-1</f>
        <v>5.8461538461538343E-3</v>
      </c>
      <c r="W160" s="6"/>
      <c r="X160" s="6"/>
      <c r="Y160" s="9">
        <v>6</v>
      </c>
      <c r="AB160" s="6">
        <f>Tabla1[[#This Row],[Asientos Prom. x C. Eléctricos]]*Tabla1[[#This Row],[Trenes Corridos (TC)]]*Tabla1[[#This Row],[Form. Media Trenes Eléctricos]]</f>
        <v>1185528</v>
      </c>
      <c r="AE160" s="6">
        <v>47</v>
      </c>
      <c r="AF160" s="6">
        <v>4407</v>
      </c>
      <c r="AG160" s="6">
        <f>+Tabla1[[#This Row],[Trenes Programados]]-Tabla1[[#This Row],[Trenes Corridos (TC)]]</f>
        <v>203</v>
      </c>
      <c r="AH160" s="7">
        <v>4204</v>
      </c>
      <c r="AI160" s="15">
        <f>Tabla1[[#This Row],[Trenes Corridos (TC)]]/AH148-1</f>
        <v>-5.4218222722159704E-2</v>
      </c>
      <c r="AJ160" s="6">
        <v>4070</v>
      </c>
      <c r="AK160" s="6">
        <f>+Tabla1[[#This Row],[Trenes Corridos (TC)]]-Tabla1[[#This Row],[Trenes Puntuales]]</f>
        <v>134</v>
      </c>
      <c r="AL160" s="92">
        <f>+Tabla1[[#This Row],[Trenes Puntuales]]/Tabla1[[#This Row],[Trenes Programados]]</f>
        <v>0.9235307465395961</v>
      </c>
      <c r="AM160" s="92">
        <v>0.95</v>
      </c>
      <c r="AN160" s="92" t="str">
        <f>+IF(Tabla1[[#This Row],[Regularidad Absoluta]]&gt;=Tabla1[[#This Row],[RA 95%]],Tabla1[[#This Row],[Regularidad Absoluta]],"")</f>
        <v/>
      </c>
      <c r="AO160" s="92">
        <f>+Tabla1[[#This Row],[Trenes Puntuales]]/Tabla1[[#This Row],[Trenes Corridos (TC)]]</f>
        <v>0.9681255946717412</v>
      </c>
      <c r="AP160" s="92">
        <f>+Tabla1[[#This Row],[Trenes Corridos (TC)]]/Tabla1[[#This Row],[Trenes Programados]]</f>
        <v>0.95393691853868845</v>
      </c>
      <c r="AQ160" s="92">
        <f>Tabla1[[#This Row],[Regularidad Relativa]]/AO148-1</f>
        <v>1.064308790885149E-2</v>
      </c>
      <c r="AR160" s="7">
        <v>2348374</v>
      </c>
      <c r="AS160" s="15">
        <f>+Tabla1[[#This Row],[Pasajeros Pagos (PAX)]]/AR148-1</f>
        <v>-1.7494021390786041E-2</v>
      </c>
      <c r="AT160" s="6">
        <f>+Tabla1[[#This Row],[Pasajeros Pagos (PAX)]]/Tabla1[[#This Row],[Indice Dia Habil]]</f>
        <v>85707.080291970808</v>
      </c>
      <c r="AU160" s="15">
        <f>+Tabla1[[#This Row],[PAX Día Habil]]/AT148-1</f>
        <v>-1.7494021390786041E-2</v>
      </c>
      <c r="AV160" s="6">
        <f>+Tabla1[[#This Row],[Pasajeros Pagos (PAX)]]/Tabla1[[#This Row],[Trenes Corridos (TC)]]</f>
        <v>558.60466222645096</v>
      </c>
      <c r="AW160" s="6">
        <f>+Tabla1[[#This Row],[PAX x Tren]]/Tabla1[[#This Row],[Form. Media Trenes Eléctricos]]</f>
        <v>93.100777037741821</v>
      </c>
      <c r="AX160" s="15">
        <f>+Tabla1[[#This Row],[PAX x Coche]]/AW148-1</f>
        <v>3.8829465965260601E-2</v>
      </c>
      <c r="AY160" s="6">
        <v>149</v>
      </c>
      <c r="AZ160" s="9">
        <f>+Tabla1[[#This Row],[PAX Kilómetro]]/Tabla1[[#This Row],[Coches Kilómetro (CK) (5+6+7)]]</f>
        <v>62.727088162672196</v>
      </c>
      <c r="BA160" s="15">
        <f>+Tabla1[[#This Row],[Ocupación Media (PaxKm/CocheKm)]]/AZ148-1</f>
        <v>3.8829465965260823E-2</v>
      </c>
      <c r="BB160" s="15">
        <f>+Tabla1[[#This Row],[Ocupación Media (PaxKm/CocheKm)]]/Tabla1[[#This Row],[Capacidad x Coche (4xm2)]]</f>
        <v>0.42098716887699461</v>
      </c>
      <c r="BC160" s="15">
        <f>+Tabla1[[#This Row],[% de Ocupación Media PAX]]/BB148-1</f>
        <v>3.8829465965260823E-2</v>
      </c>
      <c r="BD160" s="35">
        <f>+Tabla1[[#This Row],[Pasajeros Pagos (PAX)]]*Tabla1[[#This Row],[PAX Recorrido Medio]]</f>
        <v>40626870.200000003</v>
      </c>
      <c r="BE160" s="36">
        <v>17.3</v>
      </c>
      <c r="BF160" s="34">
        <f>+Tabla1[[#This Row],[PAX Recorrido Medio]]/BE148-1</f>
        <v>0</v>
      </c>
      <c r="BG160" s="35">
        <f>+Tabla1[[#This Row],[Pasajeros Pagos (PAX)]]*CN160</f>
        <v>2281671.2044278407</v>
      </c>
      <c r="BH160" s="124">
        <f t="shared" si="5"/>
        <v>0.19999972747091477</v>
      </c>
      <c r="BI160" s="89">
        <f t="shared" si="8"/>
        <v>2935466.5</v>
      </c>
      <c r="BJ160" s="34">
        <f>+(Tabla1[[#This Row],[Variación % TC]]*0.2)-(Tabla1[[#This Row],[Vaciación % PAX Recorrido Medio]]*0.1)-(Tabla1[[#This Row],[Variación % Ocupación PAX]]*0.5)+(Tabla1[[#This Row],[Variación % RA]]*0.1)+(Tabla1[[#This Row],[Variación % Velocidad Comercial TE]]*0.1)</f>
        <v>-2.8609453351561821E-2</v>
      </c>
      <c r="BK160" s="85">
        <f>+'[2]DATOS UR#Bol por Estación'!$AI148</f>
        <v>1463996.6499999997</v>
      </c>
      <c r="BL160" s="10">
        <f>+Tabla1[[#This Row],[Recaudación Vta. Boletos $]]/Tabla1[[#This Row],[Pasajeros Pagos (PAX)]]</f>
        <v>0.62340864359765513</v>
      </c>
      <c r="BM160" s="15">
        <f>+(Tabla1[[#This Row],[Tarifa Media $]]*44)/CQ160</f>
        <v>2.9328832147066039E-2</v>
      </c>
      <c r="BN160" s="47">
        <f>+Tabla1[[#This Row],[Tarifa Media $]]/CP160</f>
        <v>0.20264884556046392</v>
      </c>
      <c r="BO160" s="81">
        <v>27.4</v>
      </c>
      <c r="BP160" s="75">
        <v>25.677</v>
      </c>
      <c r="BQ160" s="75">
        <f>+Tabla1[[#This Row],[Km. Línea (entre cabeceras) en Servicio]]*2</f>
        <v>51.353999999999999</v>
      </c>
      <c r="BR160" s="35">
        <v>23</v>
      </c>
      <c r="BS160" s="35">
        <v>386</v>
      </c>
      <c r="BT160" s="71">
        <f>+Tabla1[[#This Row],[Recaudación Vta. Boletos $]]/Tabla1[[#This Row],[Km. Línea (entre cabeceras) en Servicio]]</f>
        <v>57015.876075865548</v>
      </c>
      <c r="BU160" s="72">
        <f>+Tabla1[[#This Row],[Recaudación/Km. Línea (PESOS)]]/CP160</f>
        <v>18533.912842006812</v>
      </c>
      <c r="BV160" s="71">
        <f>+Tabla1[[#This Row],[Recaudación Vta. Boletos $]]/Tabla1[[#This Row],[Trenes Corridos (TC)]]</f>
        <v>348.23897478591812</v>
      </c>
      <c r="BW160" s="72">
        <f>+Tabla1[[#This Row],[Recaudación/Trenes Corridos (PESOS)]]/CP160</f>
        <v>113.20058992488319</v>
      </c>
      <c r="BX160" s="71">
        <f>+Tabla1[[#This Row],[Recaudación Vta. Boletos $]]/Tabla1[[#This Row],[Coches Kilómetro (CK) (5+6+7)]]</f>
        <v>2.2603820201342195</v>
      </c>
      <c r="BY160" s="72">
        <f>+Tabla1[[#This Row],[Recaudación/Coche Kilómetro (PESOS)]]/CP160</f>
        <v>0.73477294806560467</v>
      </c>
      <c r="BZ160" s="73">
        <f>+Tabla1[[#This Row],[Recaudación Vta. Boletos $]]/Tabla1[[#This Row],[PAX Kilómetro]]</f>
        <v>3.603518171084711E-2</v>
      </c>
      <c r="CA160" s="74">
        <f>+Tabla1[[#This Row],[Recaudación/Pasajeros Kilómetro (PESOS)]]/CP160</f>
        <v>1.1713806101760918E-2</v>
      </c>
      <c r="CB160" s="71">
        <f>+Tabla1[[#This Row],[Recaudación Vta. Boletos $]]/Tabla1[[#This Row],[Personal]]</f>
        <v>3792.7374352331599</v>
      </c>
      <c r="CC160" s="72">
        <f>+Tabla1[[#This Row],[Recaudación/Personal (PESOS)]]/CP160</f>
        <v>1232.8893265394013</v>
      </c>
      <c r="CD160" s="35">
        <f>+Tabla1[[#This Row],[Pasajeros Pagos (PAX)]]/Tabla1[[#This Row],[Personal]]</f>
        <v>6083.8704663212438</v>
      </c>
      <c r="CE160" s="75">
        <f>+Tabla1[[#This Row],[Trenes Corridos (TC)]]/Tabla1[[#This Row],[Personal]]</f>
        <v>10.891191709844559</v>
      </c>
      <c r="CF160" s="35">
        <f>+Tabla1[[#This Row],[Pasajeros Pagos (PAX)]]/Tabla1[[#This Row],[Km. Línea (entre cabeceras) en Servicio]]</f>
        <v>91458.270047123893</v>
      </c>
      <c r="CG160" s="35">
        <f>+Tabla1[[#This Row],[Pasajeros Pagos (PAX)]]/Tabla1[[#This Row],[Cantidad de Estaciones en Servicio]]</f>
        <v>102103.21739130435</v>
      </c>
      <c r="CH160" s="35">
        <f>+Tabla1[[#This Row],[PAX Kilómetro]]/Tabla1[[#This Row],[Km. Línea (entre cabeceras) en Servicio]]</f>
        <v>1582228.0718152435</v>
      </c>
      <c r="CI160" s="35">
        <f>+Tabla1[[#This Row],[Coches Kilómetro (CK) (5+6+7)]]/Tabla1[[#This Row],[Km. Línea (entre cabeceras) en Servicio]]</f>
        <v>25223.999999999996</v>
      </c>
      <c r="CJ160" s="35">
        <f>+[1]!Urq_InfraMR[[#This Row],[Total Coches Eléctricos]]</f>
        <v>128</v>
      </c>
      <c r="CK160" s="35">
        <f>+Tabla1[[#This Row],[Pasajeros Pagos (PAX)]]/Tabla1[[#This Row],[Coches en Servicio]]</f>
        <v>18346.671875</v>
      </c>
      <c r="CM160" s="12">
        <f>+Tabla1[[#This Row],[PAX x Tren]]</f>
        <v>558.60466222645096</v>
      </c>
      <c r="CN160" s="11">
        <v>0.97159617864438996</v>
      </c>
      <c r="CP160" s="10">
        <v>3.0762999999999998</v>
      </c>
      <c r="CQ160" s="33">
        <v>935.25648006549875</v>
      </c>
      <c r="CR160" s="10"/>
      <c r="CX160" s="28"/>
      <c r="DF160" s="46">
        <f>+Tabla1[[#This Row],[Trenes Kilómetro (TK) (1+2+3)]]/Tabla1[[#This Row],[Trenes Corridos (TC)]]</f>
        <v>25.677</v>
      </c>
      <c r="EA160" s="2">
        <v>2006</v>
      </c>
      <c r="EB160" s="2" t="s">
        <v>10</v>
      </c>
    </row>
    <row r="161" spans="1:132" x14ac:dyDescent="0.2">
      <c r="A161" s="132" t="s">
        <v>208</v>
      </c>
      <c r="B161" s="2" t="s">
        <v>0</v>
      </c>
      <c r="C161" s="95">
        <v>38808</v>
      </c>
      <c r="D161" s="4" t="s">
        <v>240</v>
      </c>
      <c r="E161" s="4" t="s">
        <v>237</v>
      </c>
      <c r="F161" s="4" t="s">
        <v>238</v>
      </c>
      <c r="G161" s="4" t="s">
        <v>239</v>
      </c>
      <c r="J161" s="6">
        <f>+Tabla1[[#This Row],[Trenes Corridos (TC)]]*Tabla1[[#This Row],[Km. Línea (entre cabeceras) en Servicio]]</f>
        <v>103324.24799999999</v>
      </c>
      <c r="K161" s="7">
        <f>+Tabla1[[#This Row],[TK Remolcados (1)]]+Tabla1[[#This Row],[TK Coche Motor (2)]]+Tabla1[[#This Row],[TK Eléctricos (3)]]</f>
        <v>103324.24799999999</v>
      </c>
      <c r="L161" s="15">
        <f>Tabla1[[#This Row],[Trenes Kilómetro (TK) (1+2+3)]]/K149-1</f>
        <v>-5.6506447831184081E-2</v>
      </c>
      <c r="M161" s="6"/>
      <c r="N161" s="6"/>
      <c r="O161" s="6"/>
      <c r="P161" s="6">
        <f>Tabla1[[#This Row],[TK Eléctricos (3)]]*Tabla1[[#This Row],[Form. Media Trenes Eléctricos]]</f>
        <v>619945.4879999999</v>
      </c>
      <c r="Q161" s="7">
        <f>+Tabla1[[#This Row],[CK Eléctricos (7)]]+Tabla1[[#This Row],[CK Coche Motor (6)]]+Tabla1[[#This Row],[CK Remolcados (5)]]</f>
        <v>619945.4879999999</v>
      </c>
      <c r="R161" s="15">
        <f>Tabla1[[#This Row],[Coches Kilómetro (CK) (5+6+7)]]/Q149-1</f>
        <v>-5.6506447831184081E-2</v>
      </c>
      <c r="S161" s="128"/>
      <c r="T161" s="15"/>
      <c r="U161" s="9">
        <v>32.659999999999997</v>
      </c>
      <c r="V161" s="15">
        <f>Tabla1[[#This Row],[Velocidad Comercial Trenes Eléctricos]]/U149-1</f>
        <v>-9.4024871094935403E-3</v>
      </c>
      <c r="W161" s="6"/>
      <c r="X161" s="6"/>
      <c r="Y161" s="9">
        <v>6</v>
      </c>
      <c r="AB161" s="6">
        <f>Tabla1[[#This Row],[Asientos Prom. x C. Eléctricos]]*Tabla1[[#This Row],[Trenes Corridos (TC)]]*Tabla1[[#This Row],[Form. Media Trenes Eléctricos]]</f>
        <v>1134768</v>
      </c>
      <c r="AE161" s="6">
        <v>47</v>
      </c>
      <c r="AF161" s="6">
        <v>4047</v>
      </c>
      <c r="AG161" s="6">
        <f>+Tabla1[[#This Row],[Trenes Programados]]-Tabla1[[#This Row],[Trenes Corridos (TC)]]</f>
        <v>23</v>
      </c>
      <c r="AH161" s="7">
        <v>4024</v>
      </c>
      <c r="AI161" s="15">
        <f>Tabla1[[#This Row],[Trenes Corridos (TC)]]/AH149-1</f>
        <v>-5.6506447831184081E-2</v>
      </c>
      <c r="AJ161" s="6">
        <v>3886</v>
      </c>
      <c r="AK161" s="6">
        <f>+Tabla1[[#This Row],[Trenes Corridos (TC)]]-Tabla1[[#This Row],[Trenes Puntuales]]</f>
        <v>138</v>
      </c>
      <c r="AL161" s="92">
        <f>+Tabla1[[#This Row],[Trenes Puntuales]]/Tabla1[[#This Row],[Trenes Programados]]</f>
        <v>0.96021744502100326</v>
      </c>
      <c r="AM161" s="92">
        <v>0.95</v>
      </c>
      <c r="AN161" s="92">
        <f>+IF(Tabla1[[#This Row],[Regularidad Absoluta]]&gt;=Tabla1[[#This Row],[RA 95%]],Tabla1[[#This Row],[Regularidad Absoluta]],"")</f>
        <v>0.96021744502100326</v>
      </c>
      <c r="AO161" s="92">
        <f>+Tabla1[[#This Row],[Trenes Puntuales]]/Tabla1[[#This Row],[Trenes Corridos (TC)]]</f>
        <v>0.96570576540755471</v>
      </c>
      <c r="AP161" s="92">
        <f>+Tabla1[[#This Row],[Trenes Corridos (TC)]]/Tabla1[[#This Row],[Trenes Programados]]</f>
        <v>0.99431677786014327</v>
      </c>
      <c r="AQ161" s="92">
        <f>Tabla1[[#This Row],[Regularidad Relativa]]/AO149-1</f>
        <v>8.0749170680456839E-2</v>
      </c>
      <c r="AR161" s="7">
        <v>2283212</v>
      </c>
      <c r="AS161" s="15">
        <f>+Tabla1[[#This Row],[Pasajeros Pagos (PAX)]]/AR149-1</f>
        <v>-6.2341710420675045E-2</v>
      </c>
      <c r="AT161" s="6">
        <f>+Tabla1[[#This Row],[Pasajeros Pagos (PAX)]]/Tabla1[[#This Row],[Indice Dia Habil]]</f>
        <v>83634.139194139192</v>
      </c>
      <c r="AU161" s="15">
        <f>+Tabla1[[#This Row],[PAX Día Habil]]/AT149-1</f>
        <v>-6.2341710420675045E-2</v>
      </c>
      <c r="AV161" s="6">
        <f>+Tabla1[[#This Row],[Pasajeros Pagos (PAX)]]/Tabla1[[#This Row],[Trenes Corridos (TC)]]</f>
        <v>567.39860834990054</v>
      </c>
      <c r="AW161" s="6">
        <f>+Tabla1[[#This Row],[PAX x Tren]]/Tabla1[[#This Row],[Form. Media Trenes Eléctricos]]</f>
        <v>94.566434724983424</v>
      </c>
      <c r="AX161" s="15">
        <f>+Tabla1[[#This Row],[PAX x Coche]]/AW149-1</f>
        <v>-6.1847402942791785E-3</v>
      </c>
      <c r="AY161" s="6">
        <v>149</v>
      </c>
      <c r="AZ161" s="9">
        <f>+Tabla1[[#This Row],[PAX Kilómetro]]/Tabla1[[#This Row],[Coches Kilómetro (CK) (5+6+7)]]</f>
        <v>63.714581950469828</v>
      </c>
      <c r="BA161" s="15">
        <f>+Tabla1[[#This Row],[Ocupación Media (PaxKm/CocheKm)]]/AZ149-1</f>
        <v>-6.1847402942788454E-3</v>
      </c>
      <c r="BB161" s="15">
        <f>+Tabla1[[#This Row],[Ocupación Media (PaxKm/CocheKm)]]/Tabla1[[#This Row],[Capacidad x Coche (4xm2)]]</f>
        <v>0.42761464396288473</v>
      </c>
      <c r="BC161" s="15">
        <f>+Tabla1[[#This Row],[% de Ocupación Media PAX]]/BB149-1</f>
        <v>-6.1847402942788454E-3</v>
      </c>
      <c r="BD161" s="35">
        <f>+Tabla1[[#This Row],[Pasajeros Pagos (PAX)]]*Tabla1[[#This Row],[PAX Recorrido Medio]]</f>
        <v>39499567.600000001</v>
      </c>
      <c r="BE161" s="36">
        <v>17.3</v>
      </c>
      <c r="BF161" s="34">
        <f>+Tabla1[[#This Row],[PAX Recorrido Medio]]/BE149-1</f>
        <v>0</v>
      </c>
      <c r="BG161" s="35">
        <f>+Tabla1[[#This Row],[Pasajeros Pagos (PAX)]]*CN161</f>
        <v>2252229.8698919737</v>
      </c>
      <c r="BH161" s="124">
        <f t="shared" si="5"/>
        <v>0.19999971969303587</v>
      </c>
      <c r="BI161" s="89">
        <f t="shared" si="8"/>
        <v>2854014</v>
      </c>
      <c r="BJ161" s="34">
        <f>+(Tabla1[[#This Row],[Variación % TC]]*0.2)-(Tabla1[[#This Row],[Vaciación % PAX Recorrido Medio]]*0.1)-(Tabla1[[#This Row],[Variación % Ocupación PAX]]*0.5)+(Tabla1[[#This Row],[Variación % RA]]*0.1)+(Tabla1[[#This Row],[Variación % Velocidad Comercial TE]]*0.1)</f>
        <v>-1.0742510620010636E-3</v>
      </c>
      <c r="BK161" s="85">
        <f>+'[2]DATOS UR#Bol por Estación'!$AI149</f>
        <v>1431328</v>
      </c>
      <c r="BL161" s="10">
        <f>+Tabla1[[#This Row],[Recaudación Vta. Boletos $]]/Tabla1[[#This Row],[Pasajeros Pagos (PAX)]]</f>
        <v>0.62689229033484406</v>
      </c>
      <c r="BM161" s="15">
        <f>+(Tabla1[[#This Row],[Tarifa Media $]]*44)/CQ161</f>
        <v>2.9255560077596169E-2</v>
      </c>
      <c r="BN161" s="47">
        <f>+Tabla1[[#This Row],[Tarifa Media $]]/CP161</f>
        <v>0.20444584363397061</v>
      </c>
      <c r="BO161" s="81">
        <v>27.3</v>
      </c>
      <c r="BP161" s="75">
        <v>25.677</v>
      </c>
      <c r="BQ161" s="75">
        <f>+Tabla1[[#This Row],[Km. Línea (entre cabeceras) en Servicio]]*2</f>
        <v>51.353999999999999</v>
      </c>
      <c r="BR161" s="35">
        <v>23</v>
      </c>
      <c r="BS161" s="35">
        <v>386</v>
      </c>
      <c r="BT161" s="71">
        <f>+Tabla1[[#This Row],[Recaudación Vta. Boletos $]]/Tabla1[[#This Row],[Km. Línea (entre cabeceras) en Servicio]]</f>
        <v>55743.583751995953</v>
      </c>
      <c r="BU161" s="72">
        <f>+Tabla1[[#This Row],[Recaudación/Km. Línea (PESOS)]]/CP161</f>
        <v>18179.429198707221</v>
      </c>
      <c r="BV161" s="71">
        <f>+Tabla1[[#This Row],[Recaudación Vta. Boletos $]]/Tabla1[[#This Row],[Trenes Corridos (TC)]]</f>
        <v>355.69781312127236</v>
      </c>
      <c r="BW161" s="72">
        <f>+Tabla1[[#This Row],[Recaudación/Trenes Corridos (PESOS)]]/CP161</f>
        <v>116.0022871608363</v>
      </c>
      <c r="BX161" s="71">
        <f>+Tabla1[[#This Row],[Recaudación Vta. Boletos $]]/Tabla1[[#This Row],[Coches Kilómetro (CK) (5+6+7)]]</f>
        <v>2.3087965437374072</v>
      </c>
      <c r="BY161" s="72">
        <f>+Tabla1[[#This Row],[Recaudación/Coche Kilómetro (PESOS)]]/CP161</f>
        <v>0.75295846581789361</v>
      </c>
      <c r="BZ161" s="73">
        <f>+Tabla1[[#This Row],[Recaudación Vta. Boletos $]]/Tabla1[[#This Row],[PAX Kilómetro]]</f>
        <v>3.6236548574268439E-2</v>
      </c>
      <c r="CA161" s="74">
        <f>+Tabla1[[#This Row],[Recaudación/Pasajeros Kilómetro (PESOS)]]/CP161</f>
        <v>1.1817678822772865E-2</v>
      </c>
      <c r="CB161" s="71">
        <f>+Tabla1[[#This Row],[Recaudación Vta. Boletos $]]/Tabla1[[#This Row],[Personal]]</f>
        <v>3708.1036269430051</v>
      </c>
      <c r="CC161" s="72">
        <f>+Tabla1[[#This Row],[Recaudación/Personal (PESOS)]]/CP161</f>
        <v>1209.3088174487184</v>
      </c>
      <c r="CD161" s="35">
        <f>+Tabla1[[#This Row],[Pasajeros Pagos (PAX)]]/Tabla1[[#This Row],[Personal]]</f>
        <v>5915.056994818653</v>
      </c>
      <c r="CE161" s="75">
        <f>+Tabla1[[#This Row],[Trenes Corridos (TC)]]/Tabla1[[#This Row],[Personal]]</f>
        <v>10.424870466321243</v>
      </c>
      <c r="CF161" s="35">
        <f>+Tabla1[[#This Row],[Pasajeros Pagos (PAX)]]/Tabla1[[#This Row],[Km. Línea (entre cabeceras) en Servicio]]</f>
        <v>88920.512520933131</v>
      </c>
      <c r="CG161" s="35">
        <f>+Tabla1[[#This Row],[Pasajeros Pagos (PAX)]]/Tabla1[[#This Row],[Cantidad de Estaciones en Servicio]]</f>
        <v>99270.086956521744</v>
      </c>
      <c r="CH161" s="35">
        <f>+Tabla1[[#This Row],[PAX Kilómetro]]/Tabla1[[#This Row],[Km. Línea (entre cabeceras) en Servicio]]</f>
        <v>1538324.8666121433</v>
      </c>
      <c r="CI161" s="35">
        <f>+Tabla1[[#This Row],[Coches Kilómetro (CK) (5+6+7)]]/Tabla1[[#This Row],[Km. Línea (entre cabeceras) en Servicio]]</f>
        <v>24143.999999999996</v>
      </c>
      <c r="CJ161" s="35">
        <f>+[1]!Urq_InfraMR[[#This Row],[Total Coches Eléctricos]]</f>
        <v>128</v>
      </c>
      <c r="CK161" s="35">
        <f>+Tabla1[[#This Row],[Pasajeros Pagos (PAX)]]/Tabla1[[#This Row],[Coches en Servicio]]</f>
        <v>17837.59375</v>
      </c>
      <c r="CM161" s="12">
        <f>+Tabla1[[#This Row],[PAX x Tren]]</f>
        <v>567.39860834990054</v>
      </c>
      <c r="CN161" s="11">
        <v>0.98643046282691815</v>
      </c>
      <c r="CP161" s="10">
        <v>3.0663</v>
      </c>
      <c r="CQ161" s="33">
        <v>942.83824003274935</v>
      </c>
      <c r="CR161" s="10"/>
      <c r="CX161" s="28"/>
      <c r="DF161" s="46">
        <f>+Tabla1[[#This Row],[Trenes Kilómetro (TK) (1+2+3)]]/Tabla1[[#This Row],[Trenes Corridos (TC)]]</f>
        <v>25.677</v>
      </c>
      <c r="EA161" s="2">
        <v>2006</v>
      </c>
      <c r="EB161" s="2" t="s">
        <v>0</v>
      </c>
    </row>
    <row r="162" spans="1:132" x14ac:dyDescent="0.2">
      <c r="A162" s="132" t="s">
        <v>208</v>
      </c>
      <c r="B162" s="2" t="s">
        <v>1</v>
      </c>
      <c r="C162" s="95">
        <v>38838</v>
      </c>
      <c r="D162" s="4" t="s">
        <v>240</v>
      </c>
      <c r="E162" s="4" t="s">
        <v>237</v>
      </c>
      <c r="F162" s="4" t="s">
        <v>238</v>
      </c>
      <c r="G162" s="4" t="s">
        <v>239</v>
      </c>
      <c r="J162" s="6">
        <f>+Tabla1[[#This Row],[Trenes Corridos (TC)]]*Tabla1[[#This Row],[Km. Línea (entre cabeceras) en Servicio]]</f>
        <v>107689.338</v>
      </c>
      <c r="K162" s="7">
        <f>+Tabla1[[#This Row],[TK Remolcados (1)]]+Tabla1[[#This Row],[TK Coche Motor (2)]]+Tabla1[[#This Row],[TK Eléctricos (3)]]</f>
        <v>107689.338</v>
      </c>
      <c r="L162" s="15">
        <f>Tabla1[[#This Row],[Trenes Kilómetro (TK) (1+2+3)]]/K150-1</f>
        <v>-3.0289017341040392E-2</v>
      </c>
      <c r="M162" s="6"/>
      <c r="N162" s="6"/>
      <c r="O162" s="6"/>
      <c r="P162" s="6">
        <f>Tabla1[[#This Row],[TK Eléctricos (3)]]*Tabla1[[#This Row],[Form. Media Trenes Eléctricos]]</f>
        <v>646136.02800000005</v>
      </c>
      <c r="Q162" s="7">
        <f>+Tabla1[[#This Row],[CK Eléctricos (7)]]+Tabla1[[#This Row],[CK Coche Motor (6)]]+Tabla1[[#This Row],[CK Remolcados (5)]]</f>
        <v>646136.02800000005</v>
      </c>
      <c r="R162" s="15">
        <f>Tabla1[[#This Row],[Coches Kilómetro (CK) (5+6+7)]]/Q150-1</f>
        <v>-3.0289017341040281E-2</v>
      </c>
      <c r="S162" s="128"/>
      <c r="T162" s="15"/>
      <c r="U162" s="9">
        <v>32.659999999999997</v>
      </c>
      <c r="V162" s="15">
        <f>Tabla1[[#This Row],[Velocidad Comercial Trenes Eléctricos]]/U150-1</f>
        <v>4.9230769230768079E-3</v>
      </c>
      <c r="W162" s="6"/>
      <c r="X162" s="6"/>
      <c r="Y162" s="9">
        <v>6</v>
      </c>
      <c r="AB162" s="6">
        <f>Tabla1[[#This Row],[Asientos Prom. x C. Eléctricos]]*Tabla1[[#This Row],[Trenes Corridos (TC)]]*Tabla1[[#This Row],[Form. Media Trenes Eléctricos]]</f>
        <v>1182708</v>
      </c>
      <c r="AE162" s="6">
        <v>47</v>
      </c>
      <c r="AF162" s="6">
        <v>4319</v>
      </c>
      <c r="AG162" s="6">
        <f>+Tabla1[[#This Row],[Trenes Programados]]-Tabla1[[#This Row],[Trenes Corridos (TC)]]</f>
        <v>125</v>
      </c>
      <c r="AH162" s="7">
        <v>4194</v>
      </c>
      <c r="AI162" s="15">
        <f>Tabla1[[#This Row],[Trenes Corridos (TC)]]/AH150-1</f>
        <v>-3.0289017341040503E-2</v>
      </c>
      <c r="AJ162" s="6">
        <v>4079</v>
      </c>
      <c r="AK162" s="6">
        <f>+Tabla1[[#This Row],[Trenes Corridos (TC)]]-Tabla1[[#This Row],[Trenes Puntuales]]</f>
        <v>115</v>
      </c>
      <c r="AL162" s="92">
        <f>+Tabla1[[#This Row],[Trenes Puntuales]]/Tabla1[[#This Row],[Trenes Programados]]</f>
        <v>0.94443158138457972</v>
      </c>
      <c r="AM162" s="92">
        <v>0.95</v>
      </c>
      <c r="AN162" s="92" t="str">
        <f>+IF(Tabla1[[#This Row],[Regularidad Absoluta]]&gt;=Tabla1[[#This Row],[RA 95%]],Tabla1[[#This Row],[Regularidad Absoluta]],"")</f>
        <v/>
      </c>
      <c r="AO162" s="92">
        <f>+Tabla1[[#This Row],[Trenes Puntuales]]/Tabla1[[#This Row],[Trenes Corridos (TC)]]</f>
        <v>0.97257987601335238</v>
      </c>
      <c r="AP162" s="92">
        <f>+Tabla1[[#This Row],[Trenes Corridos (TC)]]/Tabla1[[#This Row],[Trenes Programados]]</f>
        <v>0.97105811530446862</v>
      </c>
      <c r="AQ162" s="92">
        <f>Tabla1[[#This Row],[Regularidad Relativa]]/AO150-1</f>
        <v>3.9132402114068432E-2</v>
      </c>
      <c r="AR162" s="7">
        <v>2388459</v>
      </c>
      <c r="AS162" s="15">
        <f>+Tabla1[[#This Row],[Pasajeros Pagos (PAX)]]/AR150-1</f>
        <v>-1.9287337934296711E-2</v>
      </c>
      <c r="AT162" s="6">
        <f>+Tabla1[[#This Row],[Pasajeros Pagos (PAX)]]/Tabla1[[#This Row],[Indice Dia Habil]]</f>
        <v>86039.589337175785</v>
      </c>
      <c r="AU162" s="15">
        <f>+Tabla1[[#This Row],[PAX Día Habil]]/AT150-1</f>
        <v>-1.9287337934296711E-2</v>
      </c>
      <c r="AV162" s="6">
        <f>+Tabla1[[#This Row],[Pasajeros Pagos (PAX)]]/Tabla1[[#This Row],[Trenes Corridos (TC)]]</f>
        <v>569.49427753934197</v>
      </c>
      <c r="AW162" s="6">
        <f>+Tabla1[[#This Row],[PAX x Tren]]/Tabla1[[#This Row],[Form. Media Trenes Eléctricos]]</f>
        <v>94.915712923223666</v>
      </c>
      <c r="AX162" s="15">
        <f>+Tabla1[[#This Row],[PAX x Coche]]/AW150-1</f>
        <v>1.1345317938523447E-2</v>
      </c>
      <c r="AY162" s="6">
        <v>149</v>
      </c>
      <c r="AZ162" s="9">
        <f>+Tabla1[[#This Row],[PAX Kilómetro]]/Tabla1[[#This Row],[Coches Kilómetro (CK) (5+6+7)]]</f>
        <v>63.949909785869423</v>
      </c>
      <c r="BA162" s="15">
        <f>+Tabla1[[#This Row],[Ocupación Media (PaxKm/CocheKm)]]/AZ150-1</f>
        <v>1.1345317938523225E-2</v>
      </c>
      <c r="BB162" s="15">
        <f>+Tabla1[[#This Row],[Ocupación Media (PaxKm/CocheKm)]]/Tabla1[[#This Row],[Capacidad x Coche (4xm2)]]</f>
        <v>0.42919402540851964</v>
      </c>
      <c r="BC162" s="15">
        <f>+Tabla1[[#This Row],[% de Ocupación Media PAX]]/BB150-1</f>
        <v>1.1345317938523225E-2</v>
      </c>
      <c r="BD162" s="35">
        <f>+Tabla1[[#This Row],[Pasajeros Pagos (PAX)]]*Tabla1[[#This Row],[PAX Recorrido Medio]]</f>
        <v>41320340.700000003</v>
      </c>
      <c r="BE162" s="36">
        <v>17.3</v>
      </c>
      <c r="BF162" s="34">
        <f>+Tabla1[[#This Row],[PAX Recorrido Medio]]/BE150-1</f>
        <v>0</v>
      </c>
      <c r="BG162" s="35">
        <f>+Tabla1[[#This Row],[Pasajeros Pagos (PAX)]]*CN162</f>
        <v>2277893.3839421859</v>
      </c>
      <c r="BH162" s="124">
        <f t="shared" si="5"/>
        <v>0.199999732044714</v>
      </c>
      <c r="BI162" s="89">
        <f t="shared" si="8"/>
        <v>2985572.75</v>
      </c>
      <c r="BJ162" s="34">
        <f>+(Tabla1[[#This Row],[Variación % TC]]*0.2)-(Tabla1[[#This Row],[Vaciación % PAX Recorrido Medio]]*0.1)-(Tabla1[[#This Row],[Variación % Ocupación PAX]]*0.5)+(Tabla1[[#This Row],[Variación % RA]]*0.1)+(Tabla1[[#This Row],[Variación % Velocidad Comercial TE]]*0.1)</f>
        <v>-7.3249145337551894E-3</v>
      </c>
      <c r="BK162" s="85">
        <f>+'[2]DATOS UR#Bol por Estación'!$AI150</f>
        <v>1460313.2</v>
      </c>
      <c r="BL162" s="10">
        <f>+Tabla1[[#This Row],[Recaudación Vta. Boletos $]]/Tabla1[[#This Row],[Pasajeros Pagos (PAX)]]</f>
        <v>0.61140392194297666</v>
      </c>
      <c r="BM162" s="15">
        <f>+(Tabla1[[#This Row],[Tarifa Media $]]*44)/CQ162</f>
        <v>2.8305141480072994E-2</v>
      </c>
      <c r="BN162" s="47">
        <f>+Tabla1[[#This Row],[Tarifa Media $]]/CP162</f>
        <v>0.20023052953757217</v>
      </c>
      <c r="BO162" s="81">
        <v>27.76</v>
      </c>
      <c r="BP162" s="75">
        <v>25.677</v>
      </c>
      <c r="BQ162" s="75">
        <f>+Tabla1[[#This Row],[Km. Línea (entre cabeceras) en Servicio]]*2</f>
        <v>51.353999999999999</v>
      </c>
      <c r="BR162" s="35">
        <v>23</v>
      </c>
      <c r="BS162" s="35">
        <v>386</v>
      </c>
      <c r="BT162" s="71">
        <f>+Tabla1[[#This Row],[Recaudación Vta. Boletos $]]/Tabla1[[#This Row],[Km. Línea (entre cabeceras) en Servicio]]</f>
        <v>56872.422790824472</v>
      </c>
      <c r="BU162" s="72">
        <f>+Tabla1[[#This Row],[Recaudación/Km. Línea (PESOS)]]/CP162</f>
        <v>18625.32267588815</v>
      </c>
      <c r="BV162" s="71">
        <f>+Tabla1[[#This Row],[Recaudación Vta. Boletos $]]/Tabla1[[#This Row],[Trenes Corridos (TC)]]</f>
        <v>348.19103481163563</v>
      </c>
      <c r="BW162" s="72">
        <f>+Tabla1[[#This Row],[Recaudación/Trenes Corridos (PESOS)]]/CP162</f>
        <v>114.03014076031951</v>
      </c>
      <c r="BX162" s="71">
        <f>+Tabla1[[#This Row],[Recaudación Vta. Boletos $]]/Tabla1[[#This Row],[Coches Kilómetro (CK) (5+6+7)]]</f>
        <v>2.2600708468774626</v>
      </c>
      <c r="BY162" s="72">
        <f>+Tabla1[[#This Row],[Recaudación/Coche Kilómetro (PESOS)]]/CP162</f>
        <v>0.74015747400604637</v>
      </c>
      <c r="BZ162" s="73">
        <f>+Tabla1[[#This Row],[Recaudación Vta. Boletos $]]/Tabla1[[#This Row],[PAX Kilómetro]]</f>
        <v>3.5341267164333903E-2</v>
      </c>
      <c r="CA162" s="74">
        <f>+Tabla1[[#This Row],[Recaudación/Pasajeros Kilómetro (PESOS)]]/CP162</f>
        <v>1.1574019048414574E-2</v>
      </c>
      <c r="CB162" s="71">
        <f>+Tabla1[[#This Row],[Recaudación Vta. Boletos $]]/Tabla1[[#This Row],[Personal]]</f>
        <v>3783.1948186528498</v>
      </c>
      <c r="CC162" s="72">
        <f>+Tabla1[[#This Row],[Recaudación/Personal (PESOS)]]/CP162</f>
        <v>1238.9699749968395</v>
      </c>
      <c r="CD162" s="35">
        <f>+Tabla1[[#This Row],[Pasajeros Pagos (PAX)]]/Tabla1[[#This Row],[Personal]]</f>
        <v>6187.7176165803112</v>
      </c>
      <c r="CE162" s="75">
        <f>+Tabla1[[#This Row],[Trenes Corridos (TC)]]/Tabla1[[#This Row],[Personal]]</f>
        <v>10.865284974093264</v>
      </c>
      <c r="CF162" s="35">
        <f>+Tabla1[[#This Row],[Pasajeros Pagos (PAX)]]/Tabla1[[#This Row],[Km. Línea (entre cabeceras) en Servicio]]</f>
        <v>93019.394789110884</v>
      </c>
      <c r="CG162" s="35">
        <f>+Tabla1[[#This Row],[Pasajeros Pagos (PAX)]]/Tabla1[[#This Row],[Cantidad de Estaciones en Servicio]]</f>
        <v>103846.04347826086</v>
      </c>
      <c r="CH162" s="35">
        <f>+Tabla1[[#This Row],[PAX Kilómetro]]/Tabla1[[#This Row],[Km. Línea (entre cabeceras) en Servicio]]</f>
        <v>1609235.5298516182</v>
      </c>
      <c r="CI162" s="35">
        <f>+Tabla1[[#This Row],[Coches Kilómetro (CK) (5+6+7)]]/Tabla1[[#This Row],[Km. Línea (entre cabeceras) en Servicio]]</f>
        <v>25164.000000000004</v>
      </c>
      <c r="CJ162" s="35">
        <f>+[1]!Urq_InfraMR[[#This Row],[Total Coches Eléctricos]]</f>
        <v>128</v>
      </c>
      <c r="CK162" s="35">
        <f>+Tabla1[[#This Row],[Pasajeros Pagos (PAX)]]/Tabla1[[#This Row],[Coches en Servicio]]</f>
        <v>18659.8359375</v>
      </c>
      <c r="CM162" s="12">
        <f>+Tabla1[[#This Row],[PAX x Tren]]</f>
        <v>569.49427753934197</v>
      </c>
      <c r="CN162" s="11">
        <v>0.95370838852255202</v>
      </c>
      <c r="CP162" s="10">
        <v>3.0535000000000001</v>
      </c>
      <c r="CQ162" s="69">
        <v>950.42</v>
      </c>
      <c r="CR162" s="10"/>
      <c r="CX162" s="32"/>
      <c r="DF162" s="46">
        <f>+Tabla1[[#This Row],[Trenes Kilómetro (TK) (1+2+3)]]/Tabla1[[#This Row],[Trenes Corridos (TC)]]</f>
        <v>25.677</v>
      </c>
      <c r="EA162" s="2">
        <v>2006</v>
      </c>
      <c r="EB162" s="2" t="s">
        <v>1</v>
      </c>
    </row>
    <row r="163" spans="1:132" x14ac:dyDescent="0.2">
      <c r="A163" s="132" t="s">
        <v>208</v>
      </c>
      <c r="B163" s="2" t="s">
        <v>2</v>
      </c>
      <c r="C163" s="95">
        <v>38869</v>
      </c>
      <c r="D163" s="4" t="s">
        <v>240</v>
      </c>
      <c r="E163" s="4" t="s">
        <v>237</v>
      </c>
      <c r="F163" s="4" t="s">
        <v>238</v>
      </c>
      <c r="G163" s="4" t="s">
        <v>239</v>
      </c>
      <c r="J163" s="6">
        <f>+Tabla1[[#This Row],[Trenes Corridos (TC)]]*Tabla1[[#This Row],[Km. Línea (entre cabeceras) en Servicio]]</f>
        <v>106585.227</v>
      </c>
      <c r="K163" s="7">
        <f>+Tabla1[[#This Row],[TK Remolcados (1)]]+Tabla1[[#This Row],[TK Coche Motor (2)]]+Tabla1[[#This Row],[TK Eléctricos (3)]]</f>
        <v>106585.227</v>
      </c>
      <c r="L163" s="15">
        <f>Tabla1[[#This Row],[Trenes Kilómetro (TK) (1+2+3)]]/K151-1</f>
        <v>-5.1200000000000023E-2</v>
      </c>
      <c r="M163" s="6"/>
      <c r="N163" s="6"/>
      <c r="O163" s="6"/>
      <c r="P163" s="6">
        <f>Tabla1[[#This Row],[TK Eléctricos (3)]]*Tabla1[[#This Row],[Form. Media Trenes Eléctricos]]</f>
        <v>639511.36199999996</v>
      </c>
      <c r="Q163" s="7">
        <f>+Tabla1[[#This Row],[CK Eléctricos (7)]]+Tabla1[[#This Row],[CK Coche Motor (6)]]+Tabla1[[#This Row],[CK Remolcados (5)]]</f>
        <v>639511.36199999996</v>
      </c>
      <c r="R163" s="15">
        <f>Tabla1[[#This Row],[Coches Kilómetro (CK) (5+6+7)]]/Q151-1</f>
        <v>-5.1200000000000023E-2</v>
      </c>
      <c r="S163" s="128"/>
      <c r="T163" s="15"/>
      <c r="U163" s="9">
        <v>32.5</v>
      </c>
      <c r="V163" s="15">
        <f>Tabla1[[#This Row],[Velocidad Comercial Trenes Eléctricos]]/U151-1</f>
        <v>0</v>
      </c>
      <c r="W163" s="6"/>
      <c r="X163" s="6"/>
      <c r="Y163" s="9">
        <v>6</v>
      </c>
      <c r="AB163" s="6">
        <f>Tabla1[[#This Row],[Asientos Prom. x C. Eléctricos]]*Tabla1[[#This Row],[Trenes Corridos (TC)]]*Tabla1[[#This Row],[Form. Media Trenes Eléctricos]]</f>
        <v>1170582</v>
      </c>
      <c r="AE163" s="6">
        <v>47</v>
      </c>
      <c r="AF163" s="6">
        <v>4242</v>
      </c>
      <c r="AG163" s="6">
        <f>+Tabla1[[#This Row],[Trenes Programados]]-Tabla1[[#This Row],[Trenes Corridos (TC)]]</f>
        <v>91</v>
      </c>
      <c r="AH163" s="7">
        <v>4151</v>
      </c>
      <c r="AI163" s="15">
        <f>Tabla1[[#This Row],[Trenes Corridos (TC)]]/AH151-1</f>
        <v>-5.1200000000000023E-2</v>
      </c>
      <c r="AJ163" s="6">
        <v>3992</v>
      </c>
      <c r="AK163" s="6">
        <f>+Tabla1[[#This Row],[Trenes Corridos (TC)]]-Tabla1[[#This Row],[Trenes Puntuales]]</f>
        <v>159</v>
      </c>
      <c r="AL163" s="92">
        <f>+Tabla1[[#This Row],[Trenes Puntuales]]/Tabla1[[#This Row],[Trenes Programados]]</f>
        <v>0.94106553512494107</v>
      </c>
      <c r="AM163" s="92">
        <v>0.95</v>
      </c>
      <c r="AN163" s="92" t="str">
        <f>+IF(Tabla1[[#This Row],[Regularidad Absoluta]]&gt;=Tabla1[[#This Row],[RA 95%]],Tabla1[[#This Row],[Regularidad Absoluta]],"")</f>
        <v/>
      </c>
      <c r="AO163" s="92">
        <f>+Tabla1[[#This Row],[Trenes Puntuales]]/Tabla1[[#This Row],[Trenes Corridos (TC)]]</f>
        <v>0.96169597687304265</v>
      </c>
      <c r="AP163" s="92">
        <f>+Tabla1[[#This Row],[Trenes Corridos (TC)]]/Tabla1[[#This Row],[Trenes Programados]]</f>
        <v>0.97854785478547857</v>
      </c>
      <c r="AQ163" s="92">
        <f>Tabla1[[#This Row],[Regularidad Relativa]]/AO151-1</f>
        <v>-3.2172710685710593E-3</v>
      </c>
      <c r="AR163" s="7">
        <v>2304790</v>
      </c>
      <c r="AS163" s="15">
        <f>+Tabla1[[#This Row],[Pasajeros Pagos (PAX)]]/AR151-1</f>
        <v>-1.6771020727331498E-2</v>
      </c>
      <c r="AT163" s="6">
        <f>+Tabla1[[#This Row],[Pasajeros Pagos (PAX)]]/Tabla1[[#This Row],[Indice Dia Habil]]</f>
        <v>87302.65151515152</v>
      </c>
      <c r="AU163" s="15">
        <f>+Tabla1[[#This Row],[PAX Día Habil]]/AT151-1</f>
        <v>-1.6771020727331498E-2</v>
      </c>
      <c r="AV163" s="6">
        <f>+Tabla1[[#This Row],[Pasajeros Pagos (PAX)]]/Tabla1[[#This Row],[Trenes Corridos (TC)]]</f>
        <v>555.23729221874248</v>
      </c>
      <c r="AW163" s="6">
        <f>+Tabla1[[#This Row],[PAX x Tren]]/Tabla1[[#This Row],[Form. Media Trenes Eléctricos]]</f>
        <v>92.539548703123742</v>
      </c>
      <c r="AX163" s="15">
        <f>+Tabla1[[#This Row],[PAX x Coche]]/AW151-1</f>
        <v>3.6286866855679278E-2</v>
      </c>
      <c r="AY163" s="6">
        <v>149</v>
      </c>
      <c r="AZ163" s="9">
        <f>+Tabla1[[#This Row],[PAX Kilómetro]]/Tabla1[[#This Row],[Coches Kilómetro (CK) (5+6+7)]]</f>
        <v>62.34895792203298</v>
      </c>
      <c r="BA163" s="15">
        <f>+Tabla1[[#This Row],[Ocupación Media (PaxKm/CocheKm)]]/AZ151-1</f>
        <v>3.6286866855679278E-2</v>
      </c>
      <c r="BB163" s="15">
        <f>+Tabla1[[#This Row],[Ocupación Media (PaxKm/CocheKm)]]/Tabla1[[#This Row],[Capacidad x Coche (4xm2)]]</f>
        <v>0.418449382027067</v>
      </c>
      <c r="BC163" s="15">
        <f>+Tabla1[[#This Row],[% de Ocupación Media PAX]]/BB151-1</f>
        <v>3.62868668556795E-2</v>
      </c>
      <c r="BD163" s="35">
        <f>+Tabla1[[#This Row],[Pasajeros Pagos (PAX)]]*Tabla1[[#This Row],[PAX Recorrido Medio]]</f>
        <v>39872867</v>
      </c>
      <c r="BE163" s="36">
        <v>17.3</v>
      </c>
      <c r="BF163" s="34">
        <f>+Tabla1[[#This Row],[PAX Recorrido Medio]]/BE151-1</f>
        <v>0</v>
      </c>
      <c r="BG163" s="35">
        <f>+Tabla1[[#This Row],[Pasajeros Pagos (PAX)]]*CN163</f>
        <v>2308738.8882688801</v>
      </c>
      <c r="BH163" s="124">
        <f t="shared" si="5"/>
        <v>0.1999997223173382</v>
      </c>
      <c r="BI163" s="89">
        <f t="shared" si="8"/>
        <v>2880986.5</v>
      </c>
      <c r="BJ163" s="34">
        <f>+(Tabla1[[#This Row],[Variación % TC]]*0.2)-(Tabla1[[#This Row],[Vaciación % PAX Recorrido Medio]]*0.1)-(Tabla1[[#This Row],[Variación % Ocupación PAX]]*0.5)+(Tabla1[[#This Row],[Variación % RA]]*0.1)+(Tabla1[[#This Row],[Variación % Velocidad Comercial TE]]*0.1)</f>
        <v>-2.8705160534696864E-2</v>
      </c>
      <c r="BK163" s="85">
        <f>+'[2]DATOS UR#Bol por Estación'!$AI151</f>
        <v>1427109.5999999999</v>
      </c>
      <c r="BL163" s="10">
        <f>+Tabla1[[#This Row],[Recaudación Vta. Boletos $]]/Tabla1[[#This Row],[Pasajeros Pagos (PAX)]]</f>
        <v>0.61919289826838886</v>
      </c>
      <c r="BM163" s="15">
        <f>+(Tabla1[[#This Row],[Tarifa Media $]]*44)/CQ163</f>
        <v>2.8171421185551021E-2</v>
      </c>
      <c r="BN163" s="47">
        <f>+Tabla1[[#This Row],[Tarifa Media $]]/CP163</f>
        <v>0.20095183794774571</v>
      </c>
      <c r="BO163" s="81">
        <v>26.4</v>
      </c>
      <c r="BP163" s="75">
        <v>25.677</v>
      </c>
      <c r="BQ163" s="75">
        <f>+Tabla1[[#This Row],[Km. Línea (entre cabeceras) en Servicio]]*2</f>
        <v>51.353999999999999</v>
      </c>
      <c r="BR163" s="35">
        <v>23</v>
      </c>
      <c r="BS163" s="35">
        <v>386</v>
      </c>
      <c r="BT163" s="71">
        <f>+Tabla1[[#This Row],[Recaudación Vta. Boletos $]]/Tabla1[[#This Row],[Km. Línea (entre cabeceras) en Servicio]]</f>
        <v>55579.296646804527</v>
      </c>
      <c r="BU163" s="72">
        <f>+Tabla1[[#This Row],[Recaudación/Km. Línea (PESOS)]]/CP163</f>
        <v>18037.612905852893</v>
      </c>
      <c r="BV163" s="71">
        <f>+Tabla1[[#This Row],[Recaudación Vta. Boletos $]]/Tabla1[[#This Row],[Trenes Corridos (TC)]]</f>
        <v>343.79898819561549</v>
      </c>
      <c r="BW163" s="72">
        <f>+Tabla1[[#This Row],[Recaudación/Trenes Corridos (PESOS)]]/CP163</f>
        <v>111.57595436848585</v>
      </c>
      <c r="BX163" s="71">
        <f>+Tabla1[[#This Row],[Recaudación Vta. Boletos $]]/Tabla1[[#This Row],[Coches Kilómetro (CK) (5+6+7)]]</f>
        <v>2.2315625410264408</v>
      </c>
      <c r="BY163" s="72">
        <f>+Tabla1[[#This Row],[Recaudación/Coche Kilómetro (PESOS)]]/CP163</f>
        <v>0.72422761205544439</v>
      </c>
      <c r="BZ163" s="73">
        <f>+Tabla1[[#This Row],[Recaudación Vta. Boletos $]]/Tabla1[[#This Row],[PAX Kilómetro]]</f>
        <v>3.5791497009733456E-2</v>
      </c>
      <c r="CA163" s="74">
        <f>+Tabla1[[#This Row],[Recaudación/Pasajeros Kilómetro (PESOS)]]/CP163</f>
        <v>1.1615713176170271E-2</v>
      </c>
      <c r="CB163" s="71">
        <f>+Tabla1[[#This Row],[Recaudación Vta. Boletos $]]/Tabla1[[#This Row],[Personal]]</f>
        <v>3697.1751295336785</v>
      </c>
      <c r="CC163" s="72">
        <f>+Tabla1[[#This Row],[Recaudación/Personal (PESOS)]]/CP163</f>
        <v>1199.8750947761264</v>
      </c>
      <c r="CD163" s="35">
        <f>+Tabla1[[#This Row],[Pasajeros Pagos (PAX)]]/Tabla1[[#This Row],[Personal]]</f>
        <v>5970.958549222798</v>
      </c>
      <c r="CE163" s="75">
        <f>+Tabla1[[#This Row],[Trenes Corridos (TC)]]/Tabla1[[#This Row],[Personal]]</f>
        <v>10.753886010362693</v>
      </c>
      <c r="CF163" s="35">
        <f>+Tabla1[[#This Row],[Pasajeros Pagos (PAX)]]/Tabla1[[#This Row],[Km. Línea (entre cabeceras) en Servicio]]</f>
        <v>89760.875491685161</v>
      </c>
      <c r="CG163" s="35">
        <f>+Tabla1[[#This Row],[Pasajeros Pagos (PAX)]]/Tabla1[[#This Row],[Cantidad de Estaciones en Servicio]]</f>
        <v>100208.26086956522</v>
      </c>
      <c r="CH163" s="35">
        <f>+Tabla1[[#This Row],[PAX Kilómetro]]/Tabla1[[#This Row],[Km. Línea (entre cabeceras) en Servicio]]</f>
        <v>1552863.1460061534</v>
      </c>
      <c r="CI163" s="35">
        <f>+Tabla1[[#This Row],[Coches Kilómetro (CK) (5+6+7)]]/Tabla1[[#This Row],[Km. Línea (entre cabeceras) en Servicio]]</f>
        <v>24906</v>
      </c>
      <c r="CJ163" s="35">
        <f>+[1]!Urq_InfraMR[[#This Row],[Total Coches Eléctricos]]</f>
        <v>128</v>
      </c>
      <c r="CK163" s="35">
        <f>+Tabla1[[#This Row],[Pasajeros Pagos (PAX)]]/Tabla1[[#This Row],[Coches en Servicio]]</f>
        <v>18006.171875</v>
      </c>
      <c r="CM163" s="12">
        <f>+Tabla1[[#This Row],[PAX x Tren]]</f>
        <v>555.23729221874248</v>
      </c>
      <c r="CN163" s="11">
        <v>1.0017133397267777</v>
      </c>
      <c r="CP163" s="10">
        <v>3.0813000000000001</v>
      </c>
      <c r="CQ163" s="33">
        <v>967.09666666666669</v>
      </c>
      <c r="CR163" s="10"/>
      <c r="CX163" s="28"/>
      <c r="DF163" s="46">
        <f>+Tabla1[[#This Row],[Trenes Kilómetro (TK) (1+2+3)]]/Tabla1[[#This Row],[Trenes Corridos (TC)]]</f>
        <v>25.677</v>
      </c>
      <c r="EA163" s="2">
        <v>2006</v>
      </c>
      <c r="EB163" s="2" t="s">
        <v>2</v>
      </c>
    </row>
    <row r="164" spans="1:132" x14ac:dyDescent="0.2">
      <c r="A164" s="132" t="s">
        <v>208</v>
      </c>
      <c r="B164" s="2" t="s">
        <v>3</v>
      </c>
      <c r="C164" s="95">
        <v>38899</v>
      </c>
      <c r="D164" s="4" t="s">
        <v>240</v>
      </c>
      <c r="E164" s="4" t="s">
        <v>237</v>
      </c>
      <c r="F164" s="4" t="s">
        <v>238</v>
      </c>
      <c r="G164" s="4" t="s">
        <v>239</v>
      </c>
      <c r="J164" s="6">
        <f>+Tabla1[[#This Row],[Trenes Corridos (TC)]]*Tabla1[[#This Row],[Km. Línea (entre cabeceras) en Servicio]]</f>
        <v>110102.976</v>
      </c>
      <c r="K164" s="7">
        <f>+Tabla1[[#This Row],[TK Remolcados (1)]]+Tabla1[[#This Row],[TK Coche Motor (2)]]+Tabla1[[#This Row],[TK Eléctricos (3)]]</f>
        <v>110102.976</v>
      </c>
      <c r="L164" s="15">
        <f>Tabla1[[#This Row],[Trenes Kilómetro (TK) (1+2+3)]]/K152-1</f>
        <v>-3.2490974729241895E-2</v>
      </c>
      <c r="M164" s="6"/>
      <c r="N164" s="6"/>
      <c r="O164" s="6"/>
      <c r="P164" s="6">
        <f>Tabla1[[#This Row],[TK Eléctricos (3)]]*Tabla1[[#This Row],[Form. Media Trenes Eléctricos]]</f>
        <v>660617.85599999991</v>
      </c>
      <c r="Q164" s="7">
        <f>+Tabla1[[#This Row],[CK Eléctricos (7)]]+Tabla1[[#This Row],[CK Coche Motor (6)]]+Tabla1[[#This Row],[CK Remolcados (5)]]</f>
        <v>660617.85599999991</v>
      </c>
      <c r="R164" s="15">
        <f>Tabla1[[#This Row],[Coches Kilómetro (CK) (5+6+7)]]/Q152-1</f>
        <v>-3.2490974729242006E-2</v>
      </c>
      <c r="S164" s="128"/>
      <c r="T164" s="15"/>
      <c r="U164" s="9">
        <v>32.35</v>
      </c>
      <c r="V164" s="15">
        <f>Tabla1[[#This Row],[Velocidad Comercial Trenes Eléctricos]]/U152-1</f>
        <v>-4.6153846153845768E-3</v>
      </c>
      <c r="W164" s="6"/>
      <c r="X164" s="6"/>
      <c r="Y164" s="9">
        <v>6</v>
      </c>
      <c r="AB164" s="6">
        <f>Tabla1[[#This Row],[Asientos Prom. x C. Eléctricos]]*Tabla1[[#This Row],[Trenes Corridos (TC)]]*Tabla1[[#This Row],[Form. Media Trenes Eléctricos]]</f>
        <v>1209216</v>
      </c>
      <c r="AE164" s="6">
        <v>47</v>
      </c>
      <c r="AF164" s="6">
        <v>4353</v>
      </c>
      <c r="AG164" s="6">
        <f>+Tabla1[[#This Row],[Trenes Programados]]-Tabla1[[#This Row],[Trenes Corridos (TC)]]</f>
        <v>65</v>
      </c>
      <c r="AH164" s="7">
        <v>4288</v>
      </c>
      <c r="AI164" s="15">
        <f>Tabla1[[#This Row],[Trenes Corridos (TC)]]/AH152-1</f>
        <v>-3.2490974729241895E-2</v>
      </c>
      <c r="AJ164" s="6">
        <v>4092</v>
      </c>
      <c r="AK164" s="6">
        <f>+Tabla1[[#This Row],[Trenes Corridos (TC)]]-Tabla1[[#This Row],[Trenes Puntuales]]</f>
        <v>196</v>
      </c>
      <c r="AL164" s="92">
        <f>+Tabla1[[#This Row],[Trenes Puntuales]]/Tabla1[[#This Row],[Trenes Programados]]</f>
        <v>0.94004135079255691</v>
      </c>
      <c r="AM164" s="92">
        <v>0.95</v>
      </c>
      <c r="AN164" s="92" t="str">
        <f>+IF(Tabla1[[#This Row],[Regularidad Absoluta]]&gt;=Tabla1[[#This Row],[RA 95%]],Tabla1[[#This Row],[Regularidad Absoluta]],"")</f>
        <v/>
      </c>
      <c r="AO164" s="92">
        <f>+Tabla1[[#This Row],[Trenes Puntuales]]/Tabla1[[#This Row],[Trenes Corridos (TC)]]</f>
        <v>0.95429104477611937</v>
      </c>
      <c r="AP164" s="92">
        <f>+Tabla1[[#This Row],[Trenes Corridos (TC)]]/Tabla1[[#This Row],[Trenes Programados]]</f>
        <v>0.98506776935446816</v>
      </c>
      <c r="AQ164" s="92">
        <f>Tabla1[[#This Row],[Regularidad Relativa]]/AO152-1</f>
        <v>-2.5030449412687616E-2</v>
      </c>
      <c r="AR164" s="7">
        <v>2355680</v>
      </c>
      <c r="AS164" s="15">
        <f>+Tabla1[[#This Row],[Pasajeros Pagos (PAX)]]/AR152-1</f>
        <v>1.1373052434537234E-2</v>
      </c>
      <c r="AT164" s="6">
        <f>+Tabla1[[#This Row],[Pasajeros Pagos (PAX)]]/Tabla1[[#This Row],[Indice Dia Habil]]</f>
        <v>84041.384231180869</v>
      </c>
      <c r="AU164" s="15">
        <f>+Tabla1[[#This Row],[PAX Día Habil]]/AT152-1</f>
        <v>1.1373052434537234E-2</v>
      </c>
      <c r="AV164" s="6">
        <f>+Tabla1[[#This Row],[Pasajeros Pagos (PAX)]]/Tabla1[[#This Row],[Trenes Corridos (TC)]]</f>
        <v>549.3656716417911</v>
      </c>
      <c r="AW164" s="6">
        <f>+Tabla1[[#This Row],[PAX x Tren]]/Tabla1[[#This Row],[Form. Media Trenes Eléctricos]]</f>
        <v>91.560945273631845</v>
      </c>
      <c r="AX164" s="15">
        <f>+Tabla1[[#This Row],[PAX x Coche]]/AW152-1</f>
        <v>4.533707285211519E-2</v>
      </c>
      <c r="AY164" s="6">
        <v>149</v>
      </c>
      <c r="AZ164" s="9">
        <f>+Tabla1[[#This Row],[PAX Kilómetro]]/Tabla1[[#This Row],[Coches Kilómetro (CK) (5+6+7)]]</f>
        <v>61.689619240325236</v>
      </c>
      <c r="BA164" s="15">
        <f>+Tabla1[[#This Row],[Ocupación Media (PaxKm/CocheKm)]]/AZ152-1</f>
        <v>4.533707285211519E-2</v>
      </c>
      <c r="BB164" s="15">
        <f>+Tabla1[[#This Row],[Ocupación Media (PaxKm/CocheKm)]]/Tabla1[[#This Row],[Capacidad x Coche (4xm2)]]</f>
        <v>0.41402429020352505</v>
      </c>
      <c r="BC164" s="15">
        <f>+Tabla1[[#This Row],[% de Ocupación Media PAX]]/BB152-1</f>
        <v>4.533707285211519E-2</v>
      </c>
      <c r="BD164" s="35">
        <f>+Tabla1[[#This Row],[Pasajeros Pagos (PAX)]]*Tabla1[[#This Row],[PAX Recorrido Medio]]</f>
        <v>40753264</v>
      </c>
      <c r="BE164" s="36">
        <v>17.3</v>
      </c>
      <c r="BF164" s="34">
        <f>+Tabla1[[#This Row],[PAX Recorrido Medio]]/BE152-1</f>
        <v>0</v>
      </c>
      <c r="BG164" s="35">
        <f>+Tabla1[[#This Row],[Pasajeros Pagos (PAX)]]*CN164</f>
        <v>2306533.2803811044</v>
      </c>
      <c r="BH164" s="124">
        <f t="shared" si="5"/>
        <v>0.19999972831614765</v>
      </c>
      <c r="BI164" s="89">
        <f t="shared" si="8"/>
        <v>2944599</v>
      </c>
      <c r="BJ164" s="34">
        <f>+(Tabla1[[#This Row],[Variación % TC]]*0.2)-(Tabla1[[#This Row],[Vaciación % PAX Recorrido Medio]]*0.1)-(Tabla1[[#This Row],[Variación % Ocupación PAX]]*0.5)+(Tabla1[[#This Row],[Variación % RA]]*0.1)+(Tabla1[[#This Row],[Variación % Velocidad Comercial TE]]*0.1)</f>
        <v>-3.2131314774713191E-2</v>
      </c>
      <c r="BK164" s="85">
        <f>+'[2]DATOS UR#Bol por Estación'!$AI152</f>
        <v>1451518.25</v>
      </c>
      <c r="BL164" s="10">
        <f>+Tabla1[[#This Row],[Recaudación Vta. Boletos $]]/Tabla1[[#This Row],[Pasajeros Pagos (PAX)]]</f>
        <v>0.61617802502886643</v>
      </c>
      <c r="BM164" s="15">
        <f>+(Tabla1[[#This Row],[Tarifa Media $]]*44)/CQ164</f>
        <v>2.755902420063238E-2</v>
      </c>
      <c r="BN164" s="47">
        <f>+Tabla1[[#This Row],[Tarifa Media $]]/CP164</f>
        <v>0.19992797697237719</v>
      </c>
      <c r="BO164" s="81">
        <v>28.03</v>
      </c>
      <c r="BP164" s="75">
        <v>25.677</v>
      </c>
      <c r="BQ164" s="75">
        <f>+Tabla1[[#This Row],[Km. Línea (entre cabeceras) en Servicio]]*2</f>
        <v>51.353999999999999</v>
      </c>
      <c r="BR164" s="35">
        <v>23</v>
      </c>
      <c r="BS164" s="35">
        <v>386</v>
      </c>
      <c r="BT164" s="71">
        <f>+Tabla1[[#This Row],[Recaudación Vta. Boletos $]]/Tabla1[[#This Row],[Km. Línea (entre cabeceras) en Servicio]]</f>
        <v>56529.900299879271</v>
      </c>
      <c r="BU164" s="72">
        <f>+Tabla1[[#This Row],[Recaudación/Km. Línea (PESOS)]]/CP164</f>
        <v>18341.953374393015</v>
      </c>
      <c r="BV164" s="71">
        <f>+Tabla1[[#This Row],[Recaudación Vta. Boletos $]]/Tabla1[[#This Row],[Trenes Corridos (TC)]]</f>
        <v>338.50705457089555</v>
      </c>
      <c r="BW164" s="72">
        <f>+Tabla1[[#This Row],[Recaudación/Trenes Corridos (PESOS)]]/CP164</f>
        <v>109.83356734941452</v>
      </c>
      <c r="BX164" s="71">
        <f>+Tabla1[[#This Row],[Recaudación Vta. Boletos $]]/Tabla1[[#This Row],[Coches Kilómetro (CK) (5+6+7)]]</f>
        <v>2.1972131646408299</v>
      </c>
      <c r="BY164" s="72">
        <f>+Tabla1[[#This Row],[Recaudación/Coche Kilómetro (PESOS)]]/CP164</f>
        <v>0.71291796386788775</v>
      </c>
      <c r="BZ164" s="73">
        <f>+Tabla1[[#This Row],[Recaudación Vta. Boletos $]]/Tabla1[[#This Row],[PAX Kilómetro]]</f>
        <v>3.5617226880281294E-2</v>
      </c>
      <c r="CA164" s="74">
        <f>+Tabla1[[#This Row],[Recaudación/Pasajeros Kilómetro (PESOS)]]/CP164</f>
        <v>1.1556530460831049E-2</v>
      </c>
      <c r="CB164" s="71">
        <f>+Tabla1[[#This Row],[Recaudación Vta. Boletos $]]/Tabla1[[#This Row],[Personal]]</f>
        <v>3760.4099740932643</v>
      </c>
      <c r="CC164" s="72">
        <f>+Tabla1[[#This Row],[Recaudación/Personal (PESOS)]]/CP164</f>
        <v>1220.1200435085218</v>
      </c>
      <c r="CD164" s="35">
        <f>+Tabla1[[#This Row],[Pasajeros Pagos (PAX)]]/Tabla1[[#This Row],[Personal]]</f>
        <v>6102.7979274611398</v>
      </c>
      <c r="CE164" s="75">
        <f>+Tabla1[[#This Row],[Trenes Corridos (TC)]]/Tabla1[[#This Row],[Personal]]</f>
        <v>11.108808290155441</v>
      </c>
      <c r="CF164" s="35">
        <f>+Tabla1[[#This Row],[Pasajeros Pagos (PAX)]]/Tabla1[[#This Row],[Km. Línea (entre cabeceras) en Servicio]]</f>
        <v>91742.80484480274</v>
      </c>
      <c r="CG164" s="35">
        <f>+Tabla1[[#This Row],[Pasajeros Pagos (PAX)]]/Tabla1[[#This Row],[Cantidad de Estaciones en Servicio]]</f>
        <v>102420.86956521739</v>
      </c>
      <c r="CH164" s="35">
        <f>+Tabla1[[#This Row],[PAX Kilómetro]]/Tabla1[[#This Row],[Km. Línea (entre cabeceras) en Servicio]]</f>
        <v>1587150.5238150875</v>
      </c>
      <c r="CI164" s="35">
        <f>+Tabla1[[#This Row],[Coches Kilómetro (CK) (5+6+7)]]/Tabla1[[#This Row],[Km. Línea (entre cabeceras) en Servicio]]</f>
        <v>25727.999999999996</v>
      </c>
      <c r="CJ164" s="35">
        <f>+[1]!Urq_InfraMR[[#This Row],[Total Coches Eléctricos]]</f>
        <v>128</v>
      </c>
      <c r="CK164" s="35">
        <f>+Tabla1[[#This Row],[Pasajeros Pagos (PAX)]]/Tabla1[[#This Row],[Coches en Servicio]]</f>
        <v>18403.75</v>
      </c>
      <c r="CM164" s="12">
        <f>+Tabla1[[#This Row],[PAX x Tren]]</f>
        <v>549.3656716417911</v>
      </c>
      <c r="CN164" s="11">
        <v>0.97913692877687308</v>
      </c>
      <c r="CP164" s="10">
        <v>3.0819999999999999</v>
      </c>
      <c r="CQ164" s="33">
        <v>983.77333333333343</v>
      </c>
      <c r="CR164" s="10"/>
      <c r="CX164" s="28"/>
      <c r="DF164" s="46">
        <f>+Tabla1[[#This Row],[Trenes Kilómetro (TK) (1+2+3)]]/Tabla1[[#This Row],[Trenes Corridos (TC)]]</f>
        <v>25.677</v>
      </c>
      <c r="EA164" s="2">
        <v>2006</v>
      </c>
      <c r="EB164" s="2" t="s">
        <v>3</v>
      </c>
    </row>
    <row r="165" spans="1:132" x14ac:dyDescent="0.2">
      <c r="A165" s="132" t="s">
        <v>208</v>
      </c>
      <c r="B165" s="2" t="s">
        <v>4</v>
      </c>
      <c r="C165" s="95">
        <v>38930</v>
      </c>
      <c r="D165" s="4" t="s">
        <v>240</v>
      </c>
      <c r="E165" s="4" t="s">
        <v>237</v>
      </c>
      <c r="F165" s="4" t="s">
        <v>238</v>
      </c>
      <c r="G165" s="4" t="s">
        <v>239</v>
      </c>
      <c r="J165" s="6">
        <f>+Tabla1[[#This Row],[Trenes Corridos (TC)]]*Tabla1[[#This Row],[Km. Línea (entre cabeceras) en Servicio]]</f>
        <v>111284.118</v>
      </c>
      <c r="K165" s="7">
        <f>+Tabla1[[#This Row],[TK Remolcados (1)]]+Tabla1[[#This Row],[TK Coche Motor (2)]]+Tabla1[[#This Row],[TK Eléctricos (3)]]</f>
        <v>111284.118</v>
      </c>
      <c r="L165" s="15">
        <f>Tabla1[[#This Row],[Trenes Kilómetro (TK) (1+2+3)]]/K153-1</f>
        <v>-2.9339305711086117E-2</v>
      </c>
      <c r="M165" s="6"/>
      <c r="N165" s="6"/>
      <c r="O165" s="6"/>
      <c r="P165" s="6">
        <f>Tabla1[[#This Row],[TK Eléctricos (3)]]*Tabla1[[#This Row],[Form. Media Trenes Eléctricos]]</f>
        <v>667704.70799999998</v>
      </c>
      <c r="Q165" s="7">
        <f>+Tabla1[[#This Row],[CK Eléctricos (7)]]+Tabla1[[#This Row],[CK Coche Motor (6)]]+Tabla1[[#This Row],[CK Remolcados (5)]]</f>
        <v>667704.70799999998</v>
      </c>
      <c r="R165" s="15">
        <f>Tabla1[[#This Row],[Coches Kilómetro (CK) (5+6+7)]]/Q153-1</f>
        <v>-2.9339305711086228E-2</v>
      </c>
      <c r="S165" s="128"/>
      <c r="T165" s="15"/>
      <c r="U165" s="9">
        <v>32.28</v>
      </c>
      <c r="V165" s="15">
        <f>Tabla1[[#This Row],[Velocidad Comercial Trenes Eléctricos]]/U153-1</f>
        <v>-3.063063063063054E-2</v>
      </c>
      <c r="W165" s="6"/>
      <c r="X165" s="6"/>
      <c r="Y165" s="9">
        <v>6</v>
      </c>
      <c r="AB165" s="6">
        <f>Tabla1[[#This Row],[Asientos Prom. x C. Eléctricos]]*Tabla1[[#This Row],[Trenes Corridos (TC)]]*Tabla1[[#This Row],[Form. Media Trenes Eléctricos]]</f>
        <v>1222188</v>
      </c>
      <c r="AE165" s="6">
        <v>47</v>
      </c>
      <c r="AF165" s="6">
        <v>4405</v>
      </c>
      <c r="AG165" s="6">
        <f>+Tabla1[[#This Row],[Trenes Programados]]-Tabla1[[#This Row],[Trenes Corridos (TC)]]</f>
        <v>71</v>
      </c>
      <c r="AH165" s="7">
        <v>4334</v>
      </c>
      <c r="AI165" s="15">
        <f>Tabla1[[#This Row],[Trenes Corridos (TC)]]/AH153-1</f>
        <v>-2.9339305711086228E-2</v>
      </c>
      <c r="AJ165" s="6">
        <v>4132</v>
      </c>
      <c r="AK165" s="6">
        <f>+Tabla1[[#This Row],[Trenes Corridos (TC)]]-Tabla1[[#This Row],[Trenes Puntuales]]</f>
        <v>202</v>
      </c>
      <c r="AL165" s="92">
        <f>+Tabla1[[#This Row],[Trenes Puntuales]]/Tabla1[[#This Row],[Trenes Programados]]</f>
        <v>0.93802497162315546</v>
      </c>
      <c r="AM165" s="92">
        <v>0.95</v>
      </c>
      <c r="AN165" s="92" t="str">
        <f>+IF(Tabla1[[#This Row],[Regularidad Absoluta]]&gt;=Tabla1[[#This Row],[RA 95%]],Tabla1[[#This Row],[Regularidad Absoluta]],"")</f>
        <v/>
      </c>
      <c r="AO165" s="92">
        <f>+Tabla1[[#This Row],[Trenes Puntuales]]/Tabla1[[#This Row],[Trenes Corridos (TC)]]</f>
        <v>0.95339178587909557</v>
      </c>
      <c r="AP165" s="92">
        <f>+Tabla1[[#This Row],[Trenes Corridos (TC)]]/Tabla1[[#This Row],[Trenes Programados]]</f>
        <v>0.98388195232690123</v>
      </c>
      <c r="AQ165" s="92">
        <f>Tabla1[[#This Row],[Regularidad Relativa]]/AO153-1</f>
        <v>-3.2304086394598364E-2</v>
      </c>
      <c r="AR165" s="7">
        <v>2467055</v>
      </c>
      <c r="AS165" s="15">
        <f>+Tabla1[[#This Row],[Pasajeros Pagos (PAX)]]/AR153-1</f>
        <v>4.2042323630771206E-2</v>
      </c>
      <c r="AT165" s="6">
        <f>+Tabla1[[#This Row],[Pasajeros Pagos (PAX)]]/Tabla1[[#This Row],[Indice Dia Habil]]</f>
        <v>88583.662477558348</v>
      </c>
      <c r="AU165" s="15">
        <f>+Tabla1[[#This Row],[PAX Día Habil]]/AT153-1</f>
        <v>4.2042323630771206E-2</v>
      </c>
      <c r="AV165" s="6">
        <f>+Tabla1[[#This Row],[Pasajeros Pagos (PAX)]]/Tabla1[[#This Row],[Trenes Corridos (TC)]]</f>
        <v>569.23281033687124</v>
      </c>
      <c r="AW165" s="6">
        <f>+Tabla1[[#This Row],[PAX x Tren]]/Tabla1[[#This Row],[Form. Media Trenes Eléctricos]]</f>
        <v>94.872135056145211</v>
      </c>
      <c r="AX165" s="15">
        <f>+Tabla1[[#This Row],[PAX x Coche]]/AW153-1</f>
        <v>7.3539218968941888E-2</v>
      </c>
      <c r="AY165" s="6">
        <v>149</v>
      </c>
      <c r="AZ165" s="9">
        <f>+Tabla1[[#This Row],[PAX Kilómetro]]/Tabla1[[#This Row],[Coches Kilómetro (CK) (5+6+7)]]</f>
        <v>63.920548992145193</v>
      </c>
      <c r="BA165" s="15">
        <f>+Tabla1[[#This Row],[Ocupación Media (PaxKm/CocheKm)]]/AZ153-1</f>
        <v>7.3539218968941666E-2</v>
      </c>
      <c r="BB165" s="15">
        <f>+Tabla1[[#This Row],[Ocupación Media (PaxKm/CocheKm)]]/Tabla1[[#This Row],[Capacidad x Coche (4xm2)]]</f>
        <v>0.42899697310164558</v>
      </c>
      <c r="BC165" s="15">
        <f>+Tabla1[[#This Row],[% de Ocupación Media PAX]]/BB153-1</f>
        <v>7.3539218968941666E-2</v>
      </c>
      <c r="BD165" s="35">
        <f>+Tabla1[[#This Row],[Pasajeros Pagos (PAX)]]*Tabla1[[#This Row],[PAX Recorrido Medio]]</f>
        <v>42680051.5</v>
      </c>
      <c r="BE165" s="36">
        <v>17.3</v>
      </c>
      <c r="BF165" s="34">
        <f>+Tabla1[[#This Row],[PAX Recorrido Medio]]/BE153-1</f>
        <v>0</v>
      </c>
      <c r="BG165" s="35">
        <f>+Tabla1[[#This Row],[Pasajeros Pagos (PAX)]]*CN165</f>
        <v>2350711.3774303976</v>
      </c>
      <c r="BH165" s="124">
        <f t="shared" si="5"/>
        <v>0.19999974058129733</v>
      </c>
      <c r="BI165" s="89">
        <f t="shared" si="8"/>
        <v>3083817.75</v>
      </c>
      <c r="BJ165" s="34">
        <f>+(Tabla1[[#This Row],[Variación % TC]]*0.2)-(Tabla1[[#This Row],[Vaciación % PAX Recorrido Medio]]*0.1)-(Tabla1[[#This Row],[Variación % Ocupación PAX]]*0.5)+(Tabla1[[#This Row],[Variación % RA]]*0.1)+(Tabla1[[#This Row],[Variación % Velocidad Comercial TE]]*0.1)</f>
        <v>-4.8930942329210969E-2</v>
      </c>
      <c r="BK165" s="85">
        <f>+'[2]DATOS UR#Bol por Estación'!$AI153</f>
        <v>1526446.5999999999</v>
      </c>
      <c r="BL165" s="10">
        <f>+Tabla1[[#This Row],[Recaudación Vta. Boletos $]]/Tabla1[[#This Row],[Pasajeros Pagos (PAX)]]</f>
        <v>0.61873229417260656</v>
      </c>
      <c r="BM165" s="15">
        <f>+(Tabla1[[#This Row],[Tarifa Media $]]*44)/CQ165</f>
        <v>2.7211975554595119E-2</v>
      </c>
      <c r="BN165" s="47">
        <f>+Tabla1[[#This Row],[Tarifa Media $]]/CP165</f>
        <v>0.20095235276797874</v>
      </c>
      <c r="BO165" s="81">
        <v>27.85</v>
      </c>
      <c r="BP165" s="75">
        <v>25.677</v>
      </c>
      <c r="BQ165" s="75">
        <f>+Tabla1[[#This Row],[Km. Línea (entre cabeceras) en Servicio]]*2</f>
        <v>51.353999999999999</v>
      </c>
      <c r="BR165" s="35">
        <v>23</v>
      </c>
      <c r="BS165" s="35">
        <v>386</v>
      </c>
      <c r="BT165" s="71">
        <f>+Tabla1[[#This Row],[Recaudación Vta. Boletos $]]/Tabla1[[#This Row],[Km. Línea (entre cabeceras) en Servicio]]</f>
        <v>59448.011839389335</v>
      </c>
      <c r="BU165" s="72">
        <f>+Tabla1[[#This Row],[Recaudación/Km. Línea (PESOS)]]/CP165</f>
        <v>19307.571237216413</v>
      </c>
      <c r="BV165" s="71">
        <f>+Tabla1[[#This Row],[Recaudación Vta. Boletos $]]/Tabla1[[#This Row],[Trenes Corridos (TC)]]</f>
        <v>352.20272265805255</v>
      </c>
      <c r="BW165" s="72">
        <f>+Tabla1[[#This Row],[Recaudación/Trenes Corridos (PESOS)]]/CP165</f>
        <v>114.38867250992287</v>
      </c>
      <c r="BX165" s="71">
        <f>+Tabla1[[#This Row],[Recaudación Vta. Boletos $]]/Tabla1[[#This Row],[Coches Kilómetro (CK) (5+6+7)]]</f>
        <v>2.2861102845481209</v>
      </c>
      <c r="BY165" s="72">
        <f>+Tabla1[[#This Row],[Recaudación/Coche Kilómetro (PESOS)]]/CP165</f>
        <v>0.74248466532904212</v>
      </c>
      <c r="BZ165" s="73">
        <f>+Tabla1[[#This Row],[Recaudación Vta. Boletos $]]/Tabla1[[#This Row],[PAX Kilómetro]]</f>
        <v>3.5764872495526387E-2</v>
      </c>
      <c r="CA165" s="74">
        <f>+Tabla1[[#This Row],[Recaudación/Pasajeros Kilómetro (PESOS)]]/CP165</f>
        <v>1.1615742934565243E-2</v>
      </c>
      <c r="CB165" s="71">
        <f>+Tabla1[[#This Row],[Recaudación Vta. Boletos $]]/Tabla1[[#This Row],[Personal]]</f>
        <v>3954.5248704663209</v>
      </c>
      <c r="CC165" s="72">
        <f>+Tabla1[[#This Row],[Recaudación/Personal (PESOS)]]/CP165</f>
        <v>1284.3536441917247</v>
      </c>
      <c r="CD165" s="35">
        <f>+Tabla1[[#This Row],[Pasajeros Pagos (PAX)]]/Tabla1[[#This Row],[Personal]]</f>
        <v>6391.3341968911918</v>
      </c>
      <c r="CE165" s="75">
        <f>+Tabla1[[#This Row],[Trenes Corridos (TC)]]/Tabla1[[#This Row],[Personal]]</f>
        <v>11.2279792746114</v>
      </c>
      <c r="CF165" s="35">
        <f>+Tabla1[[#This Row],[Pasajeros Pagos (PAX)]]/Tabla1[[#This Row],[Km. Línea (entre cabeceras) en Servicio]]</f>
        <v>96080.344276979406</v>
      </c>
      <c r="CG165" s="35">
        <f>+Tabla1[[#This Row],[Pasajeros Pagos (PAX)]]/Tabla1[[#This Row],[Cantidad de Estaciones en Servicio]]</f>
        <v>107263.26086956522</v>
      </c>
      <c r="CH165" s="35">
        <f>+Tabla1[[#This Row],[PAX Kilómetro]]/Tabla1[[#This Row],[Km. Línea (entre cabeceras) en Servicio]]</f>
        <v>1662189.9559917436</v>
      </c>
      <c r="CI165" s="35">
        <f>+Tabla1[[#This Row],[Coches Kilómetro (CK) (5+6+7)]]/Tabla1[[#This Row],[Km. Línea (entre cabeceras) en Servicio]]</f>
        <v>26004</v>
      </c>
      <c r="CJ165" s="35">
        <f>+[1]!Urq_InfraMR[[#This Row],[Total Coches Eléctricos]]</f>
        <v>128</v>
      </c>
      <c r="CK165" s="35">
        <f>+Tabla1[[#This Row],[Pasajeros Pagos (PAX)]]/Tabla1[[#This Row],[Coches en Servicio]]</f>
        <v>19273.8671875</v>
      </c>
      <c r="CM165" s="12">
        <f>+Tabla1[[#This Row],[PAX x Tren]]</f>
        <v>569.23281033687124</v>
      </c>
      <c r="CN165" s="11">
        <v>0.95284109086761248</v>
      </c>
      <c r="CP165" s="10">
        <v>3.0790000000000002</v>
      </c>
      <c r="CQ165" s="69">
        <v>1000.45</v>
      </c>
      <c r="CR165" s="10"/>
      <c r="CX165" s="32"/>
      <c r="DF165" s="46">
        <f>+Tabla1[[#This Row],[Trenes Kilómetro (TK) (1+2+3)]]/Tabla1[[#This Row],[Trenes Corridos (TC)]]</f>
        <v>25.677</v>
      </c>
      <c r="EA165" s="2">
        <v>2006</v>
      </c>
      <c r="EB165" s="2" t="s">
        <v>4</v>
      </c>
    </row>
    <row r="166" spans="1:132" x14ac:dyDescent="0.2">
      <c r="A166" s="132" t="s">
        <v>208</v>
      </c>
      <c r="B166" s="2" t="s">
        <v>11</v>
      </c>
      <c r="C166" s="95">
        <v>38961</v>
      </c>
      <c r="D166" s="4" t="s">
        <v>240</v>
      </c>
      <c r="E166" s="4" t="s">
        <v>237</v>
      </c>
      <c r="F166" s="4" t="s">
        <v>238</v>
      </c>
      <c r="G166" s="4" t="s">
        <v>239</v>
      </c>
      <c r="J166" s="6">
        <f>+Tabla1[[#This Row],[Trenes Corridos (TC)]]*Tabla1[[#This Row],[Km. Línea (entre cabeceras) en Servicio]]</f>
        <v>108588.033</v>
      </c>
      <c r="K166" s="7">
        <f>+Tabla1[[#This Row],[TK Remolcados (1)]]+Tabla1[[#This Row],[TK Coche Motor (2)]]+Tabla1[[#This Row],[TK Eléctricos (3)]]</f>
        <v>108588.033</v>
      </c>
      <c r="L166" s="15">
        <f>Tabla1[[#This Row],[Trenes Kilómetro (TK) (1+2+3)]]/K154-1</f>
        <v>-5.2855543113101922E-2</v>
      </c>
      <c r="M166" s="6"/>
      <c r="N166" s="6"/>
      <c r="O166" s="6"/>
      <c r="P166" s="6">
        <f>Tabla1[[#This Row],[TK Eléctricos (3)]]*Tabla1[[#This Row],[Form. Media Trenes Eléctricos]]</f>
        <v>651528.19799999997</v>
      </c>
      <c r="Q166" s="7">
        <f>+Tabla1[[#This Row],[CK Eléctricos (7)]]+Tabla1[[#This Row],[CK Coche Motor (6)]]+Tabla1[[#This Row],[CK Remolcados (5)]]</f>
        <v>651528.19799999997</v>
      </c>
      <c r="R166" s="15">
        <f>Tabla1[[#This Row],[Coches Kilómetro (CK) (5+6+7)]]/Q154-1</f>
        <v>-5.2855543113101922E-2</v>
      </c>
      <c r="S166" s="128"/>
      <c r="T166" s="15"/>
      <c r="U166" s="9">
        <v>32.64</v>
      </c>
      <c r="V166" s="15">
        <f>Tabla1[[#This Row],[Velocidad Comercial Trenes Eléctricos]]/U154-1</f>
        <v>-1.223990208078285E-3</v>
      </c>
      <c r="W166" s="6"/>
      <c r="X166" s="6"/>
      <c r="Y166" s="9">
        <v>6</v>
      </c>
      <c r="AB166" s="6">
        <f>Tabla1[[#This Row],[Asientos Prom. x C. Eléctricos]]*Tabla1[[#This Row],[Trenes Corridos (TC)]]*Tabla1[[#This Row],[Form. Media Trenes Eléctricos]]</f>
        <v>1192578</v>
      </c>
      <c r="AE166" s="6">
        <v>47</v>
      </c>
      <c r="AF166" s="6">
        <v>4275</v>
      </c>
      <c r="AG166" s="6">
        <f>+Tabla1[[#This Row],[Trenes Programados]]-Tabla1[[#This Row],[Trenes Corridos (TC)]]</f>
        <v>46</v>
      </c>
      <c r="AH166" s="7">
        <v>4229</v>
      </c>
      <c r="AI166" s="15">
        <f>Tabla1[[#This Row],[Trenes Corridos (TC)]]/AH154-1</f>
        <v>-5.2855543113101922E-2</v>
      </c>
      <c r="AJ166" s="6">
        <v>4153</v>
      </c>
      <c r="AK166" s="6">
        <f>+Tabla1[[#This Row],[Trenes Corridos (TC)]]-Tabla1[[#This Row],[Trenes Puntuales]]</f>
        <v>76</v>
      </c>
      <c r="AL166" s="92">
        <f>+Tabla1[[#This Row],[Trenes Puntuales]]/Tabla1[[#This Row],[Trenes Programados]]</f>
        <v>0.97146198830409358</v>
      </c>
      <c r="AM166" s="92">
        <v>0.95</v>
      </c>
      <c r="AN166" s="92">
        <f>+IF(Tabla1[[#This Row],[Regularidad Absoluta]]&gt;=Tabla1[[#This Row],[RA 95%]],Tabla1[[#This Row],[Regularidad Absoluta]],"")</f>
        <v>0.97146198830409358</v>
      </c>
      <c r="AO166" s="92">
        <f>+Tabla1[[#This Row],[Trenes Puntuales]]/Tabla1[[#This Row],[Trenes Corridos (TC)]]</f>
        <v>0.98202884842752425</v>
      </c>
      <c r="AP166" s="92">
        <f>+Tabla1[[#This Row],[Trenes Corridos (TC)]]/Tabla1[[#This Row],[Trenes Programados]]</f>
        <v>0.98923976608187136</v>
      </c>
      <c r="AQ166" s="92">
        <f>Tabla1[[#This Row],[Regularidad Relativa]]/AO154-1</f>
        <v>9.9488166556894519E-2</v>
      </c>
      <c r="AR166" s="7">
        <v>2456902</v>
      </c>
      <c r="AS166" s="15">
        <f>+Tabla1[[#This Row],[Pasajeros Pagos (PAX)]]/AR154-1</f>
        <v>-3.8663043628098803E-3</v>
      </c>
      <c r="AT166" s="6">
        <f>+Tabla1[[#This Row],[Pasajeros Pagos (PAX)]]/Tabla1[[#This Row],[Indice Dia Habil]]</f>
        <v>90895.375508694036</v>
      </c>
      <c r="AU166" s="15">
        <f>+Tabla1[[#This Row],[PAX Día Habil]]/AT154-1</f>
        <v>-3.8663043628097693E-3</v>
      </c>
      <c r="AV166" s="6">
        <f>+Tabla1[[#This Row],[Pasajeros Pagos (PAX)]]/Tabla1[[#This Row],[Trenes Corridos (TC)]]</f>
        <v>580.96524000945851</v>
      </c>
      <c r="AW166" s="6">
        <f>+Tabla1[[#This Row],[PAX x Tren]]/Tabla1[[#This Row],[Form. Media Trenes Eléctricos]]</f>
        <v>96.827540001576423</v>
      </c>
      <c r="AX166" s="15">
        <f>+Tabla1[[#This Row],[PAX x Coche]]/AW154-1</f>
        <v>5.1723090806349958E-2</v>
      </c>
      <c r="AY166" s="6">
        <v>149</v>
      </c>
      <c r="AZ166" s="9">
        <f>+Tabla1[[#This Row],[PAX Kilómetro]]/Tabla1[[#This Row],[Coches Kilómetro (CK) (5+6+7)]]</f>
        <v>65.238012307795771</v>
      </c>
      <c r="BA166" s="15">
        <f>+Tabla1[[#This Row],[Ocupación Media (PaxKm/CocheKm)]]/AZ154-1</f>
        <v>5.1723090806349958E-2</v>
      </c>
      <c r="BB166" s="15">
        <f>+Tabla1[[#This Row],[Ocupación Media (PaxKm/CocheKm)]]/Tabla1[[#This Row],[Capacidad x Coche (4xm2)]]</f>
        <v>0.43783900877715282</v>
      </c>
      <c r="BC166" s="15">
        <f>+Tabla1[[#This Row],[% de Ocupación Media PAX]]/BB154-1</f>
        <v>5.1723090806349958E-2</v>
      </c>
      <c r="BD166" s="35">
        <f>+Tabla1[[#This Row],[Pasajeros Pagos (PAX)]]*Tabla1[[#This Row],[PAX Recorrido Medio]]</f>
        <v>42504404.600000001</v>
      </c>
      <c r="BE166" s="36">
        <v>17.3</v>
      </c>
      <c r="BF166" s="34">
        <f>+Tabla1[[#This Row],[PAX Recorrido Medio]]/BE154-1</f>
        <v>0</v>
      </c>
      <c r="BG166" s="35">
        <f>+Tabla1[[#This Row],[Pasajeros Pagos (PAX)]]*CN166</f>
        <v>2301068.9356388398</v>
      </c>
      <c r="BH166" s="124">
        <f t="shared" si="5"/>
        <v>0.19999973950926475</v>
      </c>
      <c r="BI166" s="89">
        <f t="shared" si="8"/>
        <v>3071126.5</v>
      </c>
      <c r="BJ166" s="34">
        <f>+(Tabla1[[#This Row],[Variación % TC]]*0.2)-(Tabla1[[#This Row],[Vaciación % PAX Recorrido Medio]]*0.1)-(Tabla1[[#This Row],[Variación % Ocupación PAX]]*0.5)+(Tabla1[[#This Row],[Variación % RA]]*0.1)+(Tabla1[[#This Row],[Variación % Velocidad Comercial TE]]*0.1)</f>
        <v>-2.6606236390913737E-2</v>
      </c>
      <c r="BK166" s="85">
        <f>+'[2]DATOS UR#Bol por Estación'!$AI154</f>
        <v>1514856.15</v>
      </c>
      <c r="BL166" s="10">
        <f>+Tabla1[[#This Row],[Recaudación Vta. Boletos $]]/Tabla1[[#This Row],[Pasajeros Pagos (PAX)]]</f>
        <v>0.61657166219898063</v>
      </c>
      <c r="BM166" s="15">
        <f>+(Tabla1[[#This Row],[Tarifa Media $]]*44)/CQ166</f>
        <v>2.6699119321549392E-2</v>
      </c>
      <c r="BN166" s="47">
        <f>+Tabla1[[#This Row],[Tarifa Media $]]/CP166</f>
        <v>0.19888766884906314</v>
      </c>
      <c r="BO166" s="81">
        <v>27.03</v>
      </c>
      <c r="BP166" s="75">
        <v>25.677</v>
      </c>
      <c r="BQ166" s="75">
        <f>+Tabla1[[#This Row],[Km. Línea (entre cabeceras) en Servicio]]*2</f>
        <v>51.353999999999999</v>
      </c>
      <c r="BR166" s="35">
        <v>23</v>
      </c>
      <c r="BS166" s="35">
        <v>386</v>
      </c>
      <c r="BT166" s="71">
        <f>+Tabla1[[#This Row],[Recaudación Vta. Boletos $]]/Tabla1[[#This Row],[Km. Línea (entre cabeceras) en Servicio]]</f>
        <v>58996.61759551349</v>
      </c>
      <c r="BU166" s="72">
        <f>+Tabla1[[#This Row],[Recaudación/Km. Línea (PESOS)]]/CP166</f>
        <v>19030.553077485725</v>
      </c>
      <c r="BV166" s="71">
        <f>+Tabla1[[#This Row],[Recaudación Vta. Boletos $]]/Tabla1[[#This Row],[Trenes Corridos (TC)]]</f>
        <v>358.20670371246155</v>
      </c>
      <c r="BW166" s="72">
        <f>+Tabla1[[#This Row],[Recaudación/Trenes Corridos (PESOS)]]/CP166</f>
        <v>115.54682226781767</v>
      </c>
      <c r="BX166" s="71">
        <f>+Tabla1[[#This Row],[Recaudación Vta. Boletos $]]/Tabla1[[#This Row],[Coches Kilómetro (CK) (5+6+7)]]</f>
        <v>2.3250814848078147</v>
      </c>
      <c r="BY166" s="72">
        <f>+Tabla1[[#This Row],[Recaudación/Coche Kilómetro (PESOS)]]/CP166</f>
        <v>0.75000209180601107</v>
      </c>
      <c r="BZ166" s="73">
        <f>+Tabla1[[#This Row],[Recaudación Vta. Boletos $]]/Tabla1[[#This Row],[PAX Kilómetro]]</f>
        <v>3.5639980473929515E-2</v>
      </c>
      <c r="CA166" s="74">
        <f>+Tabla1[[#This Row],[Recaudación/Pasajeros Kilómetro (PESOS)]]/CP166</f>
        <v>1.1496397043298447E-2</v>
      </c>
      <c r="CB166" s="71">
        <f>+Tabla1[[#This Row],[Recaudación Vta. Boletos $]]/Tabla1[[#This Row],[Personal]]</f>
        <v>3924.4977979274609</v>
      </c>
      <c r="CC166" s="72">
        <f>+Tabla1[[#This Row],[Recaudación/Personal (PESOS)]]/CP166</f>
        <v>1265.9261952606241</v>
      </c>
      <c r="CD166" s="35">
        <f>+Tabla1[[#This Row],[Pasajeros Pagos (PAX)]]/Tabla1[[#This Row],[Personal]]</f>
        <v>6365.031088082902</v>
      </c>
      <c r="CE166" s="75">
        <f>+Tabla1[[#This Row],[Trenes Corridos (TC)]]/Tabla1[[#This Row],[Personal]]</f>
        <v>10.955958549222798</v>
      </c>
      <c r="CF166" s="35">
        <f>+Tabla1[[#This Row],[Pasajeros Pagos (PAX)]]/Tabla1[[#This Row],[Km. Línea (entre cabeceras) en Servicio]]</f>
        <v>95684.932040347398</v>
      </c>
      <c r="CG166" s="35">
        <f>+Tabla1[[#This Row],[Pasajeros Pagos (PAX)]]/Tabla1[[#This Row],[Cantidad de Estaciones en Servicio]]</f>
        <v>106821.82608695653</v>
      </c>
      <c r="CH166" s="35">
        <f>+Tabla1[[#This Row],[PAX Kilómetro]]/Tabla1[[#This Row],[Km. Línea (entre cabeceras) en Servicio]]</f>
        <v>1655349.32429801</v>
      </c>
      <c r="CI166" s="35">
        <f>+Tabla1[[#This Row],[Coches Kilómetro (CK) (5+6+7)]]/Tabla1[[#This Row],[Km. Línea (entre cabeceras) en Servicio]]</f>
        <v>25374</v>
      </c>
      <c r="CJ166" s="35">
        <f>+[1]!Urq_InfraMR[[#This Row],[Total Coches Eléctricos]]</f>
        <v>128</v>
      </c>
      <c r="CK166" s="35">
        <f>+Tabla1[[#This Row],[Pasajeros Pagos (PAX)]]/Tabla1[[#This Row],[Coches en Servicio]]</f>
        <v>19194.546875</v>
      </c>
      <c r="CM166" s="12">
        <f>+Tabla1[[#This Row],[PAX x Tren]]</f>
        <v>580.96524000945851</v>
      </c>
      <c r="CN166" s="11">
        <v>0.93657334954297722</v>
      </c>
      <c r="CP166" s="10">
        <v>3.1000999999999999</v>
      </c>
      <c r="CQ166" s="33">
        <v>1016.1066666666667</v>
      </c>
      <c r="CR166" s="10"/>
      <c r="CX166" s="28"/>
      <c r="DF166" s="46">
        <f>+Tabla1[[#This Row],[Trenes Kilómetro (TK) (1+2+3)]]/Tabla1[[#This Row],[Trenes Corridos (TC)]]</f>
        <v>25.677</v>
      </c>
      <c r="EA166" s="2">
        <v>2006</v>
      </c>
      <c r="EB166" s="2" t="s">
        <v>11</v>
      </c>
    </row>
    <row r="167" spans="1:132" x14ac:dyDescent="0.2">
      <c r="A167" s="132" t="s">
        <v>208</v>
      </c>
      <c r="B167" s="2" t="s">
        <v>5</v>
      </c>
      <c r="C167" s="95">
        <v>38991</v>
      </c>
      <c r="D167" s="4" t="s">
        <v>240</v>
      </c>
      <c r="E167" s="4" t="s">
        <v>237</v>
      </c>
      <c r="F167" s="4" t="s">
        <v>238</v>
      </c>
      <c r="G167" s="4" t="s">
        <v>239</v>
      </c>
      <c r="J167" s="6">
        <f>+Tabla1[[#This Row],[Trenes Corridos (TC)]]*Tabla1[[#This Row],[Km. Línea (entre cabeceras) en Servicio]]</f>
        <v>110359.746</v>
      </c>
      <c r="K167" s="7">
        <f>+Tabla1[[#This Row],[TK Remolcados (1)]]+Tabla1[[#This Row],[TK Coche Motor (2)]]+Tabla1[[#This Row],[TK Eléctricos (3)]]</f>
        <v>110359.746</v>
      </c>
      <c r="L167" s="15">
        <f>Tabla1[[#This Row],[Trenes Kilómetro (TK) (1+2+3)]]/K155-1</f>
        <v>-1.849737382964145E-2</v>
      </c>
      <c r="M167" s="6"/>
      <c r="N167" s="6"/>
      <c r="O167" s="6"/>
      <c r="P167" s="6">
        <f>Tabla1[[#This Row],[TK Eléctricos (3)]]*Tabla1[[#This Row],[Form. Media Trenes Eléctricos]]</f>
        <v>662158.47600000002</v>
      </c>
      <c r="Q167" s="7">
        <f>+Tabla1[[#This Row],[CK Eléctricos (7)]]+Tabla1[[#This Row],[CK Coche Motor (6)]]+Tabla1[[#This Row],[CK Remolcados (5)]]</f>
        <v>662158.47600000002</v>
      </c>
      <c r="R167" s="15">
        <f>Tabla1[[#This Row],[Coches Kilómetro (CK) (5+6+7)]]/Q155-1</f>
        <v>-1.849737382964145E-2</v>
      </c>
      <c r="S167" s="128"/>
      <c r="T167" s="15"/>
      <c r="U167" s="9">
        <v>32.67</v>
      </c>
      <c r="V167" s="15">
        <f>Tabla1[[#This Row],[Velocidad Comercial Trenes Eléctricos]]/U155-1</f>
        <v>-6.6889632107023367E-3</v>
      </c>
      <c r="W167" s="6"/>
      <c r="X167" s="6"/>
      <c r="Y167" s="9">
        <v>6</v>
      </c>
      <c r="AB167" s="6">
        <f>Tabla1[[#This Row],[Asientos Prom. x C. Eléctricos]]*Tabla1[[#This Row],[Trenes Corridos (TC)]]*Tabla1[[#This Row],[Form. Media Trenes Eléctricos]]</f>
        <v>1212036</v>
      </c>
      <c r="AE167" s="6">
        <v>47</v>
      </c>
      <c r="AF167" s="6">
        <v>4321</v>
      </c>
      <c r="AG167" s="6">
        <f>+Tabla1[[#This Row],[Trenes Programados]]-Tabla1[[#This Row],[Trenes Corridos (TC)]]</f>
        <v>23</v>
      </c>
      <c r="AH167" s="7">
        <v>4298</v>
      </c>
      <c r="AI167" s="15">
        <f>Tabla1[[#This Row],[Trenes Corridos (TC)]]/AH155-1</f>
        <v>-1.849737382964145E-2</v>
      </c>
      <c r="AJ167" s="6">
        <v>4252</v>
      </c>
      <c r="AK167" s="6">
        <f>+Tabla1[[#This Row],[Trenes Corridos (TC)]]-Tabla1[[#This Row],[Trenes Puntuales]]</f>
        <v>46</v>
      </c>
      <c r="AL167" s="92">
        <f>+Tabla1[[#This Row],[Trenes Puntuales]]/Tabla1[[#This Row],[Trenes Programados]]</f>
        <v>0.98403147419578796</v>
      </c>
      <c r="AM167" s="92">
        <v>0.95</v>
      </c>
      <c r="AN167" s="92">
        <f>+IF(Tabla1[[#This Row],[Regularidad Absoluta]]&gt;=Tabla1[[#This Row],[RA 95%]],Tabla1[[#This Row],[Regularidad Absoluta]],"")</f>
        <v>0.98403147419578796</v>
      </c>
      <c r="AO167" s="92">
        <f>+Tabla1[[#This Row],[Trenes Puntuales]]/Tabla1[[#This Row],[Trenes Corridos (TC)]]</f>
        <v>0.98929734760353649</v>
      </c>
      <c r="AP167" s="92">
        <f>+Tabla1[[#This Row],[Trenes Corridos (TC)]]/Tabla1[[#This Row],[Trenes Programados]]</f>
        <v>0.99467715806526269</v>
      </c>
      <c r="AQ167" s="92">
        <f>Tabla1[[#This Row],[Regularidad Relativa]]/AO155-1</f>
        <v>5.8942333208478637E-2</v>
      </c>
      <c r="AR167" s="7">
        <v>2410720</v>
      </c>
      <c r="AS167" s="15">
        <f>+Tabla1[[#This Row],[Pasajeros Pagos (PAX)]]/AR155-1</f>
        <v>2.8641016352214166E-2</v>
      </c>
      <c r="AT167" s="6">
        <f>+Tabla1[[#This Row],[Pasajeros Pagos (PAX)]]/Tabla1[[#This Row],[Indice Dia Habil]]</f>
        <v>86004.994648590786</v>
      </c>
      <c r="AU167" s="15">
        <f>+Tabla1[[#This Row],[PAX Día Habil]]/AT155-1</f>
        <v>2.8641016352213944E-2</v>
      </c>
      <c r="AV167" s="6">
        <f>+Tabla1[[#This Row],[Pasajeros Pagos (PAX)]]/Tabla1[[#This Row],[Trenes Corridos (TC)]]</f>
        <v>560.89343880874821</v>
      </c>
      <c r="AW167" s="6">
        <f>+Tabla1[[#This Row],[PAX x Tren]]/Tabla1[[#This Row],[Form. Media Trenes Eléctricos]]</f>
        <v>93.482239801458036</v>
      </c>
      <c r="AX167" s="15">
        <f>+Tabla1[[#This Row],[PAX x Coche]]/AW155-1</f>
        <v>4.8026759098730887E-2</v>
      </c>
      <c r="AY167" s="6">
        <v>149</v>
      </c>
      <c r="AZ167" s="9">
        <f>+Tabla1[[#This Row],[PAX Kilómetro]]/Tabla1[[#This Row],[Coches Kilómetro (CK) (5+6+7)]]</f>
        <v>62.984100501040778</v>
      </c>
      <c r="BA167" s="15">
        <f>+Tabla1[[#This Row],[Ocupación Media (PaxKm/CocheKm)]]/AZ155-1</f>
        <v>4.8026759098730887E-2</v>
      </c>
      <c r="BB167" s="15">
        <f>+Tabla1[[#This Row],[Ocupación Media (PaxKm/CocheKm)]]/Tabla1[[#This Row],[Capacidad x Coche (4xm2)]]</f>
        <v>0.42271208389960252</v>
      </c>
      <c r="BC167" s="15">
        <f>+Tabla1[[#This Row],[% de Ocupación Media PAX]]/BB155-1</f>
        <v>4.8026759098730887E-2</v>
      </c>
      <c r="BD167" s="35">
        <f>+Tabla1[[#This Row],[Pasajeros Pagos (PAX)]]*Tabla1[[#This Row],[PAX Recorrido Medio]]</f>
        <v>41705456</v>
      </c>
      <c r="BE167" s="36">
        <v>17.3</v>
      </c>
      <c r="BF167" s="34">
        <f>+Tabla1[[#This Row],[PAX Recorrido Medio]]/BE155-1</f>
        <v>0</v>
      </c>
      <c r="BG167" s="35">
        <f>+Tabla1[[#This Row],[Pasajeros Pagos (PAX)]]*CN167</f>
        <v>2234232.8173469957</v>
      </c>
      <c r="BH167" s="124">
        <f t="shared" si="5"/>
        <v>0.19999973451905972</v>
      </c>
      <c r="BI167" s="89">
        <f t="shared" si="8"/>
        <v>3013399</v>
      </c>
      <c r="BJ167" s="34">
        <f>+(Tabla1[[#This Row],[Variación % TC]]*0.2)-(Tabla1[[#This Row],[Vaciación % PAX Recorrido Medio]]*0.1)-(Tabla1[[#This Row],[Variación % Ocupación PAX]]*0.5)+(Tabla1[[#This Row],[Variación % RA]]*0.1)+(Tabla1[[#This Row],[Variación % Velocidad Comercial TE]]*0.1)</f>
        <v>-2.2487517315516105E-2</v>
      </c>
      <c r="BK167" s="85">
        <f>+'[2]DATOS UR#Bol por Estación'!$AI155</f>
        <v>1495930.15</v>
      </c>
      <c r="BL167" s="10">
        <f>+Tabla1[[#This Row],[Recaudación Vta. Boletos $]]/Tabla1[[#This Row],[Pasajeros Pagos (PAX)]]</f>
        <v>0.62053251725625536</v>
      </c>
      <c r="BM167" s="15">
        <f>+(Tabla1[[#This Row],[Tarifa Media $]]*44)/CQ167</f>
        <v>2.6462881435285777E-2</v>
      </c>
      <c r="BN167" s="47">
        <f>+Tabla1[[#This Row],[Tarifa Media $]]/CP167</f>
        <v>0.20026868396199946</v>
      </c>
      <c r="BO167" s="81">
        <v>28.03</v>
      </c>
      <c r="BP167" s="75">
        <v>25.677</v>
      </c>
      <c r="BQ167" s="75">
        <f>+Tabla1[[#This Row],[Km. Línea (entre cabeceras) en Servicio]]*2</f>
        <v>51.353999999999999</v>
      </c>
      <c r="BR167" s="35">
        <v>23</v>
      </c>
      <c r="BS167" s="35">
        <v>386</v>
      </c>
      <c r="BT167" s="71">
        <f>+Tabla1[[#This Row],[Recaudación Vta. Boletos $]]/Tabla1[[#This Row],[Km. Línea (entre cabeceras) en Servicio]]</f>
        <v>58259.537718580832</v>
      </c>
      <c r="BU167" s="72">
        <f>+Tabla1[[#This Row],[Recaudación/Km. Línea (PESOS)]]/CP167</f>
        <v>18802.49724659701</v>
      </c>
      <c r="BV167" s="71">
        <f>+Tabla1[[#This Row],[Recaudación Vta. Boletos $]]/Tabla1[[#This Row],[Trenes Corridos (TC)]]</f>
        <v>348.05261749650998</v>
      </c>
      <c r="BW167" s="72">
        <f>+Tabla1[[#This Row],[Recaudación/Trenes Corridos (PESOS)]]/CP167</f>
        <v>112.3293908331483</v>
      </c>
      <c r="BX167" s="71">
        <f>+Tabla1[[#This Row],[Recaudación Vta. Boletos $]]/Tabla1[[#This Row],[Coches Kilómetro (CK) (5+6+7)]]</f>
        <v>2.2591723948573299</v>
      </c>
      <c r="BY167" s="72">
        <f>+Tabla1[[#This Row],[Recaudación/Coche Kilómetro (PESOS)]]/CP167</f>
        <v>0.72911808773836695</v>
      </c>
      <c r="BZ167" s="73">
        <f>+Tabla1[[#This Row],[Recaudación Vta. Boletos $]]/Tabla1[[#This Row],[PAX Kilómetro]]</f>
        <v>3.5868931633309557E-2</v>
      </c>
      <c r="CA167" s="74">
        <f>+Tabla1[[#This Row],[Recaudación/Pasajeros Kilómetro (PESOS)]]/CP167</f>
        <v>1.1576224506473958E-2</v>
      </c>
      <c r="CB167" s="71">
        <f>+Tabla1[[#This Row],[Recaudación Vta. Boletos $]]/Tabla1[[#This Row],[Personal]]</f>
        <v>3875.4667098445593</v>
      </c>
      <c r="CC167" s="72">
        <f>+Tabla1[[#This Row],[Recaudación/Personal (PESOS)]]/CP167</f>
        <v>1250.7557559608067</v>
      </c>
      <c r="CD167" s="35">
        <f>+Tabla1[[#This Row],[Pasajeros Pagos (PAX)]]/Tabla1[[#This Row],[Personal]]</f>
        <v>6245.3886010362694</v>
      </c>
      <c r="CE167" s="75">
        <f>+Tabla1[[#This Row],[Trenes Corridos (TC)]]/Tabla1[[#This Row],[Personal]]</f>
        <v>11.134715025906736</v>
      </c>
      <c r="CF167" s="35">
        <f>+Tabla1[[#This Row],[Pasajeros Pagos (PAX)]]/Tabla1[[#This Row],[Km. Línea (entre cabeceras) en Servicio]]</f>
        <v>93886.357440510968</v>
      </c>
      <c r="CG167" s="35">
        <f>+Tabla1[[#This Row],[Pasajeros Pagos (PAX)]]/Tabla1[[#This Row],[Cantidad de Estaciones en Servicio]]</f>
        <v>104813.91304347826</v>
      </c>
      <c r="CH167" s="35">
        <f>+Tabla1[[#This Row],[PAX Kilómetro]]/Tabla1[[#This Row],[Km. Línea (entre cabeceras) en Servicio]]</f>
        <v>1624233.9837208397</v>
      </c>
      <c r="CI167" s="35">
        <f>+Tabla1[[#This Row],[Coches Kilómetro (CK) (5+6+7)]]/Tabla1[[#This Row],[Km. Línea (entre cabeceras) en Servicio]]</f>
        <v>25788</v>
      </c>
      <c r="CJ167" s="35">
        <f>+[1]!Urq_InfraMR[[#This Row],[Total Coches Eléctricos]]</f>
        <v>128</v>
      </c>
      <c r="CK167" s="35">
        <f>+Tabla1[[#This Row],[Pasajeros Pagos (PAX)]]/Tabla1[[#This Row],[Coches en Servicio]]</f>
        <v>18833.75</v>
      </c>
      <c r="CM167" s="12">
        <f>+Tabla1[[#This Row],[PAX x Tren]]</f>
        <v>560.89343880874821</v>
      </c>
      <c r="CN167" s="11">
        <v>0.92679067554381922</v>
      </c>
      <c r="CP167" s="10">
        <v>3.0985</v>
      </c>
      <c r="CQ167" s="33">
        <v>1031.7633333333333</v>
      </c>
      <c r="CR167" s="10"/>
      <c r="CX167" s="28"/>
      <c r="DF167" s="46">
        <f>+Tabla1[[#This Row],[Trenes Kilómetro (TK) (1+2+3)]]/Tabla1[[#This Row],[Trenes Corridos (TC)]]</f>
        <v>25.677</v>
      </c>
      <c r="EA167" s="2">
        <v>2006</v>
      </c>
      <c r="EB167" s="2" t="s">
        <v>5</v>
      </c>
    </row>
    <row r="168" spans="1:132" x14ac:dyDescent="0.2">
      <c r="A168" s="132" t="s">
        <v>208</v>
      </c>
      <c r="B168" s="2" t="s">
        <v>6</v>
      </c>
      <c r="C168" s="95">
        <v>39022</v>
      </c>
      <c r="D168" s="4" t="s">
        <v>240</v>
      </c>
      <c r="E168" s="4" t="s">
        <v>237</v>
      </c>
      <c r="F168" s="4" t="s">
        <v>238</v>
      </c>
      <c r="G168" s="4" t="s">
        <v>239</v>
      </c>
      <c r="J168" s="6">
        <f>+Tabla1[[#This Row],[Trenes Corridos (TC)]]*Tabla1[[#This Row],[Km. Línea (entre cabeceras) en Servicio]]</f>
        <v>110821.932</v>
      </c>
      <c r="K168" s="7">
        <f>+Tabla1[[#This Row],[TK Remolcados (1)]]+Tabla1[[#This Row],[TK Coche Motor (2)]]+Tabla1[[#This Row],[TK Eléctricos (3)]]</f>
        <v>110821.932</v>
      </c>
      <c r="L168" s="15">
        <f>Tabla1[[#This Row],[Trenes Kilómetro (TK) (1+2+3)]]/K156-1</f>
        <v>-3.3587102552619763E-2</v>
      </c>
      <c r="M168" s="6"/>
      <c r="N168" s="6"/>
      <c r="O168" s="6"/>
      <c r="P168" s="6">
        <f>Tabla1[[#This Row],[TK Eléctricos (3)]]*Tabla1[[#This Row],[Form. Media Trenes Eléctricos]]</f>
        <v>664931.59199999995</v>
      </c>
      <c r="Q168" s="7">
        <f>+Tabla1[[#This Row],[CK Eléctricos (7)]]+Tabla1[[#This Row],[CK Coche Motor (6)]]+Tabla1[[#This Row],[CK Remolcados (5)]]</f>
        <v>664931.59199999995</v>
      </c>
      <c r="R168" s="15">
        <f>Tabla1[[#This Row],[Coches Kilómetro (CK) (5+6+7)]]/Q156-1</f>
        <v>-3.3587102552619874E-2</v>
      </c>
      <c r="S168" s="128"/>
      <c r="T168" s="15"/>
      <c r="U168" s="9">
        <v>32.729999999999997</v>
      </c>
      <c r="V168" s="15">
        <f>Tabla1[[#This Row],[Velocidad Comercial Trenes Eléctricos]]/U156-1</f>
        <v>-1.5046644598254555E-2</v>
      </c>
      <c r="W168" s="6"/>
      <c r="X168" s="6"/>
      <c r="Y168" s="9">
        <v>6</v>
      </c>
      <c r="AB168" s="6">
        <f>Tabla1[[#This Row],[Asientos Prom. x C. Eléctricos]]*Tabla1[[#This Row],[Trenes Corridos (TC)]]*Tabla1[[#This Row],[Form. Media Trenes Eléctricos]]</f>
        <v>1217112</v>
      </c>
      <c r="AE168" s="6">
        <v>47</v>
      </c>
      <c r="AF168" s="6">
        <v>4330</v>
      </c>
      <c r="AG168" s="6">
        <f>+Tabla1[[#This Row],[Trenes Programados]]-Tabla1[[#This Row],[Trenes Corridos (TC)]]</f>
        <v>14</v>
      </c>
      <c r="AH168" s="7">
        <v>4316</v>
      </c>
      <c r="AI168" s="15">
        <f>Tabla1[[#This Row],[Trenes Corridos (TC)]]/AH156-1</f>
        <v>-3.3587102552619763E-2</v>
      </c>
      <c r="AJ168" s="6">
        <v>4267</v>
      </c>
      <c r="AK168" s="6">
        <f>+Tabla1[[#This Row],[Trenes Corridos (TC)]]-Tabla1[[#This Row],[Trenes Puntuales]]</f>
        <v>49</v>
      </c>
      <c r="AL168" s="92">
        <f>+Tabla1[[#This Row],[Trenes Puntuales]]/Tabla1[[#This Row],[Trenes Programados]]</f>
        <v>0.98545034642032336</v>
      </c>
      <c r="AM168" s="92">
        <v>0.95</v>
      </c>
      <c r="AN168" s="92">
        <f>+IF(Tabla1[[#This Row],[Regularidad Absoluta]]&gt;=Tabla1[[#This Row],[RA 95%]],Tabla1[[#This Row],[Regularidad Absoluta]],"")</f>
        <v>0.98545034642032336</v>
      </c>
      <c r="AO168" s="92">
        <f>+Tabla1[[#This Row],[Trenes Puntuales]]/Tabla1[[#This Row],[Trenes Corridos (TC)]]</f>
        <v>0.98864689527340133</v>
      </c>
      <c r="AP168" s="92">
        <f>+Tabla1[[#This Row],[Trenes Corridos (TC)]]/Tabla1[[#This Row],[Trenes Programados]]</f>
        <v>0.99676674364896078</v>
      </c>
      <c r="AQ168" s="92">
        <f>Tabla1[[#This Row],[Regularidad Relativa]]/AO156-1</f>
        <v>3.0407709286116802E-2</v>
      </c>
      <c r="AR168" s="7">
        <v>2462256</v>
      </c>
      <c r="AS168" s="15">
        <f>+Tabla1[[#This Row],[Pasajeros Pagos (PAX)]]/AR156-1</f>
        <v>1.3206526972275867E-2</v>
      </c>
      <c r="AT168" s="6">
        <f>+Tabla1[[#This Row],[Pasajeros Pagos (PAX)]]/Tabla1[[#This Row],[Indice Dia Habil]]</f>
        <v>90192.527472527465</v>
      </c>
      <c r="AU168" s="15">
        <f>+Tabla1[[#This Row],[PAX Día Habil]]/AT156-1</f>
        <v>1.3206526972275867E-2</v>
      </c>
      <c r="AV168" s="6">
        <f>+Tabla1[[#This Row],[Pasajeros Pagos (PAX)]]/Tabla1[[#This Row],[Trenes Corridos (TC)]]</f>
        <v>570.49490268767374</v>
      </c>
      <c r="AW168" s="6">
        <f>+Tabla1[[#This Row],[PAX x Tren]]/Tabla1[[#This Row],[Form. Media Trenes Eléctricos]]</f>
        <v>95.082483781278953</v>
      </c>
      <c r="AX168" s="15">
        <f>+Tabla1[[#This Row],[PAX x Coche]]/AW156-1</f>
        <v>4.8419914146937693E-2</v>
      </c>
      <c r="AY168" s="6">
        <v>149</v>
      </c>
      <c r="AZ168" s="9">
        <f>+Tabla1[[#This Row],[PAX Kilómetro]]/Tabla1[[#This Row],[Coches Kilómetro (CK) (5+6+7)]]</f>
        <v>64.062272438997013</v>
      </c>
      <c r="BA168" s="15">
        <f>+Tabla1[[#This Row],[Ocupación Media (PaxKm/CocheKm)]]/AZ156-1</f>
        <v>4.8419914146938137E-2</v>
      </c>
      <c r="BB168" s="15">
        <f>+Tabla1[[#This Row],[Ocupación Media (PaxKm/CocheKm)]]/Tabla1[[#This Row],[Capacidad x Coche (4xm2)]]</f>
        <v>0.42994813717447661</v>
      </c>
      <c r="BC168" s="15">
        <f>+Tabla1[[#This Row],[% de Ocupación Media PAX]]/BB156-1</f>
        <v>4.8419914146938137E-2</v>
      </c>
      <c r="BD168" s="35">
        <f>+Tabla1[[#This Row],[Pasajeros Pagos (PAX)]]*Tabla1[[#This Row],[PAX Recorrido Medio]]</f>
        <v>42597028.800000004</v>
      </c>
      <c r="BE168" s="36">
        <v>17.3</v>
      </c>
      <c r="BF168" s="34">
        <f>+Tabla1[[#This Row],[PAX Recorrido Medio]]/BE156-1</f>
        <v>0</v>
      </c>
      <c r="BG168" s="35">
        <f>+Tabla1[[#This Row],[Pasajeros Pagos (PAX)]]*CN168</f>
        <v>2342118.5045196018</v>
      </c>
      <c r="BH168" s="124">
        <f t="shared" si="5"/>
        <v>0.19999974007568344</v>
      </c>
      <c r="BI168" s="89">
        <f t="shared" si="8"/>
        <v>3077819</v>
      </c>
      <c r="BJ168" s="34">
        <f>+(Tabla1[[#This Row],[Variación % TC]]*0.2)-(Tabla1[[#This Row],[Vaciación % PAX Recorrido Medio]]*0.1)-(Tabla1[[#This Row],[Variación % Ocupación PAX]]*0.5)+(Tabla1[[#This Row],[Variación % RA]]*0.1)+(Tabla1[[#This Row],[Variación % Velocidad Comercial TE]]*0.1)</f>
        <v>-2.9391271115206796E-2</v>
      </c>
      <c r="BK168" s="85">
        <f>+'[2]DATOS UR#Bol por Estación'!$AI156</f>
        <v>1520267.5</v>
      </c>
      <c r="BL168" s="10">
        <f>+Tabla1[[#This Row],[Recaudación Vta. Boletos $]]/Tabla1[[#This Row],[Pasajeros Pagos (PAX)]]</f>
        <v>0.61742869141145351</v>
      </c>
      <c r="BM168" s="15">
        <f>+(Tabla1[[#This Row],[Tarifa Media $]]*44)/CQ168</f>
        <v>2.5936933056561792E-2</v>
      </c>
      <c r="BN168" s="47">
        <f>+Tabla1[[#This Row],[Tarifa Media $]]/CP168</f>
        <v>0.2007441204966198</v>
      </c>
      <c r="BO168" s="81">
        <v>27.3</v>
      </c>
      <c r="BP168" s="75">
        <v>25.677</v>
      </c>
      <c r="BQ168" s="75">
        <f>+Tabla1[[#This Row],[Km. Línea (entre cabeceras) en Servicio]]*2</f>
        <v>51.353999999999999</v>
      </c>
      <c r="BR168" s="35">
        <v>23</v>
      </c>
      <c r="BS168" s="35">
        <v>386</v>
      </c>
      <c r="BT168" s="71">
        <f>+Tabla1[[#This Row],[Recaudación Vta. Boletos $]]/Tabla1[[#This Row],[Km. Línea (entre cabeceras) en Servicio]]</f>
        <v>59207.36456751178</v>
      </c>
      <c r="BU168" s="72">
        <f>+Tabla1[[#This Row],[Recaudación/Km. Línea (PESOS)]]/CP168</f>
        <v>19250.045377478877</v>
      </c>
      <c r="BV168" s="71">
        <f>+Tabla1[[#This Row],[Recaudación Vta. Boletos $]]/Tabla1[[#This Row],[Trenes Corridos (TC)]]</f>
        <v>352.23992122335494</v>
      </c>
      <c r="BW168" s="72">
        <f>+Tabla1[[#This Row],[Recaudación/Trenes Corridos (PESOS)]]/CP168</f>
        <v>114.52349748784178</v>
      </c>
      <c r="BX168" s="71">
        <f>+Tabla1[[#This Row],[Recaudación Vta. Boletos $]]/Tabla1[[#This Row],[Coches Kilómetro (CK) (5+6+7)]]</f>
        <v>2.2863517364655461</v>
      </c>
      <c r="BY168" s="72">
        <f>+Tabla1[[#This Row],[Recaudación/Coche Kilómetro (PESOS)]]/CP168</f>
        <v>0.74335979987175149</v>
      </c>
      <c r="BZ168" s="73">
        <f>+Tabla1[[#This Row],[Recaudación Vta. Boletos $]]/Tabla1[[#This Row],[PAX Kilómetro]]</f>
        <v>3.5689519734766098E-2</v>
      </c>
      <c r="CA168" s="74">
        <f>+Tabla1[[#This Row],[Recaudación/Pasajeros Kilómetro (PESOS)]]/CP168</f>
        <v>1.160370638708785E-2</v>
      </c>
      <c r="CB168" s="71">
        <f>+Tabla1[[#This Row],[Recaudación Vta. Boletos $]]/Tabla1[[#This Row],[Personal]]</f>
        <v>3938.5168393782383</v>
      </c>
      <c r="CC168" s="72">
        <f>+Tabla1[[#This Row],[Recaudación/Personal (PESOS)]]/CP168</f>
        <v>1280.5269822733812</v>
      </c>
      <c r="CD168" s="35">
        <f>+Tabla1[[#This Row],[Pasajeros Pagos (PAX)]]/Tabla1[[#This Row],[Personal]]</f>
        <v>6378.9015544041449</v>
      </c>
      <c r="CE168" s="75">
        <f>+Tabla1[[#This Row],[Trenes Corridos (TC)]]/Tabla1[[#This Row],[Personal]]</f>
        <v>11.181347150259068</v>
      </c>
      <c r="CF168" s="35">
        <f>+Tabla1[[#This Row],[Pasajeros Pagos (PAX)]]/Tabla1[[#This Row],[Km. Línea (entre cabeceras) en Servicio]]</f>
        <v>95893.44549596915</v>
      </c>
      <c r="CG168" s="35">
        <f>+Tabla1[[#This Row],[Pasajeros Pagos (PAX)]]/Tabla1[[#This Row],[Cantidad de Estaciones en Servicio]]</f>
        <v>107054.60869565218</v>
      </c>
      <c r="CH168" s="35">
        <f>+Tabla1[[#This Row],[PAX Kilómetro]]/Tabla1[[#This Row],[Km. Línea (entre cabeceras) en Servicio]]</f>
        <v>1658956.6070802666</v>
      </c>
      <c r="CI168" s="35">
        <f>+Tabla1[[#This Row],[Coches Kilómetro (CK) (5+6+7)]]/Tabla1[[#This Row],[Km. Línea (entre cabeceras) en Servicio]]</f>
        <v>25896</v>
      </c>
      <c r="CJ168" s="35">
        <f>+[1]!Urq_InfraMR[[#This Row],[Total Coches Eléctricos]]</f>
        <v>128</v>
      </c>
      <c r="CK168" s="35">
        <f>+Tabla1[[#This Row],[Pasajeros Pagos (PAX)]]/Tabla1[[#This Row],[Coches en Servicio]]</f>
        <v>19236.375</v>
      </c>
      <c r="CM168" s="12">
        <f>+Tabla1[[#This Row],[PAX x Tren]]</f>
        <v>570.49490268767374</v>
      </c>
      <c r="CN168" s="11">
        <v>0.95120836522262586</v>
      </c>
      <c r="CP168" s="10">
        <v>3.0756999999999999</v>
      </c>
      <c r="CQ168" s="69">
        <v>1047.42</v>
      </c>
      <c r="CR168" s="10"/>
      <c r="CX168" s="32"/>
      <c r="DF168" s="46">
        <f>+Tabla1[[#This Row],[Trenes Kilómetro (TK) (1+2+3)]]/Tabla1[[#This Row],[Trenes Corridos (TC)]]</f>
        <v>25.677</v>
      </c>
      <c r="EA168" s="2">
        <v>2006</v>
      </c>
      <c r="EB168" s="2" t="s">
        <v>6</v>
      </c>
    </row>
    <row r="169" spans="1:132" x14ac:dyDescent="0.2">
      <c r="A169" s="132" t="s">
        <v>208</v>
      </c>
      <c r="B169" s="2" t="s">
        <v>7</v>
      </c>
      <c r="C169" s="95">
        <v>39052</v>
      </c>
      <c r="D169" s="4" t="s">
        <v>240</v>
      </c>
      <c r="E169" s="4" t="s">
        <v>237</v>
      </c>
      <c r="F169" s="4" t="s">
        <v>238</v>
      </c>
      <c r="G169" s="4" t="s">
        <v>239</v>
      </c>
      <c r="J169" s="6">
        <f>+Tabla1[[#This Row],[Trenes Corridos (TC)]]*Tabla1[[#This Row],[Km. Línea (entre cabeceras) en Servicio]]</f>
        <v>103683.726</v>
      </c>
      <c r="K169" s="7">
        <f>+Tabla1[[#This Row],[TK Remolcados (1)]]+Tabla1[[#This Row],[TK Coche Motor (2)]]+Tabla1[[#This Row],[TK Eléctricos (3)]]</f>
        <v>103683.726</v>
      </c>
      <c r="L169" s="15">
        <f>Tabla1[[#This Row],[Trenes Kilómetro (TK) (1+2+3)]]/K157-1</f>
        <v>-9.5430107526881747E-2</v>
      </c>
      <c r="M169" s="6"/>
      <c r="N169" s="6"/>
      <c r="O169" s="6"/>
      <c r="P169" s="6">
        <f>Tabla1[[#This Row],[TK Eléctricos (3)]]*Tabla1[[#This Row],[Form. Media Trenes Eléctricos]]</f>
        <v>622102.35599999991</v>
      </c>
      <c r="Q169" s="7">
        <f>+Tabla1[[#This Row],[CK Eléctricos (7)]]+Tabla1[[#This Row],[CK Coche Motor (6)]]+Tabla1[[#This Row],[CK Remolcados (5)]]</f>
        <v>622102.35599999991</v>
      </c>
      <c r="R169" s="15">
        <f>Tabla1[[#This Row],[Coches Kilómetro (CK) (5+6+7)]]/Q157-1</f>
        <v>-9.5430107526881747E-2</v>
      </c>
      <c r="S169" s="128"/>
      <c r="T169" s="15"/>
      <c r="U169" s="9">
        <v>32.31</v>
      </c>
      <c r="V169" s="15">
        <f>Tabla1[[#This Row],[Velocidad Comercial Trenes Eléctricos]]/U157-1</f>
        <v>-2.2686025408348409E-2</v>
      </c>
      <c r="W169" s="6"/>
      <c r="X169" s="6"/>
      <c r="Y169" s="9">
        <v>6</v>
      </c>
      <c r="AB169" s="6">
        <f>Tabla1[[#This Row],[Asientos Prom. x C. Eléctricos]]*Tabla1[[#This Row],[Trenes Corridos (TC)]]*Tabla1[[#This Row],[Form. Media Trenes Eléctricos]]</f>
        <v>1138716</v>
      </c>
      <c r="AE169" s="6">
        <v>47</v>
      </c>
      <c r="AF169" s="6">
        <v>4178</v>
      </c>
      <c r="AG169" s="6">
        <f>+Tabla1[[#This Row],[Trenes Programados]]-Tabla1[[#This Row],[Trenes Corridos (TC)]]</f>
        <v>140</v>
      </c>
      <c r="AH169" s="7">
        <v>4038</v>
      </c>
      <c r="AI169" s="15">
        <f>Tabla1[[#This Row],[Trenes Corridos (TC)]]/AH157-1</f>
        <v>-9.5430107526881747E-2</v>
      </c>
      <c r="AJ169" s="6">
        <v>3942</v>
      </c>
      <c r="AK169" s="6">
        <f>+Tabla1[[#This Row],[Trenes Corridos (TC)]]-Tabla1[[#This Row],[Trenes Puntuales]]</f>
        <v>96</v>
      </c>
      <c r="AL169" s="92">
        <f>+Tabla1[[#This Row],[Trenes Puntuales]]/Tabla1[[#This Row],[Trenes Programados]]</f>
        <v>0.94351364289133555</v>
      </c>
      <c r="AM169" s="92">
        <v>0.95</v>
      </c>
      <c r="AN169" s="92" t="str">
        <f>+IF(Tabla1[[#This Row],[Regularidad Absoluta]]&gt;=Tabla1[[#This Row],[RA 95%]],Tabla1[[#This Row],[Regularidad Absoluta]],"")</f>
        <v/>
      </c>
      <c r="AO169" s="92">
        <f>+Tabla1[[#This Row],[Trenes Puntuales]]/Tabla1[[#This Row],[Trenes Corridos (TC)]]</f>
        <v>0.97622585438335807</v>
      </c>
      <c r="AP169" s="92">
        <f>+Tabla1[[#This Row],[Trenes Corridos (TC)]]/Tabla1[[#This Row],[Trenes Programados]]</f>
        <v>0.96649114408808046</v>
      </c>
      <c r="AQ169" s="92">
        <f>Tabla1[[#This Row],[Regularidad Relativa]]/AO157-1</f>
        <v>9.7016251082739924E-3</v>
      </c>
      <c r="AR169" s="7">
        <v>2117426</v>
      </c>
      <c r="AS169" s="15">
        <f>+Tabla1[[#This Row],[Pasajeros Pagos (PAX)]]/AR157-1</f>
        <v>-9.0689060617837769E-2</v>
      </c>
      <c r="AT169" s="6">
        <f>+Tabla1[[#This Row],[Pasajeros Pagos (PAX)]]/Tabla1[[#This Row],[Indice Dia Habil]]</f>
        <v>77789.346069066873</v>
      </c>
      <c r="AU169" s="15">
        <f>+Tabla1[[#This Row],[PAX Día Habil]]/AT157-1</f>
        <v>-9.0689060617837658E-2</v>
      </c>
      <c r="AV169" s="6">
        <f>+Tabla1[[#This Row],[Pasajeros Pagos (PAX)]]/Tabla1[[#This Row],[Trenes Corridos (TC)]]</f>
        <v>524.37493808816248</v>
      </c>
      <c r="AW169" s="6">
        <f>+Tabla1[[#This Row],[PAX x Tren]]/Tabla1[[#This Row],[Form. Media Trenes Eléctricos]]</f>
        <v>87.395823014693747</v>
      </c>
      <c r="AX169" s="15">
        <f>+Tabla1[[#This Row],[PAX x Coche]]/AW157-1</f>
        <v>5.2412167909789975E-3</v>
      </c>
      <c r="AY169" s="6">
        <v>149</v>
      </c>
      <c r="AZ169" s="9">
        <f>+Tabla1[[#This Row],[PAX Kilómetro]]/Tabla1[[#This Row],[Coches Kilómetro (CK) (5+6+7)]]</f>
        <v>58.883348450138342</v>
      </c>
      <c r="BA169" s="15">
        <f>+Tabla1[[#This Row],[Ocupación Media (PaxKm/CocheKm)]]/AZ157-1</f>
        <v>5.2412167909789975E-3</v>
      </c>
      <c r="BB169" s="15">
        <f>+Tabla1[[#This Row],[Ocupación Media (PaxKm/CocheKm)]]/Tabla1[[#This Row],[Capacidad x Coche (4xm2)]]</f>
        <v>0.39519025805461977</v>
      </c>
      <c r="BC169" s="15">
        <f>+Tabla1[[#This Row],[% de Ocupación Media PAX]]/BB157-1</f>
        <v>5.2412167909789975E-3</v>
      </c>
      <c r="BD169" s="35">
        <f>+Tabla1[[#This Row],[Pasajeros Pagos (PAX)]]*Tabla1[[#This Row],[PAX Recorrido Medio]]</f>
        <v>36631469.800000004</v>
      </c>
      <c r="BE169" s="36">
        <v>17.3</v>
      </c>
      <c r="BF169" s="34">
        <f>+Tabla1[[#This Row],[PAX Recorrido Medio]]/BE157-1</f>
        <v>0</v>
      </c>
      <c r="BG169" s="35">
        <f>+Tabla1[[#This Row],[Pasajeros Pagos (PAX)]]*CN169</f>
        <v>2153581.4374626703</v>
      </c>
      <c r="BH169" s="124">
        <f t="shared" si="5"/>
        <v>0.19999969774611159</v>
      </c>
      <c r="BI169" s="89">
        <f t="shared" si="8"/>
        <v>2646781.5</v>
      </c>
      <c r="BJ169" s="34">
        <f>+(Tabla1[[#This Row],[Variación % TC]]*0.2)-(Tabla1[[#This Row],[Vaciación % PAX Recorrido Medio]]*0.1)-(Tabla1[[#This Row],[Variación % Ocupación PAX]]*0.5)+(Tabla1[[#This Row],[Variación % RA]]*0.1)+(Tabla1[[#This Row],[Variación % Velocidad Comercial TE]]*0.1)</f>
        <v>-2.3005069930873291E-2</v>
      </c>
      <c r="BK169" s="85">
        <f>+'[2]DATOS UR#Bol por Estación'!$AI157</f>
        <v>1320372.3</v>
      </c>
      <c r="BL169" s="10">
        <f>+Tabla1[[#This Row],[Recaudación Vta. Boletos $]]/Tabla1[[#This Row],[Pasajeros Pagos (PAX)]]</f>
        <v>0.62357423588829075</v>
      </c>
      <c r="BM169" s="15">
        <f>+(Tabla1[[#This Row],[Tarifa Media $]]*44)/CQ169</f>
        <v>2.5663411384208312E-2</v>
      </c>
      <c r="BN169" s="47">
        <f>+Tabla1[[#This Row],[Tarifa Media $]]/CP169</f>
        <v>0.20376245331774362</v>
      </c>
      <c r="BO169" s="81">
        <v>27.22</v>
      </c>
      <c r="BP169" s="75">
        <v>25.677</v>
      </c>
      <c r="BQ169" s="75">
        <f>+Tabla1[[#This Row],[Km. Línea (entre cabeceras) en Servicio]]*2</f>
        <v>51.353999999999999</v>
      </c>
      <c r="BR169" s="35">
        <v>23</v>
      </c>
      <c r="BS169" s="35">
        <v>386</v>
      </c>
      <c r="BT169" s="71">
        <f>+Tabla1[[#This Row],[Recaudación Vta. Boletos $]]/Tabla1[[#This Row],[Km. Línea (entre cabeceras) en Servicio]]</f>
        <v>51422.374109124903</v>
      </c>
      <c r="BU169" s="72">
        <f>+Tabla1[[#This Row],[Recaudación/Km. Línea (PESOS)]]/CP169</f>
        <v>16803.050063433293</v>
      </c>
      <c r="BV169" s="71">
        <f>+Tabla1[[#This Row],[Recaudación Vta. Boletos $]]/Tabla1[[#This Row],[Trenes Corridos (TC)]]</f>
        <v>326.9867013372957</v>
      </c>
      <c r="BW169" s="72">
        <f>+Tabla1[[#This Row],[Recaudación/Trenes Corridos (PESOS)]]/CP169</f>
        <v>106.84792384318391</v>
      </c>
      <c r="BX169" s="71">
        <f>+Tabla1[[#This Row],[Recaudación Vta. Boletos $]]/Tabla1[[#This Row],[Coches Kilómetro (CK) (5+6+7)]]</f>
        <v>2.1224357812912706</v>
      </c>
      <c r="BY169" s="72">
        <f>+Tabla1[[#This Row],[Recaudación/Coche Kilómetro (PESOS)]]/CP169</f>
        <v>0.6935384705065748</v>
      </c>
      <c r="BZ169" s="73">
        <f>+Tabla1[[#This Row],[Recaudación Vta. Boletos $]]/Tabla1[[#This Row],[PAX Kilómetro]]</f>
        <v>3.6044753519554378E-2</v>
      </c>
      <c r="CA169" s="74">
        <f>+Tabla1[[#This Row],[Recaudación/Pasajeros Kilómetro (PESOS)]]/CP169</f>
        <v>1.1778176492355122E-2</v>
      </c>
      <c r="CB169" s="71">
        <f>+Tabla1[[#This Row],[Recaudación Vta. Boletos $]]/Tabla1[[#This Row],[Personal]]</f>
        <v>3420.6536269430053</v>
      </c>
      <c r="CC169" s="72">
        <f>+Tabla1[[#This Row],[Recaudación/Personal (PESOS)]]/CP169</f>
        <v>1117.7510789605612</v>
      </c>
      <c r="CD169" s="35">
        <f>+Tabla1[[#This Row],[Pasajeros Pagos (PAX)]]/Tabla1[[#This Row],[Personal]]</f>
        <v>5485.5595854922276</v>
      </c>
      <c r="CE169" s="75">
        <f>+Tabla1[[#This Row],[Trenes Corridos (TC)]]/Tabla1[[#This Row],[Personal]]</f>
        <v>10.461139896373057</v>
      </c>
      <c r="CF169" s="35">
        <f>+Tabla1[[#This Row],[Pasajeros Pagos (PAX)]]/Tabla1[[#This Row],[Km. Línea (entre cabeceras) en Servicio]]</f>
        <v>82463.917124274638</v>
      </c>
      <c r="CG169" s="35">
        <f>+Tabla1[[#This Row],[Pasajeros Pagos (PAX)]]/Tabla1[[#This Row],[Cantidad de Estaciones en Servicio]]</f>
        <v>92062</v>
      </c>
      <c r="CH169" s="35">
        <f>+Tabla1[[#This Row],[PAX Kilómetro]]/Tabla1[[#This Row],[Km. Línea (entre cabeceras) en Servicio]]</f>
        <v>1426625.7662499514</v>
      </c>
      <c r="CI169" s="35">
        <f>+Tabla1[[#This Row],[Coches Kilómetro (CK) (5+6+7)]]/Tabla1[[#This Row],[Km. Línea (entre cabeceras) en Servicio]]</f>
        <v>24227.999999999996</v>
      </c>
      <c r="CJ169" s="35">
        <f>+[1]!Urq_InfraMR[[#This Row],[Total Coches Eléctricos]]</f>
        <v>128</v>
      </c>
      <c r="CK169" s="35">
        <f>+Tabla1[[#This Row],[Pasajeros Pagos (PAX)]]/Tabla1[[#This Row],[Coches en Servicio]]</f>
        <v>16542.390625</v>
      </c>
      <c r="CM169" s="12">
        <f>+Tabla1[[#This Row],[PAX x Tren]]</f>
        <v>524.37493808816248</v>
      </c>
      <c r="CN169" s="11">
        <v>1.0170751834834701</v>
      </c>
      <c r="CP169" s="10">
        <v>3.0602999999999998</v>
      </c>
      <c r="CQ169" s="33">
        <v>1069.1200000000001</v>
      </c>
      <c r="CR169" s="10"/>
      <c r="CX169" s="28"/>
      <c r="DF169" s="46">
        <f>+Tabla1[[#This Row],[Trenes Kilómetro (TK) (1+2+3)]]/Tabla1[[#This Row],[Trenes Corridos (TC)]]</f>
        <v>25.677</v>
      </c>
      <c r="EA169" s="2">
        <v>2006</v>
      </c>
      <c r="EB169" s="2" t="s">
        <v>7</v>
      </c>
    </row>
    <row r="170" spans="1:132" x14ac:dyDescent="0.2">
      <c r="A170" s="132" t="s">
        <v>209</v>
      </c>
      <c r="B170" s="2" t="s">
        <v>8</v>
      </c>
      <c r="C170" s="95">
        <v>39083</v>
      </c>
      <c r="D170" s="4" t="s">
        <v>240</v>
      </c>
      <c r="E170" s="4" t="s">
        <v>237</v>
      </c>
      <c r="F170" s="4" t="s">
        <v>238</v>
      </c>
      <c r="G170" s="4" t="s">
        <v>239</v>
      </c>
      <c r="J170" s="6">
        <f>+Tabla1[[#This Row],[Trenes Corridos (TC)]]*Tabla1[[#This Row],[Km. Línea (entre cabeceras) en Servicio]]</f>
        <v>111771.981</v>
      </c>
      <c r="K170" s="7">
        <f>+Tabla1[[#This Row],[TK Remolcados (1)]]+Tabla1[[#This Row],[TK Coche Motor (2)]]+Tabla1[[#This Row],[TK Eléctricos (3)]]</f>
        <v>111771.981</v>
      </c>
      <c r="L170" s="15">
        <f>Tabla1[[#This Row],[Trenes Kilómetro (TK) (1+2+3)]]/K158-1</f>
        <v>-2.8348214285714213E-2</v>
      </c>
      <c r="M170" s="6"/>
      <c r="N170" s="6"/>
      <c r="O170" s="6"/>
      <c r="P170" s="6">
        <f>Tabla1[[#This Row],[TK Eléctricos (3)]]*Tabla1[[#This Row],[Form. Media Trenes Eléctricos]]</f>
        <v>670631.88599999994</v>
      </c>
      <c r="Q170" s="7">
        <f>+Tabla1[[#This Row],[CK Eléctricos (7)]]+Tabla1[[#This Row],[CK Coche Motor (6)]]+Tabla1[[#This Row],[CK Remolcados (5)]]</f>
        <v>670631.88599999994</v>
      </c>
      <c r="R170" s="15">
        <f>Tabla1[[#This Row],[Coches Kilómetro (CK) (5+6+7)]]/Q158-1</f>
        <v>-2.8348214285714435E-2</v>
      </c>
      <c r="S170" s="128"/>
      <c r="T170" s="15"/>
      <c r="U170" s="9">
        <v>33</v>
      </c>
      <c r="V170" s="15">
        <f>Tabla1[[#This Row],[Velocidad Comercial Trenes Eléctricos]]/U158-1</f>
        <v>-9.009009009008917E-3</v>
      </c>
      <c r="W170" s="6"/>
      <c r="X170" s="6"/>
      <c r="Y170" s="9">
        <v>6</v>
      </c>
      <c r="AB170" s="6">
        <f>Tabla1[[#This Row],[Asientos Prom. x C. Eléctricos]]*Tabla1[[#This Row],[Trenes Corridos (TC)]]*Tabla1[[#This Row],[Form. Media Trenes Eléctricos]]</f>
        <v>1227546</v>
      </c>
      <c r="AE170" s="6">
        <v>47</v>
      </c>
      <c r="AF170" s="6">
        <v>4407</v>
      </c>
      <c r="AG170" s="6">
        <f>+Tabla1[[#This Row],[Trenes Programados]]-Tabla1[[#This Row],[Trenes Corridos (TC)]]</f>
        <v>54</v>
      </c>
      <c r="AH170" s="7">
        <v>4353</v>
      </c>
      <c r="AI170" s="15">
        <f>Tabla1[[#This Row],[Trenes Corridos (TC)]]/AH158-1</f>
        <v>-2.8348214285714324E-2</v>
      </c>
      <c r="AJ170" s="6">
        <v>4302</v>
      </c>
      <c r="AK170" s="6">
        <f>+Tabla1[[#This Row],[Trenes Corridos (TC)]]-Tabla1[[#This Row],[Trenes Puntuales]]</f>
        <v>51</v>
      </c>
      <c r="AL170" s="92">
        <f>+Tabla1[[#This Row],[Trenes Puntuales]]/Tabla1[[#This Row],[Trenes Programados]]</f>
        <v>0.97617426820966646</v>
      </c>
      <c r="AM170" s="92">
        <v>0.95</v>
      </c>
      <c r="AN170" s="92">
        <f>+IF(Tabla1[[#This Row],[Regularidad Absoluta]]&gt;=Tabla1[[#This Row],[RA 95%]],Tabla1[[#This Row],[Regularidad Absoluta]],"")</f>
        <v>0.97617426820966646</v>
      </c>
      <c r="AO170" s="92">
        <f>+Tabla1[[#This Row],[Trenes Puntuales]]/Tabla1[[#This Row],[Trenes Corridos (TC)]]</f>
        <v>0.98828394210889037</v>
      </c>
      <c r="AP170" s="92">
        <f>+Tabla1[[#This Row],[Trenes Corridos (TC)]]/Tabla1[[#This Row],[Trenes Programados]]</f>
        <v>0.98774676650782844</v>
      </c>
      <c r="AQ170" s="92">
        <f>Tabla1[[#This Row],[Regularidad Relativa]]/AO158-1</f>
        <v>1.4088882420483007E-2</v>
      </c>
      <c r="AR170" s="7">
        <v>1928594</v>
      </c>
      <c r="AS170" s="15">
        <f>+Tabla1[[#This Row],[Pasajeros Pagos (PAX)]]/AR158-1</f>
        <v>-1.3971423181202147E-2</v>
      </c>
      <c r="AT170" s="6">
        <f>+Tabla1[[#This Row],[Pasajeros Pagos (PAX)]]/Tabla1[[#This Row],[Indice Dia Habil]]</f>
        <v>68804.637887977166</v>
      </c>
      <c r="AU170" s="15">
        <f>+Tabla1[[#This Row],[PAX Día Habil]]/AT158-1</f>
        <v>-1.3971423181202036E-2</v>
      </c>
      <c r="AV170" s="6">
        <f>+Tabla1[[#This Row],[Pasajeros Pagos (PAX)]]/Tabla1[[#This Row],[Trenes Corridos (TC)]]</f>
        <v>443.0493912244429</v>
      </c>
      <c r="AW170" s="6">
        <f>+Tabla1[[#This Row],[PAX x Tren]]/Tabla1[[#This Row],[Form. Media Trenes Eléctricos]]</f>
        <v>73.841565204073817</v>
      </c>
      <c r="AX170" s="15">
        <f>+Tabla1[[#This Row],[PAX x Coche]]/AW158-1</f>
        <v>1.4796238030832631E-2</v>
      </c>
      <c r="AY170" s="6">
        <v>149</v>
      </c>
      <c r="AZ170" s="9">
        <f>+Tabla1[[#This Row],[PAX Kilómetro]]/Tabla1[[#This Row],[Coches Kilómetro (CK) (5+6+7)]]</f>
        <v>49.751103245335408</v>
      </c>
      <c r="BA170" s="15">
        <f>+Tabla1[[#This Row],[Ocupación Media (PaxKm/CocheKm)]]/AZ158-1</f>
        <v>1.4796238030832853E-2</v>
      </c>
      <c r="BB170" s="15">
        <f>+Tabla1[[#This Row],[Ocupación Media (PaxKm/CocheKm)]]/Tabla1[[#This Row],[Capacidad x Coche (4xm2)]]</f>
        <v>0.33390002178077455</v>
      </c>
      <c r="BC170" s="15">
        <f>+Tabla1[[#This Row],[% de Ocupación Media PAX]]/BB158-1</f>
        <v>1.4796238030832853E-2</v>
      </c>
      <c r="BD170" s="35">
        <f>+Tabla1[[#This Row],[Pasajeros Pagos (PAX)]]*Tabla1[[#This Row],[PAX Recorrido Medio]]</f>
        <v>33364676.200000003</v>
      </c>
      <c r="BE170" s="36">
        <v>17.3</v>
      </c>
      <c r="BF170" s="34">
        <f>+Tabla1[[#This Row],[PAX Recorrido Medio]]/BE158-1</f>
        <v>0</v>
      </c>
      <c r="BG170" s="35">
        <f>+Tabla1[[#This Row],[Pasajeros Pagos (PAX)]]*CN170</f>
        <v>2216085.6055169553</v>
      </c>
      <c r="BH170" s="124">
        <f t="shared" si="5"/>
        <v>0.19999966815189429</v>
      </c>
      <c r="BI170" s="89">
        <f t="shared" si="8"/>
        <v>2410741.5</v>
      </c>
      <c r="BJ170" s="34">
        <f>+(Tabla1[[#This Row],[Variación % TC]]*0.2)-(Tabla1[[#This Row],[Vaciación % PAX Recorrido Medio]]*0.1)-(Tabla1[[#This Row],[Variación % Ocupación PAX]]*0.5)+(Tabla1[[#This Row],[Variación % RA]]*0.1)+(Tabla1[[#This Row],[Variación % Velocidad Comercial TE]]*0.1)</f>
        <v>-1.2559774531411884E-2</v>
      </c>
      <c r="BK170" s="85">
        <f>+'[2]DATOS UR#Bol por Estación'!$AI158</f>
        <v>1197433.3999999997</v>
      </c>
      <c r="BL170" s="10">
        <f>+Tabla1[[#This Row],[Recaudación Vta. Boletos $]]/Tabla1[[#This Row],[Pasajeros Pagos (PAX)]]</f>
        <v>0.62088412594874798</v>
      </c>
      <c r="BM170" s="15">
        <f>+(Tabla1[[#This Row],[Tarifa Media $]]*44)/CQ170</f>
        <v>2.5044371703621959E-2</v>
      </c>
      <c r="BN170" s="47">
        <f>+Tabla1[[#This Row],[Tarifa Media $]]/CP170</f>
        <v>0.20125903596393777</v>
      </c>
      <c r="BO170" s="81">
        <v>28.03</v>
      </c>
      <c r="BP170" s="75">
        <v>25.677</v>
      </c>
      <c r="BQ170" s="75">
        <f>+Tabla1[[#This Row],[Km. Línea (entre cabeceras) en Servicio]]*2</f>
        <v>51.353999999999999</v>
      </c>
      <c r="BR170" s="35">
        <v>23</v>
      </c>
      <c r="BS170" s="35">
        <v>538</v>
      </c>
      <c r="BT170" s="71">
        <f>+Tabla1[[#This Row],[Recaudación Vta. Boletos $]]/Tabla1[[#This Row],[Km. Línea (entre cabeceras) en Servicio]]</f>
        <v>46634.474432371368</v>
      </c>
      <c r="BU170" s="72">
        <f>+Tabla1[[#This Row],[Recaudación/Km. Línea (PESOS)]]/CP170</f>
        <v>15116.523316814058</v>
      </c>
      <c r="BV170" s="71">
        <f>+Tabla1[[#This Row],[Recaudación Vta. Boletos $]]/Tabla1[[#This Row],[Trenes Corridos (TC)]]</f>
        <v>275.08233402251312</v>
      </c>
      <c r="BW170" s="72">
        <f>+Tabla1[[#This Row],[Recaudación/Trenes Corridos (PESOS)]]/CP170</f>
        <v>89.167693362240882</v>
      </c>
      <c r="BX170" s="71">
        <f>+Tabla1[[#This Row],[Recaudación Vta. Boletos $]]/Tabla1[[#This Row],[Coches Kilómetro (CK) (5+6+7)]]</f>
        <v>1.7855300724546816</v>
      </c>
      <c r="BY170" s="72">
        <f>+Tabla1[[#This Row],[Recaudación/Coche Kilómetro (PESOS)]]/CP170</f>
        <v>0.57877798134673641</v>
      </c>
      <c r="BZ170" s="73">
        <f>+Tabla1[[#This Row],[Recaudación Vta. Boletos $]]/Tabla1[[#This Row],[PAX Kilómetro]]</f>
        <v>3.588925583518774E-2</v>
      </c>
      <c r="CA170" s="74">
        <f>+Tabla1[[#This Row],[Recaudación/Pasajeros Kilómetro (PESOS)]]/CP170</f>
        <v>1.1633470286932818E-2</v>
      </c>
      <c r="CB170" s="71">
        <f>+Tabla1[[#This Row],[Recaudación Vta. Boletos $]]/Tabla1[[#This Row],[Personal]]</f>
        <v>2225.7126394052038</v>
      </c>
      <c r="CC170" s="72">
        <f>+Tabla1[[#This Row],[Recaudación/Personal (PESOS)]]/CP170</f>
        <v>721.46276804058471</v>
      </c>
      <c r="CD170" s="35">
        <f>+Tabla1[[#This Row],[Pasajeros Pagos (PAX)]]/Tabla1[[#This Row],[Personal]]</f>
        <v>3584.7472118959108</v>
      </c>
      <c r="CE170" s="75">
        <f>+Tabla1[[#This Row],[Trenes Corridos (TC)]]/Tabla1[[#This Row],[Personal]]</f>
        <v>8.0910780669144984</v>
      </c>
      <c r="CF170" s="35">
        <f>+Tabla1[[#This Row],[Pasajeros Pagos (PAX)]]/Tabla1[[#This Row],[Km. Línea (entre cabeceras) en Servicio]]</f>
        <v>75109.786968882661</v>
      </c>
      <c r="CG170" s="35">
        <f>+Tabla1[[#This Row],[Pasajeros Pagos (PAX)]]/Tabla1[[#This Row],[Cantidad de Estaciones en Servicio]]</f>
        <v>83851.913043478256</v>
      </c>
      <c r="CH170" s="35">
        <f>+Tabla1[[#This Row],[PAX Kilómetro]]/Tabla1[[#This Row],[Km. Línea (entre cabeceras) en Servicio]]</f>
        <v>1299399.3145616702</v>
      </c>
      <c r="CI170" s="35">
        <f>+Tabla1[[#This Row],[Coches Kilómetro (CK) (5+6+7)]]/Tabla1[[#This Row],[Km. Línea (entre cabeceras) en Servicio]]</f>
        <v>26117.999999999996</v>
      </c>
      <c r="CJ170" s="35">
        <f>+[1]!Urq_InfraMR[[#This Row],[Total Coches Eléctricos]]</f>
        <v>128</v>
      </c>
      <c r="CK170" s="35">
        <f>+Tabla1[[#This Row],[Pasajeros Pagos (PAX)]]/Tabla1[[#This Row],[Coches en Servicio]]</f>
        <v>15067.140625</v>
      </c>
      <c r="CM170" s="12">
        <f>+Tabla1[[#This Row],[PAX x Tren]]</f>
        <v>443.0493912244429</v>
      </c>
      <c r="CN170" s="11">
        <v>1.1490679767317307</v>
      </c>
      <c r="CP170" s="10">
        <v>3.085</v>
      </c>
      <c r="CQ170" s="33">
        <v>1090.8200000000002</v>
      </c>
      <c r="CR170" s="10"/>
      <c r="CX170" s="28"/>
      <c r="DF170" s="46">
        <f>+Tabla1[[#This Row],[Trenes Kilómetro (TK) (1+2+3)]]/Tabla1[[#This Row],[Trenes Corridos (TC)]]</f>
        <v>25.677</v>
      </c>
      <c r="EA170" s="2">
        <v>2007</v>
      </c>
      <c r="EB170" s="2" t="s">
        <v>8</v>
      </c>
    </row>
    <row r="171" spans="1:132" x14ac:dyDescent="0.2">
      <c r="A171" s="132" t="s">
        <v>209</v>
      </c>
      <c r="B171" s="2" t="s">
        <v>9</v>
      </c>
      <c r="C171" s="95">
        <v>39114</v>
      </c>
      <c r="D171" s="4" t="s">
        <v>240</v>
      </c>
      <c r="E171" s="4" t="s">
        <v>237</v>
      </c>
      <c r="F171" s="4" t="s">
        <v>238</v>
      </c>
      <c r="G171" s="4" t="s">
        <v>239</v>
      </c>
      <c r="J171" s="6">
        <f>+Tabla1[[#This Row],[Trenes Corridos (TC)]]*Tabla1[[#This Row],[Km. Línea (entre cabeceras) en Servicio]]</f>
        <v>102348.522</v>
      </c>
      <c r="K171" s="7">
        <f>+Tabla1[[#This Row],[TK Remolcados (1)]]+Tabla1[[#This Row],[TK Coche Motor (2)]]+Tabla1[[#This Row],[TK Eléctricos (3)]]</f>
        <v>102348.522</v>
      </c>
      <c r="L171" s="15">
        <f>Tabla1[[#This Row],[Trenes Kilómetro (TK) (1+2+3)]]/K159-1</f>
        <v>-2.5081514923497306E-4</v>
      </c>
      <c r="M171" s="6"/>
      <c r="N171" s="6"/>
      <c r="O171" s="6"/>
      <c r="P171" s="6">
        <f>Tabla1[[#This Row],[TK Eléctricos (3)]]*Tabla1[[#This Row],[Form. Media Trenes Eléctricos]]</f>
        <v>614091.13199999998</v>
      </c>
      <c r="Q171" s="7">
        <f>+Tabla1[[#This Row],[CK Eléctricos (7)]]+Tabla1[[#This Row],[CK Coche Motor (6)]]+Tabla1[[#This Row],[CK Remolcados (5)]]</f>
        <v>614091.13199999998</v>
      </c>
      <c r="R171" s="15">
        <f>Tabla1[[#This Row],[Coches Kilómetro (CK) (5+6+7)]]/Q159-1</f>
        <v>-2.5081514923486203E-4</v>
      </c>
      <c r="S171" s="128"/>
      <c r="T171" s="15"/>
      <c r="U171" s="9">
        <v>33.17</v>
      </c>
      <c r="V171" s="15">
        <f>Tabla1[[#This Row],[Velocidad Comercial Trenes Eléctricos]]/U159-1</f>
        <v>-2.3837551500882737E-2</v>
      </c>
      <c r="W171" s="6"/>
      <c r="X171" s="6"/>
      <c r="Y171" s="9">
        <v>6</v>
      </c>
      <c r="AB171" s="6">
        <f>Tabla1[[#This Row],[Asientos Prom. x C. Eléctricos]]*Tabla1[[#This Row],[Trenes Corridos (TC)]]*Tabla1[[#This Row],[Form. Media Trenes Eléctricos]]</f>
        <v>1124052</v>
      </c>
      <c r="AE171" s="6">
        <v>47</v>
      </c>
      <c r="AF171" s="6">
        <v>4004</v>
      </c>
      <c r="AG171" s="6">
        <f>+Tabla1[[#This Row],[Trenes Programados]]-Tabla1[[#This Row],[Trenes Corridos (TC)]]</f>
        <v>18</v>
      </c>
      <c r="AH171" s="7">
        <v>3986</v>
      </c>
      <c r="AI171" s="15">
        <f>Tabla1[[#This Row],[Trenes Corridos (TC)]]/AH159-1</f>
        <v>-2.5081514923497306E-4</v>
      </c>
      <c r="AJ171" s="6">
        <v>3934</v>
      </c>
      <c r="AK171" s="6">
        <f>+Tabla1[[#This Row],[Trenes Corridos (TC)]]-Tabla1[[#This Row],[Trenes Puntuales]]</f>
        <v>52</v>
      </c>
      <c r="AL171" s="92">
        <f>+Tabla1[[#This Row],[Trenes Puntuales]]/Tabla1[[#This Row],[Trenes Programados]]</f>
        <v>0.9825174825174825</v>
      </c>
      <c r="AM171" s="92">
        <v>0.95</v>
      </c>
      <c r="AN171" s="92">
        <f>+IF(Tabla1[[#This Row],[Regularidad Absoluta]]&gt;=Tabla1[[#This Row],[RA 95%]],Tabla1[[#This Row],[Regularidad Absoluta]],"")</f>
        <v>0.9825174825174825</v>
      </c>
      <c r="AO171" s="92">
        <f>+Tabla1[[#This Row],[Trenes Puntuales]]/Tabla1[[#This Row],[Trenes Corridos (TC)]]</f>
        <v>0.9869543401906673</v>
      </c>
      <c r="AP171" s="92">
        <f>+Tabla1[[#This Row],[Trenes Corridos (TC)]]/Tabla1[[#This Row],[Trenes Programados]]</f>
        <v>0.99550449550449549</v>
      </c>
      <c r="AQ171" s="92">
        <f>Tabla1[[#This Row],[Regularidad Relativa]]/AO159-1</f>
        <v>1.4694934074314325E-2</v>
      </c>
      <c r="AR171" s="7">
        <v>1881586</v>
      </c>
      <c r="AS171" s="15">
        <f>+Tabla1[[#This Row],[Pasajeros Pagos (PAX)]]/AR159-1</f>
        <v>-2.1070857391396691E-2</v>
      </c>
      <c r="AT171" s="6">
        <f>+Tabla1[[#This Row],[Pasajeros Pagos (PAX)]]/Tabla1[[#This Row],[Indice Dia Habil]]</f>
        <v>73845.604395604401</v>
      </c>
      <c r="AU171" s="15">
        <f>+Tabla1[[#This Row],[PAX Día Habil]]/AT159-1</f>
        <v>-2.107085739139658E-2</v>
      </c>
      <c r="AV171" s="6">
        <f>+Tabla1[[#This Row],[Pasajeros Pagos (PAX)]]/Tabla1[[#This Row],[Trenes Corridos (TC)]]</f>
        <v>472.04867034621174</v>
      </c>
      <c r="AW171" s="6">
        <f>+Tabla1[[#This Row],[PAX x Tren]]/Tabla1[[#This Row],[Form. Media Trenes Eléctricos]]</f>
        <v>78.674778391035289</v>
      </c>
      <c r="AX171" s="15">
        <f>+Tabla1[[#This Row],[PAX x Coche]]/AW159-1</f>
        <v>-2.0825265534244353E-2</v>
      </c>
      <c r="AY171" s="6">
        <v>149</v>
      </c>
      <c r="AZ171" s="9">
        <f>+Tabla1[[#This Row],[PAX Kilómetro]]/Tabla1[[#This Row],[Coches Kilómetro (CK) (5+6+7)]]</f>
        <v>53.007503453086834</v>
      </c>
      <c r="BA171" s="15">
        <f>+Tabla1[[#This Row],[Ocupación Media (PaxKm/CocheKm)]]/AZ159-1</f>
        <v>-2.0825265534244575E-2</v>
      </c>
      <c r="BB171" s="15">
        <f>+Tabla1[[#This Row],[Ocupación Media (PaxKm/CocheKm)]]/Tabla1[[#This Row],[Capacidad x Coche (4xm2)]]</f>
        <v>0.35575505673212637</v>
      </c>
      <c r="BC171" s="15">
        <f>+Tabla1[[#This Row],[% de Ocupación Media PAX]]/BB159-1</f>
        <v>-2.0825265534244686E-2</v>
      </c>
      <c r="BD171" s="35">
        <f>+Tabla1[[#This Row],[Pasajeros Pagos (PAX)]]*Tabla1[[#This Row],[PAX Recorrido Medio]]</f>
        <v>32551437.800000001</v>
      </c>
      <c r="BE171" s="36">
        <v>17.3</v>
      </c>
      <c r="BF171" s="34">
        <f>+Tabla1[[#This Row],[PAX Recorrido Medio]]/BE159-1</f>
        <v>0</v>
      </c>
      <c r="BG171" s="35">
        <f>+Tabla1[[#This Row],[Pasajeros Pagos (PAX)]]*CN171</f>
        <v>2181844.8951854138</v>
      </c>
      <c r="BH171" s="124">
        <f t="shared" si="5"/>
        <v>0.19999965986127022</v>
      </c>
      <c r="BI171" s="89">
        <f t="shared" si="8"/>
        <v>2351981.5</v>
      </c>
      <c r="BJ171" s="34">
        <f>+(Tabla1[[#This Row],[Variación % TC]]*0.2)-(Tabla1[[#This Row],[Vaciación % PAX Recorrido Medio]]*0.1)-(Tabla1[[#This Row],[Variación % Ocupación PAX]]*0.5)+(Tabla1[[#This Row],[Variación % RA]]*0.1)+(Tabla1[[#This Row],[Variación % Velocidad Comercial TE]]*0.1)</f>
        <v>9.4482079946185057E-3</v>
      </c>
      <c r="BK171" s="85">
        <f>+'[2]DATOS UR#Bol por Estación'!$AI159</f>
        <v>1185611.1499999999</v>
      </c>
      <c r="BL171" s="10">
        <f>+Tabla1[[#This Row],[Recaudación Vta. Boletos $]]/Tabla1[[#This Row],[Pasajeros Pagos (PAX)]]</f>
        <v>0.63011265496235613</v>
      </c>
      <c r="BM171" s="15">
        <f>+(Tabla1[[#This Row],[Tarifa Media $]]*44)/CQ171</f>
        <v>2.4920861484147405E-2</v>
      </c>
      <c r="BN171" s="47">
        <f>+Tabla1[[#This Row],[Tarifa Media $]]/CP171</f>
        <v>0.20309181169417784</v>
      </c>
      <c r="BO171" s="81">
        <v>25.48</v>
      </c>
      <c r="BP171" s="75">
        <v>25.677</v>
      </c>
      <c r="BQ171" s="75">
        <f>+Tabla1[[#This Row],[Km. Línea (entre cabeceras) en Servicio]]*2</f>
        <v>51.353999999999999</v>
      </c>
      <c r="BR171" s="35">
        <v>23</v>
      </c>
      <c r="BS171" s="35">
        <v>538</v>
      </c>
      <c r="BT171" s="71">
        <f>+Tabla1[[#This Row],[Recaudación Vta. Boletos $]]/Tabla1[[#This Row],[Km. Línea (entre cabeceras) en Servicio]]</f>
        <v>46174.052654126259</v>
      </c>
      <c r="BU171" s="72">
        <f>+Tabla1[[#This Row],[Recaudación/Km. Línea (PESOS)]]/CP171</f>
        <v>14882.373704030897</v>
      </c>
      <c r="BV171" s="71">
        <f>+Tabla1[[#This Row],[Recaudación Vta. Boletos $]]/Tabla1[[#This Row],[Trenes Corridos (TC)]]</f>
        <v>297.44384094330155</v>
      </c>
      <c r="BW171" s="72">
        <f>+Tabla1[[#This Row],[Recaudación/Trenes Corridos (PESOS)]]/CP171</f>
        <v>95.869219668439882</v>
      </c>
      <c r="BX171" s="71">
        <f>+Tabla1[[#This Row],[Recaudación Vta. Boletos $]]/Tabla1[[#This Row],[Coches Kilómetro (CK) (5+6+7)]]</f>
        <v>1.9306762273844396</v>
      </c>
      <c r="BY171" s="72">
        <f>+Tabla1[[#This Row],[Recaudación/Coche Kilómetro (PESOS)]]/CP171</f>
        <v>0.62227687339149096</v>
      </c>
      <c r="BZ171" s="73">
        <f>+Tabla1[[#This Row],[Recaudación Vta. Boletos $]]/Tabla1[[#This Row],[PAX Kilómetro]]</f>
        <v>3.6422696818633304E-2</v>
      </c>
      <c r="CA171" s="74">
        <f>+Tabla1[[#This Row],[Recaudación/Pasajeros Kilómetro (PESOS)]]/CP171</f>
        <v>1.1739411080588315E-2</v>
      </c>
      <c r="CB171" s="71">
        <f>+Tabla1[[#This Row],[Recaudación Vta. Boletos $]]/Tabla1[[#This Row],[Personal]]</f>
        <v>2203.7381970260221</v>
      </c>
      <c r="CC171" s="72">
        <f>+Tabla1[[#This Row],[Recaudación/Personal (PESOS)]]/CP171</f>
        <v>710.28756430929616</v>
      </c>
      <c r="CD171" s="35">
        <f>+Tabla1[[#This Row],[Pasajeros Pagos (PAX)]]/Tabla1[[#This Row],[Personal]]</f>
        <v>3497.371747211896</v>
      </c>
      <c r="CE171" s="75">
        <f>+Tabla1[[#This Row],[Trenes Corridos (TC)]]/Tabla1[[#This Row],[Personal]]</f>
        <v>7.4089219330855016</v>
      </c>
      <c r="CF171" s="35">
        <f>+Tabla1[[#This Row],[Pasajeros Pagos (PAX)]]/Tabla1[[#This Row],[Km. Línea (entre cabeceras) en Servicio]]</f>
        <v>73279.043501966735</v>
      </c>
      <c r="CG171" s="35">
        <f>+Tabla1[[#This Row],[Pasajeros Pagos (PAX)]]/Tabla1[[#This Row],[Cantidad de Estaciones en Servicio]]</f>
        <v>81808.086956521744</v>
      </c>
      <c r="CH171" s="35">
        <f>+Tabla1[[#This Row],[PAX Kilómetro]]/Tabla1[[#This Row],[Km. Línea (entre cabeceras) en Servicio]]</f>
        <v>1267727.4525840248</v>
      </c>
      <c r="CI171" s="35">
        <f>+Tabla1[[#This Row],[Coches Kilómetro (CK) (5+6+7)]]/Tabla1[[#This Row],[Km. Línea (entre cabeceras) en Servicio]]</f>
        <v>23916</v>
      </c>
      <c r="CJ171" s="35">
        <f>+[1]!Urq_InfraMR[[#This Row],[Total Coches Eléctricos]]</f>
        <v>128</v>
      </c>
      <c r="CK171" s="35">
        <f>+Tabla1[[#This Row],[Pasajeros Pagos (PAX)]]/Tabla1[[#This Row],[Coches en Servicio]]</f>
        <v>14699.890625</v>
      </c>
      <c r="CM171" s="12">
        <f>+Tabla1[[#This Row],[PAX x Tren]]</f>
        <v>472.04867034621174</v>
      </c>
      <c r="CN171" s="11">
        <v>1.1595775559477024</v>
      </c>
      <c r="CP171" s="10">
        <v>3.1025999999999998</v>
      </c>
      <c r="CQ171" s="69">
        <v>1112.52</v>
      </c>
      <c r="CR171" s="10"/>
      <c r="CX171" s="32"/>
      <c r="DF171" s="46">
        <f>+Tabla1[[#This Row],[Trenes Kilómetro (TK) (1+2+3)]]/Tabla1[[#This Row],[Trenes Corridos (TC)]]</f>
        <v>25.677</v>
      </c>
      <c r="EA171" s="2">
        <v>2007</v>
      </c>
      <c r="EB171" s="2" t="s">
        <v>9</v>
      </c>
    </row>
    <row r="172" spans="1:132" x14ac:dyDescent="0.2">
      <c r="A172" s="132" t="s">
        <v>209</v>
      </c>
      <c r="B172" s="2" t="s">
        <v>10</v>
      </c>
      <c r="C172" s="95">
        <v>39142</v>
      </c>
      <c r="D172" s="4" t="s">
        <v>240</v>
      </c>
      <c r="E172" s="4" t="s">
        <v>237</v>
      </c>
      <c r="F172" s="4" t="s">
        <v>238</v>
      </c>
      <c r="G172" s="4" t="s">
        <v>239</v>
      </c>
      <c r="J172" s="6">
        <f>+Tabla1[[#This Row],[Trenes Corridos (TC)]]*Tabla1[[#This Row],[Km. Línea (entre cabeceras) en Servicio]]</f>
        <v>111951.72</v>
      </c>
      <c r="K172" s="7">
        <f>+Tabla1[[#This Row],[TK Remolcados (1)]]+Tabla1[[#This Row],[TK Coche Motor (2)]]+Tabla1[[#This Row],[TK Eléctricos (3)]]</f>
        <v>111951.72</v>
      </c>
      <c r="L172" s="15">
        <f>Tabla1[[#This Row],[Trenes Kilómetro (TK) (1+2+3)]]/K160-1</f>
        <v>3.7107516650808803E-2</v>
      </c>
      <c r="M172" s="6"/>
      <c r="N172" s="6"/>
      <c r="O172" s="6"/>
      <c r="P172" s="6">
        <f>Tabla1[[#This Row],[TK Eléctricos (3)]]*Tabla1[[#This Row],[Form. Media Trenes Eléctricos]]</f>
        <v>671710.32000000007</v>
      </c>
      <c r="Q172" s="7">
        <f>+Tabla1[[#This Row],[CK Eléctricos (7)]]+Tabla1[[#This Row],[CK Coche Motor (6)]]+Tabla1[[#This Row],[CK Remolcados (5)]]</f>
        <v>671710.32000000007</v>
      </c>
      <c r="R172" s="15">
        <f>Tabla1[[#This Row],[Coches Kilómetro (CK) (5+6+7)]]/Q160-1</f>
        <v>3.7107516650809025E-2</v>
      </c>
      <c r="S172" s="128"/>
      <c r="T172" s="15"/>
      <c r="U172" s="9">
        <v>32.81</v>
      </c>
      <c r="V172" s="15">
        <f>Tabla1[[#This Row],[Velocidad Comercial Trenes Eléctricos]]/U160-1</f>
        <v>3.6708473539310837E-3</v>
      </c>
      <c r="W172" s="6"/>
      <c r="X172" s="6"/>
      <c r="Y172" s="9">
        <v>6</v>
      </c>
      <c r="AB172" s="6">
        <f>Tabla1[[#This Row],[Asientos Prom. x C. Eléctricos]]*Tabla1[[#This Row],[Trenes Corridos (TC)]]*Tabla1[[#This Row],[Form. Media Trenes Eléctricos]]</f>
        <v>1229520</v>
      </c>
      <c r="AE172" s="6">
        <v>47</v>
      </c>
      <c r="AF172" s="6">
        <v>4406</v>
      </c>
      <c r="AG172" s="6">
        <f>+Tabla1[[#This Row],[Trenes Programados]]-Tabla1[[#This Row],[Trenes Corridos (TC)]]</f>
        <v>46</v>
      </c>
      <c r="AH172" s="7">
        <v>4360</v>
      </c>
      <c r="AI172" s="15">
        <f>Tabla1[[#This Row],[Trenes Corridos (TC)]]/AH160-1</f>
        <v>3.7107516650808803E-2</v>
      </c>
      <c r="AJ172" s="6">
        <v>4190</v>
      </c>
      <c r="AK172" s="6">
        <f>+Tabla1[[#This Row],[Trenes Corridos (TC)]]-Tabla1[[#This Row],[Trenes Puntuales]]</f>
        <v>170</v>
      </c>
      <c r="AL172" s="92">
        <f>+Tabla1[[#This Row],[Trenes Puntuales]]/Tabla1[[#This Row],[Trenes Programados]]</f>
        <v>0.95097594189741264</v>
      </c>
      <c r="AM172" s="92">
        <v>0.95</v>
      </c>
      <c r="AN172" s="92">
        <f>+IF(Tabla1[[#This Row],[Regularidad Absoluta]]&gt;=Tabla1[[#This Row],[RA 95%]],Tabla1[[#This Row],[Regularidad Absoluta]],"")</f>
        <v>0.95097594189741264</v>
      </c>
      <c r="AO172" s="92">
        <f>+Tabla1[[#This Row],[Trenes Puntuales]]/Tabla1[[#This Row],[Trenes Corridos (TC)]]</f>
        <v>0.96100917431192656</v>
      </c>
      <c r="AP172" s="92">
        <f>+Tabla1[[#This Row],[Trenes Corridos (TC)]]/Tabla1[[#This Row],[Trenes Programados]]</f>
        <v>0.98955969133000454</v>
      </c>
      <c r="AQ172" s="92">
        <f>Tabla1[[#This Row],[Regularidad Relativa]]/AO160-1</f>
        <v>-7.3507201947569101E-3</v>
      </c>
      <c r="AR172" s="7">
        <v>2340304</v>
      </c>
      <c r="AS172" s="15">
        <f>+Tabla1[[#This Row],[Pasajeros Pagos (PAX)]]/AR160-1</f>
        <v>-3.4364202635526198E-3</v>
      </c>
      <c r="AT172" s="6">
        <f>+Tabla1[[#This Row],[Pasajeros Pagos (PAX)]]/Tabla1[[#This Row],[Indice Dia Habil]]</f>
        <v>85412.554744525551</v>
      </c>
      <c r="AU172" s="15">
        <f>+Tabla1[[#This Row],[PAX Día Habil]]/AT160-1</f>
        <v>-3.4364202635526198E-3</v>
      </c>
      <c r="AV172" s="6">
        <f>+Tabla1[[#This Row],[Pasajeros Pagos (PAX)]]/Tabla1[[#This Row],[Trenes Corridos (TC)]]</f>
        <v>536.7669724770642</v>
      </c>
      <c r="AW172" s="6">
        <f>+Tabla1[[#This Row],[PAX x Tren]]/Tabla1[[#This Row],[Form. Media Trenes Eléctricos]]</f>
        <v>89.4611620795107</v>
      </c>
      <c r="AX172" s="15">
        <f>+Tabla1[[#This Row],[PAX x Coche]]/AW160-1</f>
        <v>-3.9093282290819875E-2</v>
      </c>
      <c r="AY172" s="6">
        <v>149</v>
      </c>
      <c r="AZ172" s="9">
        <f>+Tabla1[[#This Row],[PAX Kilómetro]]/Tabla1[[#This Row],[Coches Kilómetro (CK) (5+6+7)]]</f>
        <v>60.274880397847689</v>
      </c>
      <c r="BA172" s="15">
        <f>+Tabla1[[#This Row],[Ocupación Media (PaxKm/CocheKm)]]/AZ160-1</f>
        <v>-3.9093282290820097E-2</v>
      </c>
      <c r="BB172" s="15">
        <f>+Tabla1[[#This Row],[Ocupación Media (PaxKm/CocheKm)]]/Tabla1[[#This Row],[Capacidad x Coche (4xm2)]]</f>
        <v>0.40452939864327309</v>
      </c>
      <c r="BC172" s="15">
        <f>+Tabla1[[#This Row],[% de Ocupación Media PAX]]/BB160-1</f>
        <v>-3.9093282290820097E-2</v>
      </c>
      <c r="BD172" s="35">
        <f>+Tabla1[[#This Row],[Pasajeros Pagos (PAX)]]*Tabla1[[#This Row],[PAX Recorrido Medio]]</f>
        <v>40487259.200000003</v>
      </c>
      <c r="BE172" s="36">
        <v>17.3</v>
      </c>
      <c r="BF172" s="34">
        <f>+Tabla1[[#This Row],[PAX Recorrido Medio]]/BE160-1</f>
        <v>0</v>
      </c>
      <c r="BG172" s="35">
        <f>+Tabla1[[#This Row],[Pasajeros Pagos (PAX)]]*CN172</f>
        <v>2273830.4232661803</v>
      </c>
      <c r="BH172" s="124">
        <f t="shared" si="5"/>
        <v>0.1999997265311606</v>
      </c>
      <c r="BI172" s="89">
        <f t="shared" si="8"/>
        <v>2925379</v>
      </c>
      <c r="BJ172" s="34">
        <f>+(Tabla1[[#This Row],[Variación % TC]]*0.2)-(Tabla1[[#This Row],[Vaciación % PAX Recorrido Medio]]*0.1)-(Tabla1[[#This Row],[Variación % Ocupación PAX]]*0.5)+(Tabla1[[#This Row],[Variación % RA]]*0.1)+(Tabla1[[#This Row],[Variación % Velocidad Comercial TE]]*0.1)</f>
        <v>2.6600157191489227E-2</v>
      </c>
      <c r="BK172" s="85">
        <f>+'[2]DATOS UR#Bol por Estación'!$AI160</f>
        <v>1458777.4999999998</v>
      </c>
      <c r="BL172" s="10">
        <f>+Tabla1[[#This Row],[Recaudación Vta. Boletos $]]/Tabla1[[#This Row],[Pasajeros Pagos (PAX)]]</f>
        <v>0.62332820864297966</v>
      </c>
      <c r="BM172" s="15">
        <f>+(Tabla1[[#This Row],[Tarifa Media $]]*44)/CQ172</f>
        <v>2.4274695617028223E-2</v>
      </c>
      <c r="BN172" s="47">
        <f>+Tabla1[[#This Row],[Tarifa Media $]]/CP172</f>
        <v>0.20100877415123497</v>
      </c>
      <c r="BO172" s="81">
        <v>27.4</v>
      </c>
      <c r="BP172" s="75">
        <v>25.677</v>
      </c>
      <c r="BQ172" s="75">
        <f>+Tabla1[[#This Row],[Km. Línea (entre cabeceras) en Servicio]]*2</f>
        <v>51.353999999999999</v>
      </c>
      <c r="BR172" s="35">
        <v>23</v>
      </c>
      <c r="BS172" s="35">
        <v>538</v>
      </c>
      <c r="BT172" s="71">
        <f>+Tabla1[[#This Row],[Recaudación Vta. Boletos $]]/Tabla1[[#This Row],[Km. Línea (entre cabeceras) en Servicio]]</f>
        <v>56812.614401993997</v>
      </c>
      <c r="BU172" s="72">
        <f>+Tabla1[[#This Row],[Recaudación/Km. Línea (PESOS)]]/CP172</f>
        <v>18320.739891000965</v>
      </c>
      <c r="BV172" s="71">
        <f>+Tabla1[[#This Row],[Recaudación Vta. Boletos $]]/Tabla1[[#This Row],[Trenes Corridos (TC)]]</f>
        <v>334.58199541284398</v>
      </c>
      <c r="BW172" s="72">
        <f>+Tabla1[[#This Row],[Recaudación/Trenes Corridos (PESOS)]]/CP172</f>
        <v>107.89487114248435</v>
      </c>
      <c r="BX172" s="71">
        <f>+Tabla1[[#This Row],[Recaudación Vta. Boletos $]]/Tabla1[[#This Row],[Coches Kilómetro (CK) (5+6+7)]]</f>
        <v>2.1717360245410546</v>
      </c>
      <c r="BY172" s="72">
        <f>+Tabla1[[#This Row],[Recaudación/Coche Kilómetro (PESOS)]]/CP172</f>
        <v>0.70033409369269739</v>
      </c>
      <c r="BZ172" s="73">
        <f>+Tabla1[[#This Row],[Recaudación Vta. Boletos $]]/Tabla1[[#This Row],[PAX Kilómetro]]</f>
        <v>3.6030532291501709E-2</v>
      </c>
      <c r="CA172" s="74">
        <f>+Tabla1[[#This Row],[Recaudación/Pasajeros Kilómetro (PESOS)]]/CP172</f>
        <v>1.1619004286198551E-2</v>
      </c>
      <c r="CB172" s="71">
        <f>+Tabla1[[#This Row],[Recaudación Vta. Boletos $]]/Tabla1[[#This Row],[Personal]]</f>
        <v>2711.4823420074345</v>
      </c>
      <c r="CC172" s="72">
        <f>+Tabla1[[#This Row],[Recaudación/Personal (PESOS)]]/CP172</f>
        <v>874.38966204689916</v>
      </c>
      <c r="CD172" s="35">
        <f>+Tabla1[[#This Row],[Pasajeros Pagos (PAX)]]/Tabla1[[#This Row],[Personal]]</f>
        <v>4350.0074349442375</v>
      </c>
      <c r="CE172" s="75">
        <f>+Tabla1[[#This Row],[Trenes Corridos (TC)]]/Tabla1[[#This Row],[Personal]]</f>
        <v>8.1040892193308558</v>
      </c>
      <c r="CF172" s="35">
        <f>+Tabla1[[#This Row],[Pasajeros Pagos (PAX)]]/Tabla1[[#This Row],[Km. Línea (entre cabeceras) en Servicio]]</f>
        <v>91143.980994664482</v>
      </c>
      <c r="CG172" s="35">
        <f>+Tabla1[[#This Row],[Pasajeros Pagos (PAX)]]/Tabla1[[#This Row],[Cantidad de Estaciones en Servicio]]</f>
        <v>101752.34782608696</v>
      </c>
      <c r="CH172" s="35">
        <f>+Tabla1[[#This Row],[PAX Kilómetro]]/Tabla1[[#This Row],[Km. Línea (entre cabeceras) en Servicio]]</f>
        <v>1576790.8712076957</v>
      </c>
      <c r="CI172" s="35">
        <f>+Tabla1[[#This Row],[Coches Kilómetro (CK) (5+6+7)]]/Tabla1[[#This Row],[Km. Línea (entre cabeceras) en Servicio]]</f>
        <v>26160.000000000004</v>
      </c>
      <c r="CJ172" s="35">
        <f>+[1]!Urq_InfraMR[[#This Row],[Total Coches Eléctricos]]</f>
        <v>128</v>
      </c>
      <c r="CK172" s="35">
        <f>+Tabla1[[#This Row],[Pasajeros Pagos (PAX)]]/Tabla1[[#This Row],[Coches en Servicio]]</f>
        <v>18283.625</v>
      </c>
      <c r="CM172" s="12">
        <f>+Tabla1[[#This Row],[PAX x Tren]]</f>
        <v>536.7669724770642</v>
      </c>
      <c r="CN172" s="11">
        <v>0.97159617864438996</v>
      </c>
      <c r="CP172" s="10">
        <v>3.101</v>
      </c>
      <c r="CQ172" s="33">
        <v>1129.8366666666666</v>
      </c>
      <c r="CR172" s="10"/>
      <c r="CX172" s="28"/>
      <c r="DF172" s="46">
        <f>+Tabla1[[#This Row],[Trenes Kilómetro (TK) (1+2+3)]]/Tabla1[[#This Row],[Trenes Corridos (TC)]]</f>
        <v>25.677</v>
      </c>
      <c r="EA172" s="2">
        <v>2007</v>
      </c>
      <c r="EB172" s="2" t="s">
        <v>10</v>
      </c>
    </row>
    <row r="173" spans="1:132" x14ac:dyDescent="0.2">
      <c r="A173" s="132" t="s">
        <v>209</v>
      </c>
      <c r="B173" s="2" t="s">
        <v>0</v>
      </c>
      <c r="C173" s="95">
        <v>39173</v>
      </c>
      <c r="D173" s="4" t="s">
        <v>240</v>
      </c>
      <c r="E173" s="4" t="s">
        <v>237</v>
      </c>
      <c r="F173" s="4" t="s">
        <v>238</v>
      </c>
      <c r="G173" s="4" t="s">
        <v>239</v>
      </c>
      <c r="J173" s="6">
        <f>+Tabla1[[#This Row],[Trenes Corridos (TC)]]*Tabla1[[#This Row],[Km. Línea (entre cabeceras) en Servicio]]</f>
        <v>100294.36199999999</v>
      </c>
      <c r="K173" s="7">
        <f>+Tabla1[[#This Row],[TK Remolcados (1)]]+Tabla1[[#This Row],[TK Coche Motor (2)]]+Tabla1[[#This Row],[TK Eléctricos (3)]]</f>
        <v>100294.36199999999</v>
      </c>
      <c r="L173" s="15">
        <f>Tabla1[[#This Row],[Trenes Kilómetro (TK) (1+2+3)]]/K161-1</f>
        <v>-2.9324055666003934E-2</v>
      </c>
      <c r="M173" s="6"/>
      <c r="N173" s="6"/>
      <c r="O173" s="6"/>
      <c r="P173" s="6">
        <f>Tabla1[[#This Row],[TK Eléctricos (3)]]*Tabla1[[#This Row],[Form. Media Trenes Eléctricos]]</f>
        <v>601766.17200000002</v>
      </c>
      <c r="Q173" s="7">
        <f>+Tabla1[[#This Row],[CK Eléctricos (7)]]+Tabla1[[#This Row],[CK Coche Motor (6)]]+Tabla1[[#This Row],[CK Remolcados (5)]]</f>
        <v>601766.17200000002</v>
      </c>
      <c r="R173" s="15">
        <f>Tabla1[[#This Row],[Coches Kilómetro (CK) (5+6+7)]]/Q161-1</f>
        <v>-2.9324055666003823E-2</v>
      </c>
      <c r="S173" s="128"/>
      <c r="T173" s="15"/>
      <c r="U173" s="9">
        <v>32.54</v>
      </c>
      <c r="V173" s="15">
        <f>Tabla1[[#This Row],[Velocidad Comercial Trenes Eléctricos]]/U161-1</f>
        <v>-3.674219228413933E-3</v>
      </c>
      <c r="W173" s="6"/>
      <c r="X173" s="6"/>
      <c r="Y173" s="9">
        <v>6</v>
      </c>
      <c r="AB173" s="6">
        <f>Tabla1[[#This Row],[Asientos Prom. x C. Eléctricos]]*Tabla1[[#This Row],[Trenes Corridos (TC)]]*Tabla1[[#This Row],[Form. Media Trenes Eléctricos]]</f>
        <v>1101492</v>
      </c>
      <c r="AE173" s="6">
        <v>47</v>
      </c>
      <c r="AF173" s="6">
        <v>4015</v>
      </c>
      <c r="AG173" s="6">
        <f>+Tabla1[[#This Row],[Trenes Programados]]-Tabla1[[#This Row],[Trenes Corridos (TC)]]</f>
        <v>109</v>
      </c>
      <c r="AH173" s="7">
        <v>3906</v>
      </c>
      <c r="AI173" s="15">
        <f>Tabla1[[#This Row],[Trenes Corridos (TC)]]/AH161-1</f>
        <v>-2.9324055666003934E-2</v>
      </c>
      <c r="AJ173" s="6">
        <v>3723</v>
      </c>
      <c r="AK173" s="6">
        <f>+Tabla1[[#This Row],[Trenes Corridos (TC)]]-Tabla1[[#This Row],[Trenes Puntuales]]</f>
        <v>183</v>
      </c>
      <c r="AL173" s="92">
        <f>+Tabla1[[#This Row],[Trenes Puntuales]]/Tabla1[[#This Row],[Trenes Programados]]</f>
        <v>0.92727272727272725</v>
      </c>
      <c r="AM173" s="92">
        <v>0.95</v>
      </c>
      <c r="AN173" s="92" t="str">
        <f>+IF(Tabla1[[#This Row],[Regularidad Absoluta]]&gt;=Tabla1[[#This Row],[RA 95%]],Tabla1[[#This Row],[Regularidad Absoluta]],"")</f>
        <v/>
      </c>
      <c r="AO173" s="92">
        <f>+Tabla1[[#This Row],[Trenes Puntuales]]/Tabla1[[#This Row],[Trenes Corridos (TC)]]</f>
        <v>0.95314900153609827</v>
      </c>
      <c r="AP173" s="92">
        <f>+Tabla1[[#This Row],[Trenes Corridos (TC)]]/Tabla1[[#This Row],[Trenes Programados]]</f>
        <v>0.97285180572851804</v>
      </c>
      <c r="AQ173" s="92">
        <f>Tabla1[[#This Row],[Regularidad Relativa]]/AO161-1</f>
        <v>-1.3002680859171556E-2</v>
      </c>
      <c r="AR173" s="7">
        <v>2124903</v>
      </c>
      <c r="AS173" s="15">
        <f>+Tabla1[[#This Row],[Pasajeros Pagos (PAX)]]/AR161-1</f>
        <v>-6.9336093188017589E-2</v>
      </c>
      <c r="AT173" s="6">
        <f>+Tabla1[[#This Row],[Pasajeros Pagos (PAX)]]/Tabla1[[#This Row],[Indice Dia Habil]]</f>
        <v>77835.274725274721</v>
      </c>
      <c r="AU173" s="15">
        <f>+Tabla1[[#This Row],[PAX Día Habil]]/AT161-1</f>
        <v>-6.9336093188017589E-2</v>
      </c>
      <c r="AV173" s="6">
        <f>+Tabla1[[#This Row],[Pasajeros Pagos (PAX)]]/Tabla1[[#This Row],[Trenes Corridos (TC)]]</f>
        <v>544.00998463901692</v>
      </c>
      <c r="AW173" s="6">
        <f>+Tabla1[[#This Row],[PAX x Tren]]/Tabla1[[#This Row],[Form. Media Trenes Eléctricos]]</f>
        <v>90.668330773169487</v>
      </c>
      <c r="AX173" s="15">
        <f>+Tabla1[[#This Row],[PAX x Coche]]/AW161-1</f>
        <v>-4.1220798512181855E-2</v>
      </c>
      <c r="AY173" s="6">
        <v>149</v>
      </c>
      <c r="AZ173" s="9">
        <f>+Tabla1[[#This Row],[PAX Kilómetro]]/Tabla1[[#This Row],[Coches Kilómetro (CK) (5+6+7)]]</f>
        <v>61.088216005601588</v>
      </c>
      <c r="BA173" s="15">
        <f>+Tabla1[[#This Row],[Ocupación Media (PaxKm/CocheKm)]]/AZ161-1</f>
        <v>-4.12207985121823E-2</v>
      </c>
      <c r="BB173" s="15">
        <f>+Tabla1[[#This Row],[Ocupación Media (PaxKm/CocheKm)]]/Tabla1[[#This Row],[Capacidad x Coche (4xm2)]]</f>
        <v>0.40998802688323216</v>
      </c>
      <c r="BC173" s="15">
        <f>+Tabla1[[#This Row],[% de Ocupación Media PAX]]/BB161-1</f>
        <v>-4.1220798512182188E-2</v>
      </c>
      <c r="BD173" s="35">
        <f>+Tabla1[[#This Row],[Pasajeros Pagos (PAX)]]*Tabla1[[#This Row],[PAX Recorrido Medio]]</f>
        <v>36760821.899999999</v>
      </c>
      <c r="BE173" s="36">
        <v>17.3</v>
      </c>
      <c r="BF173" s="34">
        <f>+Tabla1[[#This Row],[PAX Recorrido Medio]]/BE161-1</f>
        <v>0</v>
      </c>
      <c r="BG173" s="35">
        <f>+Tabla1[[#This Row],[Pasajeros Pagos (PAX)]]*CN173</f>
        <v>2096069.0497523069</v>
      </c>
      <c r="BH173" s="124">
        <f t="shared" si="5"/>
        <v>0.19999969880966761</v>
      </c>
      <c r="BI173" s="89">
        <f t="shared" si="8"/>
        <v>2656127.75</v>
      </c>
      <c r="BJ173" s="34">
        <f>+(Tabla1[[#This Row],[Variación % TC]]*0.2)-(Tabla1[[#This Row],[Vaciación % PAX Recorrido Medio]]*0.1)-(Tabla1[[#This Row],[Variación % Ocupación PAX]]*0.5)+(Tabla1[[#This Row],[Variación % RA]]*0.1)+(Tabla1[[#This Row],[Variación % Velocidad Comercial TE]]*0.1)</f>
        <v>1.3077898114131757E-2</v>
      </c>
      <c r="BK173" s="85">
        <f>+'[2]DATOS UR#Bol por Estación'!$AI161</f>
        <v>1339826.5999999999</v>
      </c>
      <c r="BL173" s="10">
        <f>+Tabla1[[#This Row],[Recaudación Vta. Boletos $]]/Tabla1[[#This Row],[Pasajeros Pagos (PAX)]]</f>
        <v>0.63053541738140506</v>
      </c>
      <c r="BM173" s="15">
        <f>+(Tabla1[[#This Row],[Tarifa Media $]]*44)/CQ173</f>
        <v>2.418469925390546E-2</v>
      </c>
      <c r="BN173" s="47">
        <f>+Tabla1[[#This Row],[Tarifa Media $]]/CP173</f>
        <v>0.20411622070551455</v>
      </c>
      <c r="BO173" s="81">
        <v>27.3</v>
      </c>
      <c r="BP173" s="75">
        <v>25.677</v>
      </c>
      <c r="BQ173" s="75">
        <f>+Tabla1[[#This Row],[Km. Línea (entre cabeceras) en Servicio]]*2</f>
        <v>51.353999999999999</v>
      </c>
      <c r="BR173" s="35">
        <v>23</v>
      </c>
      <c r="BS173" s="35">
        <v>538</v>
      </c>
      <c r="BT173" s="71">
        <f>+Tabla1[[#This Row],[Recaudación Vta. Boletos $]]/Tabla1[[#This Row],[Km. Línea (entre cabeceras) en Servicio]]</f>
        <v>52180.028819566141</v>
      </c>
      <c r="BU173" s="72">
        <f>+Tabla1[[#This Row],[Recaudación/Km. Línea (PESOS)]]/CP173</f>
        <v>16891.660619457492</v>
      </c>
      <c r="BV173" s="71">
        <f>+Tabla1[[#This Row],[Recaudación Vta. Boletos $]]/Tabla1[[#This Row],[Trenes Corridos (TC)]]</f>
        <v>343.01756272401428</v>
      </c>
      <c r="BW173" s="72">
        <f>+Tabla1[[#This Row],[Recaudación/Trenes Corridos (PESOS)]]/CP173</f>
        <v>111.04126209058116</v>
      </c>
      <c r="BX173" s="71">
        <f>+Tabla1[[#This Row],[Recaudación Vta. Boletos $]]/Tabla1[[#This Row],[Coches Kilómetro (CK) (5+6+7)]]</f>
        <v>2.2264903916865566</v>
      </c>
      <c r="BY173" s="72">
        <f>+Tabla1[[#This Row],[Recaudación/Coche Kilómetro (PESOS)]]/CP173</f>
        <v>0.72075698154367174</v>
      </c>
      <c r="BZ173" s="73">
        <f>+Tabla1[[#This Row],[Recaudación Vta. Boletos $]]/Tabla1[[#This Row],[PAX Kilómetro]]</f>
        <v>3.6447133952682377E-2</v>
      </c>
      <c r="CA173" s="74">
        <f>+Tabla1[[#This Row],[Recaudación/Pasajeros Kilómetro (PESOS)]]/CP173</f>
        <v>1.1798625474307201E-2</v>
      </c>
      <c r="CB173" s="71">
        <f>+Tabla1[[#This Row],[Recaudación Vta. Boletos $]]/Tabla1[[#This Row],[Personal]]</f>
        <v>2490.3840148698882</v>
      </c>
      <c r="CC173" s="72">
        <f>+Tabla1[[#This Row],[Recaudación/Personal (PESOS)]]/CP173</f>
        <v>806.18433034537179</v>
      </c>
      <c r="CD173" s="35">
        <f>+Tabla1[[#This Row],[Pasajeros Pagos (PAX)]]/Tabla1[[#This Row],[Personal]]</f>
        <v>3949.6338289962823</v>
      </c>
      <c r="CE173" s="75">
        <f>+Tabla1[[#This Row],[Trenes Corridos (TC)]]/Tabla1[[#This Row],[Personal]]</f>
        <v>7.2602230483271377</v>
      </c>
      <c r="CF173" s="35">
        <f>+Tabla1[[#This Row],[Pasajeros Pagos (PAX)]]/Tabla1[[#This Row],[Km. Línea (entre cabeceras) en Servicio]]</f>
        <v>82755.111578455428</v>
      </c>
      <c r="CG173" s="35">
        <f>+Tabla1[[#This Row],[Pasajeros Pagos (PAX)]]/Tabla1[[#This Row],[Cantidad de Estaciones en Servicio]]</f>
        <v>92387.086956521744</v>
      </c>
      <c r="CH173" s="35">
        <f>+Tabla1[[#This Row],[PAX Kilómetro]]/Tabla1[[#This Row],[Km. Línea (entre cabeceras) en Servicio]]</f>
        <v>1431663.4303072789</v>
      </c>
      <c r="CI173" s="35">
        <f>+Tabla1[[#This Row],[Coches Kilómetro (CK) (5+6+7)]]/Tabla1[[#This Row],[Km. Línea (entre cabeceras) en Servicio]]</f>
        <v>23436</v>
      </c>
      <c r="CJ173" s="35">
        <f>+[1]!Urq_InfraMR[[#This Row],[Total Coches Eléctricos]]</f>
        <v>128</v>
      </c>
      <c r="CK173" s="35">
        <f>+Tabla1[[#This Row],[Pasajeros Pagos (PAX)]]/Tabla1[[#This Row],[Coches en Servicio]]</f>
        <v>16600.8046875</v>
      </c>
      <c r="CM173" s="12">
        <f>+Tabla1[[#This Row],[PAX x Tren]]</f>
        <v>544.00998463901692</v>
      </c>
      <c r="CN173" s="11">
        <v>0.98643046282691815</v>
      </c>
      <c r="CP173" s="10">
        <v>3.0891000000000002</v>
      </c>
      <c r="CQ173" s="33">
        <v>1147.1533333333332</v>
      </c>
      <c r="CR173" s="10"/>
      <c r="CX173" s="28"/>
      <c r="DF173" s="46">
        <f>+Tabla1[[#This Row],[Trenes Kilómetro (TK) (1+2+3)]]/Tabla1[[#This Row],[Trenes Corridos (TC)]]</f>
        <v>25.677</v>
      </c>
      <c r="EA173" s="2">
        <v>2007</v>
      </c>
      <c r="EB173" s="2" t="s">
        <v>0</v>
      </c>
    </row>
    <row r="174" spans="1:132" x14ac:dyDescent="0.2">
      <c r="A174" s="132" t="s">
        <v>209</v>
      </c>
      <c r="B174" s="2" t="s">
        <v>1</v>
      </c>
      <c r="C174" s="95">
        <v>39203</v>
      </c>
      <c r="D174" s="4" t="s">
        <v>240</v>
      </c>
      <c r="E174" s="4" t="s">
        <v>237</v>
      </c>
      <c r="F174" s="4" t="s">
        <v>238</v>
      </c>
      <c r="G174" s="4" t="s">
        <v>239</v>
      </c>
      <c r="J174" s="6">
        <f>+Tabla1[[#This Row],[Trenes Corridos (TC)]]*Tabla1[[#This Row],[Km. Línea (entre cabeceras) en Servicio]]</f>
        <v>108151.524</v>
      </c>
      <c r="K174" s="7">
        <f>+Tabla1[[#This Row],[TK Remolcados (1)]]+Tabla1[[#This Row],[TK Coche Motor (2)]]+Tabla1[[#This Row],[TK Eléctricos (3)]]</f>
        <v>108151.524</v>
      </c>
      <c r="L174" s="15">
        <f>Tabla1[[#This Row],[Trenes Kilómetro (TK) (1+2+3)]]/K162-1</f>
        <v>4.2918454935623185E-3</v>
      </c>
      <c r="M174" s="6"/>
      <c r="N174" s="6"/>
      <c r="O174" s="6"/>
      <c r="P174" s="6">
        <f>Tabla1[[#This Row],[TK Eléctricos (3)]]*Tabla1[[#This Row],[Form. Media Trenes Eléctricos]]</f>
        <v>648909.14400000009</v>
      </c>
      <c r="Q174" s="7">
        <f>+Tabla1[[#This Row],[CK Eléctricos (7)]]+Tabla1[[#This Row],[CK Coche Motor (6)]]+Tabla1[[#This Row],[CK Remolcados (5)]]</f>
        <v>648909.14400000009</v>
      </c>
      <c r="R174" s="15">
        <f>Tabla1[[#This Row],[Coches Kilómetro (CK) (5+6+7)]]/Q162-1</f>
        <v>4.2918454935623185E-3</v>
      </c>
      <c r="S174" s="128"/>
      <c r="T174" s="15"/>
      <c r="U174" s="9">
        <v>32.590000000000003</v>
      </c>
      <c r="V174" s="15">
        <f>Tabla1[[#This Row],[Velocidad Comercial Trenes Eléctricos]]/U162-1</f>
        <v>-2.1432945499079148E-3</v>
      </c>
      <c r="W174" s="6"/>
      <c r="X174" s="6"/>
      <c r="Y174" s="9">
        <v>6</v>
      </c>
      <c r="AB174" s="6">
        <f>Tabla1[[#This Row],[Asientos Prom. x C. Eléctricos]]*Tabla1[[#This Row],[Trenes Corridos (TC)]]*Tabla1[[#This Row],[Form. Media Trenes Eléctricos]]</f>
        <v>1187784</v>
      </c>
      <c r="AE174" s="6">
        <v>47</v>
      </c>
      <c r="AF174" s="6">
        <v>4320</v>
      </c>
      <c r="AG174" s="6">
        <f>+Tabla1[[#This Row],[Trenes Programados]]-Tabla1[[#This Row],[Trenes Corridos (TC)]]</f>
        <v>108</v>
      </c>
      <c r="AH174" s="7">
        <v>4212</v>
      </c>
      <c r="AI174" s="15">
        <f>Tabla1[[#This Row],[Trenes Corridos (TC)]]/AH162-1</f>
        <v>4.2918454935623185E-3</v>
      </c>
      <c r="AJ174" s="6">
        <v>4030</v>
      </c>
      <c r="AK174" s="6">
        <f>+Tabla1[[#This Row],[Trenes Corridos (TC)]]-Tabla1[[#This Row],[Trenes Puntuales]]</f>
        <v>182</v>
      </c>
      <c r="AL174" s="92">
        <f>+Tabla1[[#This Row],[Trenes Puntuales]]/Tabla1[[#This Row],[Trenes Programados]]</f>
        <v>0.93287037037037035</v>
      </c>
      <c r="AM174" s="92">
        <v>0.95</v>
      </c>
      <c r="AN174" s="92" t="str">
        <f>+IF(Tabla1[[#This Row],[Regularidad Absoluta]]&gt;=Tabla1[[#This Row],[RA 95%]],Tabla1[[#This Row],[Regularidad Absoluta]],"")</f>
        <v/>
      </c>
      <c r="AO174" s="92">
        <f>+Tabla1[[#This Row],[Trenes Puntuales]]/Tabla1[[#This Row],[Trenes Corridos (TC)]]</f>
        <v>0.95679012345679015</v>
      </c>
      <c r="AP174" s="92">
        <f>+Tabla1[[#This Row],[Trenes Corridos (TC)]]/Tabla1[[#This Row],[Trenes Programados]]</f>
        <v>0.97499999999999998</v>
      </c>
      <c r="AQ174" s="92">
        <f>Tabla1[[#This Row],[Regularidad Relativa]]/AO162-1</f>
        <v>-1.6234915965241958E-2</v>
      </c>
      <c r="AR174" s="7">
        <v>1972184</v>
      </c>
      <c r="AS174" s="15">
        <f>+Tabla1[[#This Row],[Pasajeros Pagos (PAX)]]/AR162-1</f>
        <v>-0.17428601453908144</v>
      </c>
      <c r="AT174" s="6">
        <f>+Tabla1[[#This Row],[Pasajeros Pagos (PAX)]]/Tabla1[[#This Row],[Indice Dia Habil]]</f>
        <v>71044.092219020167</v>
      </c>
      <c r="AU174" s="15">
        <f>+Tabla1[[#This Row],[PAX Día Habil]]/AT162-1</f>
        <v>-0.17428601453908144</v>
      </c>
      <c r="AV174" s="6">
        <f>+Tabla1[[#This Row],[Pasajeros Pagos (PAX)]]/Tabla1[[#This Row],[Trenes Corridos (TC)]]</f>
        <v>468.22981956315289</v>
      </c>
      <c r="AW174" s="6">
        <f>+Tabla1[[#This Row],[PAX x Tren]]/Tabla1[[#This Row],[Form. Media Trenes Eléctricos]]</f>
        <v>78.038303260525481</v>
      </c>
      <c r="AX174" s="15">
        <f>+Tabla1[[#This Row],[PAX x Coche]]/AW162-1</f>
        <v>-0.17781470678464106</v>
      </c>
      <c r="AY174" s="6">
        <v>149</v>
      </c>
      <c r="AZ174" s="9">
        <f>+Tabla1[[#This Row],[PAX Kilómetro]]/Tabla1[[#This Row],[Coches Kilómetro (CK) (5+6+7)]]</f>
        <v>52.578675328390808</v>
      </c>
      <c r="BA174" s="15">
        <f>+Tabla1[[#This Row],[Ocupación Media (PaxKm/CocheKm)]]/AZ162-1</f>
        <v>-0.17781470678464095</v>
      </c>
      <c r="BB174" s="15">
        <f>+Tabla1[[#This Row],[Ocupación Media (PaxKm/CocheKm)]]/Tabla1[[#This Row],[Capacidad x Coche (4xm2)]]</f>
        <v>0.35287701562678397</v>
      </c>
      <c r="BC174" s="15">
        <f>+Tabla1[[#This Row],[% de Ocupación Media PAX]]/BB162-1</f>
        <v>-0.17781470678464095</v>
      </c>
      <c r="BD174" s="35">
        <f>+Tabla1[[#This Row],[Pasajeros Pagos (PAX)]]*Tabla1[[#This Row],[PAX Recorrido Medio]]</f>
        <v>34118783.200000003</v>
      </c>
      <c r="BE174" s="36">
        <v>17.3</v>
      </c>
      <c r="BF174" s="34">
        <f>+Tabla1[[#This Row],[PAX Recorrido Medio]]/BE162-1</f>
        <v>0</v>
      </c>
      <c r="BG174" s="35">
        <f>+Tabla1[[#This Row],[Pasajeros Pagos (PAX)]]*CN174</f>
        <v>1880888.4245099607</v>
      </c>
      <c r="BH174" s="124">
        <f t="shared" si="5"/>
        <v>0.19999967548653697</v>
      </c>
      <c r="BI174" s="89">
        <f t="shared" si="8"/>
        <v>2465229</v>
      </c>
      <c r="BJ174" s="34">
        <f>+(Tabla1[[#This Row],[Variación % TC]]*0.2)-(Tabla1[[#This Row],[Vaciación % PAX Recorrido Medio]]*0.1)-(Tabla1[[#This Row],[Variación % Ocupación PAX]]*0.5)+(Tabla1[[#This Row],[Variación % RA]]*0.1)+(Tabla1[[#This Row],[Variación % Velocidad Comercial TE]]*0.1)</f>
        <v>8.7927901439517953E-2</v>
      </c>
      <c r="BK174" s="85">
        <f>+'[2]DATOS UR#Bol por Estación'!$AI162</f>
        <v>1430649.4</v>
      </c>
      <c r="BL174" s="10">
        <f>+Tabla1[[#This Row],[Recaudación Vta. Boletos $]]/Tabla1[[#This Row],[Pasajeros Pagos (PAX)]]</f>
        <v>0.72541375449755185</v>
      </c>
      <c r="BM174" s="15">
        <f>+(Tabla1[[#This Row],[Tarifa Media $]]*44)/CQ174</f>
        <v>2.7410070845871753E-2</v>
      </c>
      <c r="BN174" s="47">
        <f>+Tabla1[[#This Row],[Tarifa Media $]]/CP174</f>
        <v>0.2355239462654389</v>
      </c>
      <c r="BO174" s="81">
        <v>27.76</v>
      </c>
      <c r="BP174" s="75">
        <v>25.677</v>
      </c>
      <c r="BQ174" s="75">
        <f>+Tabla1[[#This Row],[Km. Línea (entre cabeceras) en Servicio]]*2</f>
        <v>51.353999999999999</v>
      </c>
      <c r="BR174" s="35">
        <v>23</v>
      </c>
      <c r="BS174" s="35">
        <v>538</v>
      </c>
      <c r="BT174" s="71">
        <f>+Tabla1[[#This Row],[Recaudación Vta. Boletos $]]/Tabla1[[#This Row],[Km. Línea (entre cabeceras) en Servicio]]</f>
        <v>55717.155430930405</v>
      </c>
      <c r="BU174" s="72">
        <f>+Tabla1[[#This Row],[Recaudación/Km. Línea (PESOS)]]/CP174</f>
        <v>18089.985529522859</v>
      </c>
      <c r="BV174" s="71">
        <f>+Tabla1[[#This Row],[Recaudación Vta. Boletos $]]/Tabla1[[#This Row],[Trenes Corridos (TC)]]</f>
        <v>339.660351377018</v>
      </c>
      <c r="BW174" s="72">
        <f>+Tabla1[[#This Row],[Recaudación/Trenes Corridos (PESOS)]]/CP174</f>
        <v>110.27933486266818</v>
      </c>
      <c r="BX174" s="71">
        <f>+Tabla1[[#This Row],[Recaudación Vta. Boletos $]]/Tabla1[[#This Row],[Coches Kilómetro (CK) (5+6+7)]]</f>
        <v>2.2046990911257676</v>
      </c>
      <c r="BY174" s="72">
        <f>+Tabla1[[#This Row],[Recaudación/Coche Kilómetro (PESOS)]]/CP174</f>
        <v>0.71581139322265175</v>
      </c>
      <c r="BZ174" s="73">
        <f>+Tabla1[[#This Row],[Recaudación Vta. Boletos $]]/Tabla1[[#This Row],[PAX Kilómetro]]</f>
        <v>4.1931430895812243E-2</v>
      </c>
      <c r="CA174" s="74">
        <f>+Tabla1[[#This Row],[Recaudación/Pasajeros Kilómetro (PESOS)]]/CP174</f>
        <v>1.361410094019878E-2</v>
      </c>
      <c r="CB174" s="71">
        <f>+Tabla1[[#This Row],[Recaudación Vta. Boletos $]]/Tabla1[[#This Row],[Personal]]</f>
        <v>2659.199628252788</v>
      </c>
      <c r="CC174" s="72">
        <f>+Tabla1[[#This Row],[Recaudación/Personal (PESOS)]]/CP174</f>
        <v>863.37650267947663</v>
      </c>
      <c r="CD174" s="35">
        <f>+Tabla1[[#This Row],[Pasajeros Pagos (PAX)]]/Tabla1[[#This Row],[Personal]]</f>
        <v>3665.7695167286247</v>
      </c>
      <c r="CE174" s="75">
        <f>+Tabla1[[#This Row],[Trenes Corridos (TC)]]/Tabla1[[#This Row],[Personal]]</f>
        <v>7.8289962825278812</v>
      </c>
      <c r="CF174" s="35">
        <f>+Tabla1[[#This Row],[Pasajeros Pagos (PAX)]]/Tabla1[[#This Row],[Km. Línea (entre cabeceras) en Servicio]]</f>
        <v>76807.415196479342</v>
      </c>
      <c r="CG174" s="35">
        <f>+Tabla1[[#This Row],[Pasajeros Pagos (PAX)]]/Tabla1[[#This Row],[Cantidad de Estaciones en Servicio]]</f>
        <v>85747.130434782608</v>
      </c>
      <c r="CH174" s="35">
        <f>+Tabla1[[#This Row],[PAX Kilómetro]]/Tabla1[[#This Row],[Km. Línea (entre cabeceras) en Servicio]]</f>
        <v>1328768.2828990927</v>
      </c>
      <c r="CI174" s="35">
        <f>+Tabla1[[#This Row],[Coches Kilómetro (CK) (5+6+7)]]/Tabla1[[#This Row],[Km. Línea (entre cabeceras) en Servicio]]</f>
        <v>25272.000000000004</v>
      </c>
      <c r="CJ174" s="35">
        <f>+[1]!Urq_InfraMR[[#This Row],[Total Coches Eléctricos]]</f>
        <v>128</v>
      </c>
      <c r="CK174" s="35">
        <f>+Tabla1[[#This Row],[Pasajeros Pagos (PAX)]]/Tabla1[[#This Row],[Coches en Servicio]]</f>
        <v>15407.6875</v>
      </c>
      <c r="CM174" s="12">
        <f>+Tabla1[[#This Row],[PAX x Tren]]</f>
        <v>468.22981956315289</v>
      </c>
      <c r="CN174" s="11">
        <v>0.95370838852255202</v>
      </c>
      <c r="CP174" s="10">
        <v>3.08</v>
      </c>
      <c r="CQ174" s="69">
        <v>1164.47</v>
      </c>
      <c r="CR174" s="10"/>
      <c r="CX174" s="32"/>
      <c r="DF174" s="46">
        <f>+Tabla1[[#This Row],[Trenes Kilómetro (TK) (1+2+3)]]/Tabla1[[#This Row],[Trenes Corridos (TC)]]</f>
        <v>25.677</v>
      </c>
      <c r="EA174" s="2">
        <v>2007</v>
      </c>
      <c r="EB174" s="2" t="s">
        <v>1</v>
      </c>
    </row>
    <row r="175" spans="1:132" x14ac:dyDescent="0.2">
      <c r="A175" s="132" t="s">
        <v>209</v>
      </c>
      <c r="B175" s="2" t="s">
        <v>2</v>
      </c>
      <c r="C175" s="95">
        <v>39234</v>
      </c>
      <c r="D175" s="4" t="s">
        <v>240</v>
      </c>
      <c r="E175" s="4" t="s">
        <v>237</v>
      </c>
      <c r="F175" s="4" t="s">
        <v>238</v>
      </c>
      <c r="G175" s="4" t="s">
        <v>239</v>
      </c>
      <c r="J175" s="6">
        <f>+Tabla1[[#This Row],[Trenes Corridos (TC)]]*Tabla1[[#This Row],[Km. Línea (entre cabeceras) en Servicio]]</f>
        <v>104531.067</v>
      </c>
      <c r="K175" s="7">
        <f>+Tabla1[[#This Row],[TK Remolcados (1)]]+Tabla1[[#This Row],[TK Coche Motor (2)]]+Tabla1[[#This Row],[TK Eléctricos (3)]]</f>
        <v>104531.067</v>
      </c>
      <c r="L175" s="15">
        <f>Tabla1[[#This Row],[Trenes Kilómetro (TK) (1+2+3)]]/K163-1</f>
        <v>-1.9272464466393635E-2</v>
      </c>
      <c r="M175" s="6"/>
      <c r="N175" s="6"/>
      <c r="O175" s="6"/>
      <c r="P175" s="6">
        <f>Tabla1[[#This Row],[TK Eléctricos (3)]]*Tabla1[[#This Row],[Form. Media Trenes Eléctricos]]</f>
        <v>627186.402</v>
      </c>
      <c r="Q175" s="7">
        <f>+Tabla1[[#This Row],[CK Eléctricos (7)]]+Tabla1[[#This Row],[CK Coche Motor (6)]]+Tabla1[[#This Row],[CK Remolcados (5)]]</f>
        <v>627186.402</v>
      </c>
      <c r="R175" s="15">
        <f>Tabla1[[#This Row],[Coches Kilómetro (CK) (5+6+7)]]/Q163-1</f>
        <v>-1.9272464466393635E-2</v>
      </c>
      <c r="S175" s="128"/>
      <c r="T175" s="15"/>
      <c r="U175" s="9">
        <v>32.46</v>
      </c>
      <c r="V175" s="15">
        <f>Tabla1[[#This Row],[Velocidad Comercial Trenes Eléctricos]]/U163-1</f>
        <v>-1.2307692307692575E-3</v>
      </c>
      <c r="W175" s="6"/>
      <c r="X175" s="6"/>
      <c r="Y175" s="9">
        <v>6</v>
      </c>
      <c r="AB175" s="6">
        <f>Tabla1[[#This Row],[Asientos Prom. x C. Eléctricos]]*Tabla1[[#This Row],[Trenes Corridos (TC)]]*Tabla1[[#This Row],[Form. Media Trenes Eléctricos]]</f>
        <v>1148022</v>
      </c>
      <c r="AE175" s="6">
        <v>47</v>
      </c>
      <c r="AF175" s="6">
        <v>4188</v>
      </c>
      <c r="AG175" s="6">
        <f>+Tabla1[[#This Row],[Trenes Programados]]-Tabla1[[#This Row],[Trenes Corridos (TC)]]</f>
        <v>117</v>
      </c>
      <c r="AH175" s="7">
        <v>4071</v>
      </c>
      <c r="AI175" s="15">
        <f>Tabla1[[#This Row],[Trenes Corridos (TC)]]/AH163-1</f>
        <v>-1.9272464466393635E-2</v>
      </c>
      <c r="AJ175" s="6">
        <v>3769</v>
      </c>
      <c r="AK175" s="6">
        <f>+Tabla1[[#This Row],[Trenes Corridos (TC)]]-Tabla1[[#This Row],[Trenes Puntuales]]</f>
        <v>302</v>
      </c>
      <c r="AL175" s="92">
        <f>+Tabla1[[#This Row],[Trenes Puntuales]]/Tabla1[[#This Row],[Trenes Programados]]</f>
        <v>0.89995224450811839</v>
      </c>
      <c r="AM175" s="92">
        <v>0.95</v>
      </c>
      <c r="AN175" s="92" t="str">
        <f>+IF(Tabla1[[#This Row],[Regularidad Absoluta]]&gt;=Tabla1[[#This Row],[RA 95%]],Tabla1[[#This Row],[Regularidad Absoluta]],"")</f>
        <v/>
      </c>
      <c r="AO175" s="92">
        <f>+Tabla1[[#This Row],[Trenes Puntuales]]/Tabla1[[#This Row],[Trenes Corridos (TC)]]</f>
        <v>0.92581675264062879</v>
      </c>
      <c r="AP175" s="92">
        <f>+Tabla1[[#This Row],[Trenes Corridos (TC)]]/Tabla1[[#This Row],[Trenes Programados]]</f>
        <v>0.97206303724928367</v>
      </c>
      <c r="AQ175" s="92">
        <f>Tabla1[[#This Row],[Regularidad Relativa]]/AO163-1</f>
        <v>-3.730828151020793E-2</v>
      </c>
      <c r="AR175" s="7">
        <v>1869624</v>
      </c>
      <c r="AS175" s="15">
        <f>+Tabla1[[#This Row],[Pasajeros Pagos (PAX)]]/AR163-1</f>
        <v>-0.18880939261277596</v>
      </c>
      <c r="AT175" s="6">
        <f>+Tabla1[[#This Row],[Pasajeros Pagos (PAX)]]/Tabla1[[#This Row],[Indice Dia Habil]]</f>
        <v>70819.090909090912</v>
      </c>
      <c r="AU175" s="15">
        <f>+Tabla1[[#This Row],[PAX Día Habil]]/AT163-1</f>
        <v>-0.18880939261277596</v>
      </c>
      <c r="AV175" s="6">
        <f>+Tabla1[[#This Row],[Pasajeros Pagos (PAX)]]/Tabla1[[#This Row],[Trenes Corridos (TC)]]</f>
        <v>459.25423728813558</v>
      </c>
      <c r="AW175" s="6">
        <f>+Tabla1[[#This Row],[PAX x Tren]]/Tabla1[[#This Row],[Form. Media Trenes Eléctricos]]</f>
        <v>76.542372881355931</v>
      </c>
      <c r="AX175" s="15">
        <f>+Tabla1[[#This Row],[PAX x Coche]]/AW163-1</f>
        <v>-0.17286853076286735</v>
      </c>
      <c r="AY175" s="6">
        <v>149</v>
      </c>
      <c r="AZ175" s="9">
        <f>+Tabla1[[#This Row],[PAX Kilómetro]]/Tabla1[[#This Row],[Coches Kilómetro (CK) (5+6+7)]]</f>
        <v>51.570785171455299</v>
      </c>
      <c r="BA175" s="15">
        <f>+Tabla1[[#This Row],[Ocupación Media (PaxKm/CocheKm)]]/AZ163-1</f>
        <v>-0.17286853076286735</v>
      </c>
      <c r="BB175" s="15">
        <f>+Tabla1[[#This Row],[Ocupación Media (PaxKm/CocheKm)]]/Tabla1[[#This Row],[Capacidad x Coche (4xm2)]]</f>
        <v>0.3461126521574181</v>
      </c>
      <c r="BC175" s="15">
        <f>+Tabla1[[#This Row],[% de Ocupación Media PAX]]/BB163-1</f>
        <v>-0.17286853076286746</v>
      </c>
      <c r="BD175" s="35">
        <f>+Tabla1[[#This Row],[Pasajeros Pagos (PAX)]]*Tabla1[[#This Row],[PAX Recorrido Medio]]</f>
        <v>32344495.200000003</v>
      </c>
      <c r="BE175" s="36">
        <v>17.3</v>
      </c>
      <c r="BF175" s="34">
        <f>+Tabla1[[#This Row],[PAX Recorrido Medio]]/BE163-1</f>
        <v>0</v>
      </c>
      <c r="BG175" s="35">
        <f>+Tabla1[[#This Row],[Pasajeros Pagos (PAX)]]*CN175</f>
        <v>1872827.301073337</v>
      </c>
      <c r="BH175" s="124">
        <f t="shared" si="5"/>
        <v>0.19999965768503514</v>
      </c>
      <c r="BI175" s="89">
        <f t="shared" si="8"/>
        <v>2337029</v>
      </c>
      <c r="BJ175" s="34">
        <f>+(Tabla1[[#This Row],[Variación % TC]]*0.2)-(Tabla1[[#This Row],[Vaciación % PAX Recorrido Medio]]*0.1)-(Tabla1[[#This Row],[Variación % Ocupación PAX]]*0.5)+(Tabla1[[#This Row],[Variación % RA]]*0.1)+(Tabla1[[#This Row],[Variación % Velocidad Comercial TE]]*0.1)</f>
        <v>7.872586741405728E-2</v>
      </c>
      <c r="BK175" s="85">
        <f>+'[2]DATOS UR#Bol por Estación'!$AI163</f>
        <v>1358557.65</v>
      </c>
      <c r="BL175" s="10">
        <f>+Tabla1[[#This Row],[Recaudación Vta. Boletos $]]/Tabla1[[#This Row],[Pasajeros Pagos (PAX)]]</f>
        <v>0.72664752378018249</v>
      </c>
      <c r="BM175" s="15">
        <f>+(Tabla1[[#This Row],[Tarifa Media $]]*44)/CQ175</f>
        <v>2.7054367719775655E-2</v>
      </c>
      <c r="BN175" s="47">
        <f>+Tabla1[[#This Row],[Tarifa Media $]]/CP175</f>
        <v>0.23597815210605738</v>
      </c>
      <c r="BO175" s="81">
        <v>26.4</v>
      </c>
      <c r="BP175" s="75">
        <v>25.677</v>
      </c>
      <c r="BQ175" s="75">
        <f>+Tabla1[[#This Row],[Km. Línea (entre cabeceras) en Servicio]]*2</f>
        <v>51.353999999999999</v>
      </c>
      <c r="BR175" s="35">
        <v>23</v>
      </c>
      <c r="BS175" s="35">
        <v>538</v>
      </c>
      <c r="BT175" s="71">
        <f>+Tabla1[[#This Row],[Recaudación Vta. Boletos $]]/Tabla1[[#This Row],[Km. Línea (entre cabeceras) en Servicio]]</f>
        <v>52909.516298633018</v>
      </c>
      <c r="BU175" s="72">
        <f>+Tabla1[[#This Row],[Recaudación/Km. Línea (PESOS)]]/CP175</f>
        <v>17182.319455276531</v>
      </c>
      <c r="BV175" s="71">
        <f>+Tabla1[[#This Row],[Recaudación Vta. Boletos $]]/Tabla1[[#This Row],[Trenes Corridos (TC)]]</f>
        <v>333.71595431098007</v>
      </c>
      <c r="BW175" s="72">
        <f>+Tabla1[[#This Row],[Recaudación/Trenes Corridos (PESOS)]]/CP175</f>
        <v>108.37396626213103</v>
      </c>
      <c r="BX175" s="71">
        <f>+Tabla1[[#This Row],[Recaudación Vta. Boletos $]]/Tabla1[[#This Row],[Coches Kilómetro (CK) (5+6+7)]]</f>
        <v>2.1661146441755923</v>
      </c>
      <c r="BY175" s="72">
        <f>+Tabla1[[#This Row],[Recaudación/Coche Kilómetro (PESOS)]]/CP175</f>
        <v>0.70344384898372758</v>
      </c>
      <c r="BZ175" s="73">
        <f>+Tabla1[[#This Row],[Recaudación Vta. Boletos $]]/Tabla1[[#This Row],[PAX Kilómetro]]</f>
        <v>4.2002747039316904E-2</v>
      </c>
      <c r="CA175" s="74">
        <f>+Tabla1[[#This Row],[Recaudación/Pasajeros Kilómetro (PESOS)]]/CP175</f>
        <v>1.3640355613066899E-2</v>
      </c>
      <c r="CB175" s="71">
        <f>+Tabla1[[#This Row],[Recaudación Vta. Boletos $]]/Tabla1[[#This Row],[Personal]]</f>
        <v>2525.2000929368028</v>
      </c>
      <c r="CC175" s="72">
        <f>+Tabla1[[#This Row],[Recaudación/Personal (PESOS)]]/CP175</f>
        <v>820.05653652999149</v>
      </c>
      <c r="CD175" s="35">
        <f>+Tabla1[[#This Row],[Pasajeros Pagos (PAX)]]/Tabla1[[#This Row],[Personal]]</f>
        <v>3475.1375464684015</v>
      </c>
      <c r="CE175" s="75">
        <f>+Tabla1[[#This Row],[Trenes Corridos (TC)]]/Tabla1[[#This Row],[Personal]]</f>
        <v>7.5669144981412639</v>
      </c>
      <c r="CF175" s="35">
        <f>+Tabla1[[#This Row],[Pasajeros Pagos (PAX)]]/Tabla1[[#This Row],[Km. Línea (entre cabeceras) en Servicio]]</f>
        <v>72813.179109709075</v>
      </c>
      <c r="CG175" s="35">
        <f>+Tabla1[[#This Row],[Pasajeros Pagos (PAX)]]/Tabla1[[#This Row],[Cantidad de Estaciones en Servicio]]</f>
        <v>81288</v>
      </c>
      <c r="CH175" s="35">
        <f>+Tabla1[[#This Row],[PAX Kilómetro]]/Tabla1[[#This Row],[Km. Línea (entre cabeceras) en Servicio]]</f>
        <v>1259667.9985979672</v>
      </c>
      <c r="CI175" s="35">
        <f>+Tabla1[[#This Row],[Coches Kilómetro (CK) (5+6+7)]]/Tabla1[[#This Row],[Km. Línea (entre cabeceras) en Servicio]]</f>
        <v>24426</v>
      </c>
      <c r="CJ175" s="35">
        <f>+[1]!Urq_InfraMR[[#This Row],[Total Coches Eléctricos]]</f>
        <v>128</v>
      </c>
      <c r="CK175" s="35">
        <f>+Tabla1[[#This Row],[Pasajeros Pagos (PAX)]]/Tabla1[[#This Row],[Coches en Servicio]]</f>
        <v>14606.4375</v>
      </c>
      <c r="CM175" s="12">
        <f>+Tabla1[[#This Row],[PAX x Tren]]</f>
        <v>459.25423728813558</v>
      </c>
      <c r="CN175" s="11">
        <v>1.0017133397267777</v>
      </c>
      <c r="CP175" s="10">
        <v>3.0792999999999999</v>
      </c>
      <c r="CQ175" s="33">
        <v>1181.78666666667</v>
      </c>
      <c r="CR175" s="10"/>
      <c r="CX175" s="28"/>
      <c r="CY175" s="29"/>
      <c r="CZ175" s="29"/>
      <c r="DF175" s="46">
        <f>+Tabla1[[#This Row],[Trenes Kilómetro (TK) (1+2+3)]]/Tabla1[[#This Row],[Trenes Corridos (TC)]]</f>
        <v>25.677</v>
      </c>
      <c r="EA175" s="2">
        <v>2007</v>
      </c>
      <c r="EB175" s="2" t="s">
        <v>2</v>
      </c>
    </row>
    <row r="176" spans="1:132" x14ac:dyDescent="0.2">
      <c r="A176" s="132" t="s">
        <v>209</v>
      </c>
      <c r="B176" s="2" t="s">
        <v>3</v>
      </c>
      <c r="C176" s="95">
        <v>39264</v>
      </c>
      <c r="D176" s="4" t="s">
        <v>240</v>
      </c>
      <c r="E176" s="4" t="s">
        <v>237</v>
      </c>
      <c r="F176" s="4" t="s">
        <v>238</v>
      </c>
      <c r="G176" s="4" t="s">
        <v>239</v>
      </c>
      <c r="J176" s="6">
        <f>+Tabla1[[#This Row],[Trenes Corridos (TC)]]*Tabla1[[#This Row],[Km. Línea (entre cabeceras) en Servicio]]</f>
        <v>109615.113</v>
      </c>
      <c r="K176" s="7">
        <f>+Tabla1[[#This Row],[TK Remolcados (1)]]+Tabla1[[#This Row],[TK Coche Motor (2)]]+Tabla1[[#This Row],[TK Eléctricos (3)]]</f>
        <v>109615.113</v>
      </c>
      <c r="L176" s="15">
        <f>Tabla1[[#This Row],[Trenes Kilómetro (TK) (1+2+3)]]/K164-1</f>
        <v>-4.4309701492537545E-3</v>
      </c>
      <c r="M176" s="6"/>
      <c r="N176" s="6"/>
      <c r="O176" s="6"/>
      <c r="P176" s="6">
        <f>Tabla1[[#This Row],[TK Eléctricos (3)]]*Tabla1[[#This Row],[Form. Media Trenes Eléctricos]]</f>
        <v>657690.67799999996</v>
      </c>
      <c r="Q176" s="7">
        <f>+Tabla1[[#This Row],[CK Eléctricos (7)]]+Tabla1[[#This Row],[CK Coche Motor (6)]]+Tabla1[[#This Row],[CK Remolcados (5)]]</f>
        <v>657690.67799999996</v>
      </c>
      <c r="R176" s="15">
        <f>Tabla1[[#This Row],[Coches Kilómetro (CK) (5+6+7)]]/Q164-1</f>
        <v>-4.4309701492536435E-3</v>
      </c>
      <c r="S176" s="128"/>
      <c r="T176" s="15"/>
      <c r="U176" s="9">
        <v>32.65</v>
      </c>
      <c r="V176" s="15">
        <f>Tabla1[[#This Row],[Velocidad Comercial Trenes Eléctricos]]/U164-1</f>
        <v>9.2735703245747647E-3</v>
      </c>
      <c r="W176" s="6"/>
      <c r="X176" s="6"/>
      <c r="Y176" s="9">
        <v>6</v>
      </c>
      <c r="AB176" s="6">
        <f>Tabla1[[#This Row],[Asientos Prom. x C. Eléctricos]]*Tabla1[[#This Row],[Trenes Corridos (TC)]]*Tabla1[[#This Row],[Form. Media Trenes Eléctricos]]</f>
        <v>1203858</v>
      </c>
      <c r="AE176" s="6">
        <v>47</v>
      </c>
      <c r="AF176" s="6">
        <v>4322</v>
      </c>
      <c r="AG176" s="6">
        <f>+Tabla1[[#This Row],[Trenes Programados]]-Tabla1[[#This Row],[Trenes Corridos (TC)]]</f>
        <v>53</v>
      </c>
      <c r="AH176" s="7">
        <v>4269</v>
      </c>
      <c r="AI176" s="15">
        <f>Tabla1[[#This Row],[Trenes Corridos (TC)]]/AH164-1</f>
        <v>-4.4309701492537545E-3</v>
      </c>
      <c r="AJ176" s="6">
        <v>4123</v>
      </c>
      <c r="AK176" s="6">
        <f>+Tabla1[[#This Row],[Trenes Corridos (TC)]]-Tabla1[[#This Row],[Trenes Puntuales]]</f>
        <v>146</v>
      </c>
      <c r="AL176" s="92">
        <f>+Tabla1[[#This Row],[Trenes Puntuales]]/Tabla1[[#This Row],[Trenes Programados]]</f>
        <v>0.95395650161962053</v>
      </c>
      <c r="AM176" s="92">
        <v>0.95</v>
      </c>
      <c r="AN176" s="92">
        <f>+IF(Tabla1[[#This Row],[Regularidad Absoluta]]&gt;=Tabla1[[#This Row],[RA 95%]],Tabla1[[#This Row],[Regularidad Absoluta]],"")</f>
        <v>0.95395650161962053</v>
      </c>
      <c r="AO176" s="92">
        <f>+Tabla1[[#This Row],[Trenes Puntuales]]/Tabla1[[#This Row],[Trenes Corridos (TC)]]</f>
        <v>0.96579995315062073</v>
      </c>
      <c r="AP176" s="92">
        <f>+Tabla1[[#This Row],[Trenes Corridos (TC)]]/Tabla1[[#This Row],[Trenes Programados]]</f>
        <v>0.98773715872281354</v>
      </c>
      <c r="AQ176" s="92">
        <f>Tabla1[[#This Row],[Regularidad Relativa]]/AO164-1</f>
        <v>1.2060165960376734E-2</v>
      </c>
      <c r="AR176" s="7">
        <v>1890826</v>
      </c>
      <c r="AS176" s="15">
        <f>+Tabla1[[#This Row],[Pasajeros Pagos (PAX)]]/AR164-1</f>
        <v>-0.19733325409223668</v>
      </c>
      <c r="AT176" s="6">
        <f>+Tabla1[[#This Row],[Pasajeros Pagos (PAX)]]/Tabla1[[#This Row],[Indice Dia Habil]]</f>
        <v>67457.224402425971</v>
      </c>
      <c r="AU176" s="15">
        <f>+Tabla1[[#This Row],[PAX Día Habil]]/AT164-1</f>
        <v>-0.19733325409223657</v>
      </c>
      <c r="AV176" s="6">
        <f>+Tabla1[[#This Row],[Pasajeros Pagos (PAX)]]/Tabla1[[#This Row],[Trenes Corridos (TC)]]</f>
        <v>442.92012180838606</v>
      </c>
      <c r="AW176" s="6">
        <f>+Tabla1[[#This Row],[PAX x Tren]]/Tabla1[[#This Row],[Form. Media Trenes Eléctricos]]</f>
        <v>73.820020301397676</v>
      </c>
      <c r="AX176" s="15">
        <f>+Tabla1[[#This Row],[PAX x Coche]]/AW164-1</f>
        <v>-0.19376083240747499</v>
      </c>
      <c r="AY176" s="6">
        <v>149</v>
      </c>
      <c r="AZ176" s="9">
        <f>+Tabla1[[#This Row],[PAX Kilómetro]]/Tabla1[[#This Row],[Coches Kilómetro (CK) (5+6+7)]]</f>
        <v>49.736587265419629</v>
      </c>
      <c r="BA176" s="15">
        <f>+Tabla1[[#This Row],[Ocupación Media (PaxKm/CocheKm)]]/AZ164-1</f>
        <v>-0.1937608324074751</v>
      </c>
      <c r="BB176" s="15">
        <f>+Tabla1[[#This Row],[Ocupación Media (PaxKm/CocheKm)]]/Tabla1[[#This Row],[Capacidad x Coche (4xm2)]]</f>
        <v>0.33380259909677601</v>
      </c>
      <c r="BC176" s="15">
        <f>+Tabla1[[#This Row],[% de Ocupación Media PAX]]/BB164-1</f>
        <v>-0.1937608324074751</v>
      </c>
      <c r="BD176" s="35">
        <f>+Tabla1[[#This Row],[Pasajeros Pagos (PAX)]]*Tabla1[[#This Row],[PAX Recorrido Medio]]</f>
        <v>32711289.800000001</v>
      </c>
      <c r="BE176" s="36">
        <v>17.3</v>
      </c>
      <c r="BF176" s="34">
        <f>+Tabla1[[#This Row],[PAX Recorrido Medio]]/BE164-1</f>
        <v>0</v>
      </c>
      <c r="BG176" s="35">
        <f>+Tabla1[[#This Row],[Pasajeros Pagos (PAX)]]*CN176</f>
        <v>1851377.5624914598</v>
      </c>
      <c r="BH176" s="124">
        <f t="shared" si="5"/>
        <v>0.19999966152344495</v>
      </c>
      <c r="BI176" s="89">
        <f t="shared" si="8"/>
        <v>2363531.5</v>
      </c>
      <c r="BJ176" s="34">
        <f>+(Tabla1[[#This Row],[Variación % TC]]*0.2)-(Tabla1[[#This Row],[Vaciación % PAX Recorrido Medio]]*0.1)-(Tabla1[[#This Row],[Variación % Ocupación PAX]]*0.5)+(Tabla1[[#This Row],[Variación % RA]]*0.1)+(Tabla1[[#This Row],[Variación % Velocidad Comercial TE]]*0.1)</f>
        <v>9.8127595802381937E-2</v>
      </c>
      <c r="BK176" s="85">
        <f>+'[2]DATOS UR#Bol por Estación'!$AI164</f>
        <v>1319706.6000000001</v>
      </c>
      <c r="BL176" s="10">
        <f>+Tabla1[[#This Row],[Recaudación Vta. Boletos $]]/Tabla1[[#This Row],[Pasajeros Pagos (PAX)]]</f>
        <v>0.6979524292557856</v>
      </c>
      <c r="BM176" s="15">
        <f>+(Tabla1[[#This Row],[Tarifa Media $]]*44)/CQ176</f>
        <v>2.5610725976288936E-2</v>
      </c>
      <c r="BN176" s="47">
        <f>+Tabla1[[#This Row],[Tarifa Media $]]/CP176</f>
        <v>0.22430660408014705</v>
      </c>
      <c r="BO176" s="81">
        <v>28.03</v>
      </c>
      <c r="BP176" s="75">
        <v>25.677</v>
      </c>
      <c r="BQ176" s="75">
        <f>+Tabla1[[#This Row],[Km. Línea (entre cabeceras) en Servicio]]*2</f>
        <v>51.353999999999999</v>
      </c>
      <c r="BR176" s="35">
        <v>23</v>
      </c>
      <c r="BS176" s="35">
        <v>538</v>
      </c>
      <c r="BT176" s="71">
        <f>+Tabla1[[#This Row],[Recaudación Vta. Boletos $]]/Tabla1[[#This Row],[Km. Línea (entre cabeceras) en Servicio]]</f>
        <v>51396.448183198976</v>
      </c>
      <c r="BU176" s="72">
        <f>+Tabla1[[#This Row],[Recaudación/Km. Línea (PESOS)]]/CP176</f>
        <v>16517.691278827282</v>
      </c>
      <c r="BV176" s="71">
        <f>+Tabla1[[#This Row],[Recaudación Vta. Boletos $]]/Tabla1[[#This Row],[Trenes Corridos (TC)]]</f>
        <v>309.13717498243153</v>
      </c>
      <c r="BW176" s="72">
        <f>+Tabla1[[#This Row],[Recaudación/Trenes Corridos (PESOS)]]/CP176</f>
        <v>99.349908401604168</v>
      </c>
      <c r="BX176" s="71">
        <f>+Tabla1[[#This Row],[Recaudación Vta. Boletos $]]/Tabla1[[#This Row],[Coches Kilómetro (CK) (5+6+7)]]</f>
        <v>2.0065764106816184</v>
      </c>
      <c r="BY176" s="72">
        <f>+Tabla1[[#This Row],[Recaudación/Coche Kilómetro (PESOS)]]/CP176</f>
        <v>0.64486965248798633</v>
      </c>
      <c r="BZ176" s="73">
        <f>+Tabla1[[#This Row],[Recaudación Vta. Boletos $]]/Tabla1[[#This Row],[PAX Kilómetro]]</f>
        <v>4.0344071055247725E-2</v>
      </c>
      <c r="CA176" s="74">
        <f>+Tabla1[[#This Row],[Recaudación/Pasajeros Kilómetro (PESOS)]]/CP176</f>
        <v>1.2965699657811969E-2</v>
      </c>
      <c r="CB176" s="71">
        <f>+Tabla1[[#This Row],[Recaudación Vta. Boletos $]]/Tabla1[[#This Row],[Personal]]</f>
        <v>2452.98624535316</v>
      </c>
      <c r="CC176" s="72">
        <f>+Tabla1[[#This Row],[Recaudación/Personal (PESOS)]]/CP176</f>
        <v>788.33598320901137</v>
      </c>
      <c r="CD176" s="35">
        <f>+Tabla1[[#This Row],[Pasajeros Pagos (PAX)]]/Tabla1[[#This Row],[Personal]]</f>
        <v>3514.5464684014869</v>
      </c>
      <c r="CE176" s="75">
        <f>+Tabla1[[#This Row],[Trenes Corridos (TC)]]/Tabla1[[#This Row],[Personal]]</f>
        <v>7.9349442379182156</v>
      </c>
      <c r="CF176" s="35">
        <f>+Tabla1[[#This Row],[Pasajeros Pagos (PAX)]]/Tabla1[[#This Row],[Km. Línea (entre cabeceras) en Servicio]]</f>
        <v>73638.898625228801</v>
      </c>
      <c r="CG176" s="35">
        <f>+Tabla1[[#This Row],[Pasajeros Pagos (PAX)]]/Tabla1[[#This Row],[Cantidad de Estaciones en Servicio]]</f>
        <v>82209.826086956527</v>
      </c>
      <c r="CH176" s="35">
        <f>+Tabla1[[#This Row],[PAX Kilómetro]]/Tabla1[[#This Row],[Km. Línea (entre cabeceras) en Servicio]]</f>
        <v>1273952.9462164585</v>
      </c>
      <c r="CI176" s="35">
        <f>+Tabla1[[#This Row],[Coches Kilómetro (CK) (5+6+7)]]/Tabla1[[#This Row],[Km. Línea (entre cabeceras) en Servicio]]</f>
        <v>25614</v>
      </c>
      <c r="CJ176" s="35">
        <f>+[1]!Urq_InfraMR[[#This Row],[Total Coches Eléctricos]]</f>
        <v>128</v>
      </c>
      <c r="CK176" s="35">
        <f>+Tabla1[[#This Row],[Pasajeros Pagos (PAX)]]/Tabla1[[#This Row],[Coches en Servicio]]</f>
        <v>14772.078125</v>
      </c>
      <c r="CM176" s="12">
        <f>+Tabla1[[#This Row],[PAX x Tren]]</f>
        <v>442.92012180838606</v>
      </c>
      <c r="CN176" s="11">
        <v>0.97913692877687308</v>
      </c>
      <c r="CP176" s="10">
        <v>3.1116000000000001</v>
      </c>
      <c r="CQ176" s="33">
        <v>1199.1033333333301</v>
      </c>
      <c r="CR176" s="10"/>
      <c r="CX176" s="28"/>
      <c r="CY176" s="29"/>
      <c r="CZ176" s="29"/>
      <c r="DF176" s="46">
        <f>+Tabla1[[#This Row],[Trenes Kilómetro (TK) (1+2+3)]]/Tabla1[[#This Row],[Trenes Corridos (TC)]]</f>
        <v>25.677</v>
      </c>
      <c r="EA176" s="2">
        <v>2007</v>
      </c>
      <c r="EB176" s="2" t="s">
        <v>3</v>
      </c>
    </row>
    <row r="177" spans="1:132" x14ac:dyDescent="0.2">
      <c r="A177" s="132" t="s">
        <v>209</v>
      </c>
      <c r="B177" s="2" t="s">
        <v>4</v>
      </c>
      <c r="C177" s="95">
        <v>39295</v>
      </c>
      <c r="D177" s="4" t="s">
        <v>240</v>
      </c>
      <c r="E177" s="4" t="s">
        <v>237</v>
      </c>
      <c r="F177" s="4" t="s">
        <v>238</v>
      </c>
      <c r="G177" s="4" t="s">
        <v>239</v>
      </c>
      <c r="J177" s="6">
        <f>+Tabla1[[#This Row],[Trenes Corridos (TC)]]*Tabla1[[#This Row],[Km. Línea (entre cabeceras) en Servicio]]</f>
        <v>112131.459</v>
      </c>
      <c r="K177" s="7">
        <f>+Tabla1[[#This Row],[TK Remolcados (1)]]+Tabla1[[#This Row],[TK Coche Motor (2)]]+Tabla1[[#This Row],[TK Eléctricos (3)]]</f>
        <v>112131.459</v>
      </c>
      <c r="L177" s="15">
        <f>Tabla1[[#This Row],[Trenes Kilómetro (TK) (1+2+3)]]/K165-1</f>
        <v>7.6142131979695105E-3</v>
      </c>
      <c r="M177" s="6"/>
      <c r="N177" s="6"/>
      <c r="O177" s="6"/>
      <c r="P177" s="6">
        <f>Tabla1[[#This Row],[TK Eléctricos (3)]]*Tabla1[[#This Row],[Form. Media Trenes Eléctricos]]</f>
        <v>672788.75399999996</v>
      </c>
      <c r="Q177" s="7">
        <f>+Tabla1[[#This Row],[CK Eléctricos (7)]]+Tabla1[[#This Row],[CK Coche Motor (6)]]+Tabla1[[#This Row],[CK Remolcados (5)]]</f>
        <v>672788.75399999996</v>
      </c>
      <c r="R177" s="15">
        <f>Tabla1[[#This Row],[Coches Kilómetro (CK) (5+6+7)]]/Q165-1</f>
        <v>7.6142131979695105E-3</v>
      </c>
      <c r="S177" s="128"/>
      <c r="T177" s="15"/>
      <c r="U177" s="9">
        <v>33</v>
      </c>
      <c r="V177" s="15">
        <f>Tabla1[[#This Row],[Velocidad Comercial Trenes Eléctricos]]/U165-1</f>
        <v>2.2304832713754719E-2</v>
      </c>
      <c r="W177" s="6"/>
      <c r="X177" s="6"/>
      <c r="Y177" s="9">
        <v>6</v>
      </c>
      <c r="AB177" s="6">
        <f>Tabla1[[#This Row],[Asientos Prom. x C. Eléctricos]]*Tabla1[[#This Row],[Trenes Corridos (TC)]]*Tabla1[[#This Row],[Form. Media Trenes Eléctricos]]</f>
        <v>1231494</v>
      </c>
      <c r="AE177" s="6">
        <v>47</v>
      </c>
      <c r="AF177" s="6">
        <v>4493</v>
      </c>
      <c r="AG177" s="6">
        <f>+Tabla1[[#This Row],[Trenes Programados]]-Tabla1[[#This Row],[Trenes Corridos (TC)]]</f>
        <v>126</v>
      </c>
      <c r="AH177" s="7">
        <v>4367</v>
      </c>
      <c r="AI177" s="15">
        <f>Tabla1[[#This Row],[Trenes Corridos (TC)]]/AH165-1</f>
        <v>7.6142131979695105E-3</v>
      </c>
      <c r="AJ177" s="6">
        <v>4144</v>
      </c>
      <c r="AK177" s="6">
        <f>+Tabla1[[#This Row],[Trenes Corridos (TC)]]-Tabla1[[#This Row],[Trenes Puntuales]]</f>
        <v>223</v>
      </c>
      <c r="AL177" s="92">
        <f>+Tabla1[[#This Row],[Trenes Puntuales]]/Tabla1[[#This Row],[Trenes Programados]]</f>
        <v>0.92232361451146228</v>
      </c>
      <c r="AM177" s="92">
        <v>0.95</v>
      </c>
      <c r="AN177" s="92" t="str">
        <f>+IF(Tabla1[[#This Row],[Regularidad Absoluta]]&gt;=Tabla1[[#This Row],[RA 95%]],Tabla1[[#This Row],[Regularidad Absoluta]],"")</f>
        <v/>
      </c>
      <c r="AO177" s="92">
        <f>+Tabla1[[#This Row],[Trenes Puntuales]]/Tabla1[[#This Row],[Trenes Corridos (TC)]]</f>
        <v>0.94893519578658114</v>
      </c>
      <c r="AP177" s="92">
        <f>+Tabla1[[#This Row],[Trenes Corridos (TC)]]/Tabla1[[#This Row],[Trenes Programados]]</f>
        <v>0.97195637658580014</v>
      </c>
      <c r="AQ177" s="92">
        <f>Tabla1[[#This Row],[Regularidad Relativa]]/AO165-1</f>
        <v>-4.6744582432133308E-3</v>
      </c>
      <c r="AR177" s="7">
        <v>2191572</v>
      </c>
      <c r="AS177" s="15">
        <f>+Tabla1[[#This Row],[Pasajeros Pagos (PAX)]]/AR165-1</f>
        <v>-0.11166471764918096</v>
      </c>
      <c r="AT177" s="6">
        <f>+Tabla1[[#This Row],[Pasajeros Pagos (PAX)]]/Tabla1[[#This Row],[Indice Dia Habil]]</f>
        <v>78691.992818671453</v>
      </c>
      <c r="AU177" s="15">
        <f>+Tabla1[[#This Row],[PAX Día Habil]]/AT165-1</f>
        <v>-0.11166471764918096</v>
      </c>
      <c r="AV177" s="6">
        <f>+Tabla1[[#This Row],[Pasajeros Pagos (PAX)]]/Tabla1[[#This Row],[Trenes Corridos (TC)]]</f>
        <v>501.8484085184337</v>
      </c>
      <c r="AW177" s="6">
        <f>+Tabla1[[#This Row],[PAX x Tren]]/Tabla1[[#This Row],[Form. Media Trenes Eléctricos]]</f>
        <v>83.641401419738955</v>
      </c>
      <c r="AX177" s="15">
        <f>+Tabla1[[#This Row],[PAX x Coche]]/AW165-1</f>
        <v>-0.11837757872487975</v>
      </c>
      <c r="AY177" s="6">
        <v>149</v>
      </c>
      <c r="AZ177" s="9">
        <f>+Tabla1[[#This Row],[PAX Kilómetro]]/Tabla1[[#This Row],[Coches Kilómetro (CK) (5+6+7)]]</f>
        <v>56.353789171689996</v>
      </c>
      <c r="BA177" s="15">
        <f>+Tabla1[[#This Row],[Ocupación Media (PaxKm/CocheKm)]]/AZ165-1</f>
        <v>-0.11837757872487964</v>
      </c>
      <c r="BB177" s="15">
        <f>+Tabla1[[#This Row],[Ocupación Media (PaxKm/CocheKm)]]/Tabla1[[#This Row],[Capacidad x Coche (4xm2)]]</f>
        <v>0.37821335014557045</v>
      </c>
      <c r="BC177" s="15">
        <f>+Tabla1[[#This Row],[% de Ocupación Media PAX]]/BB165-1</f>
        <v>-0.11837757872487964</v>
      </c>
      <c r="BD177" s="35">
        <f>+Tabla1[[#This Row],[Pasajeros Pagos (PAX)]]*Tabla1[[#This Row],[PAX Recorrido Medio]]</f>
        <v>37914195.600000001</v>
      </c>
      <c r="BE177" s="36">
        <v>17.3</v>
      </c>
      <c r="BF177" s="34">
        <f>+Tabla1[[#This Row],[PAX Recorrido Medio]]/BE165-1</f>
        <v>0</v>
      </c>
      <c r="BG177" s="35">
        <f>+Tabla1[[#This Row],[Pasajeros Pagos (PAX)]]*CN177</f>
        <v>2088219.8551949153</v>
      </c>
      <c r="BH177" s="124">
        <f t="shared" si="5"/>
        <v>0.19999970797207045</v>
      </c>
      <c r="BI177" s="89">
        <f t="shared" si="8"/>
        <v>2739464</v>
      </c>
      <c r="BJ177" s="34">
        <f>+(Tabla1[[#This Row],[Variación % TC]]*0.2)-(Tabla1[[#This Row],[Vaciación % PAX Recorrido Medio]]*0.1)-(Tabla1[[#This Row],[Variación % Ocupación PAX]]*0.5)+(Tabla1[[#This Row],[Variación % RA]]*0.1)+(Tabla1[[#This Row],[Variación % Velocidad Comercial TE]]*0.1)</f>
        <v>6.2474669449087861E-2</v>
      </c>
      <c r="BK177" s="85">
        <f>+'[2]DATOS UR#Bol por Estación'!$AI165</f>
        <v>1402267.6999999997</v>
      </c>
      <c r="BL177" s="10">
        <f>+Tabla1[[#This Row],[Recaudación Vta. Boletos $]]/Tabla1[[#This Row],[Pasajeros Pagos (PAX)]]</f>
        <v>0.63984559941448405</v>
      </c>
      <c r="BM177" s="15">
        <f>+(Tabla1[[#This Row],[Tarifa Media $]]*44)/CQ177</f>
        <v>2.314431394932449E-2</v>
      </c>
      <c r="BN177" s="47">
        <f>+Tabla1[[#This Row],[Tarifa Media $]]/CP177</f>
        <v>0.20297094258802309</v>
      </c>
      <c r="BO177" s="81">
        <v>27.85</v>
      </c>
      <c r="BP177" s="75">
        <v>25.677</v>
      </c>
      <c r="BQ177" s="75">
        <f>+Tabla1[[#This Row],[Km. Línea (entre cabeceras) en Servicio]]*2</f>
        <v>51.353999999999999</v>
      </c>
      <c r="BR177" s="35">
        <v>23</v>
      </c>
      <c r="BS177" s="35">
        <v>538</v>
      </c>
      <c r="BT177" s="71">
        <f>+Tabla1[[#This Row],[Recaudación Vta. Boletos $]]/Tabla1[[#This Row],[Km. Línea (entre cabeceras) en Servicio]]</f>
        <v>54611.819916656917</v>
      </c>
      <c r="BU177" s="72">
        <f>+Tabla1[[#This Row],[Recaudación/Km. Línea (PESOS)]]/CP177</f>
        <v>17323.886536180977</v>
      </c>
      <c r="BV177" s="71">
        <f>+Tabla1[[#This Row],[Recaudación Vta. Boletos $]]/Tabla1[[#This Row],[Trenes Corridos (TC)]]</f>
        <v>321.10549576368209</v>
      </c>
      <c r="BW177" s="72">
        <f>+Tabla1[[#This Row],[Recaudación/Trenes Corridos (PESOS)]]/CP177</f>
        <v>101.86064451328578</v>
      </c>
      <c r="BX177" s="71">
        <f>+Tabla1[[#This Row],[Recaudación Vta. Boletos $]]/Tabla1[[#This Row],[Coches Kilómetro (CK) (5+6+7)]]</f>
        <v>2.0842615035744188</v>
      </c>
      <c r="BY177" s="72">
        <f>+Tabla1[[#This Row],[Recaudación/Coche Kilómetro (PESOS)]]/CP177</f>
        <v>0.66116657263495071</v>
      </c>
      <c r="BZ177" s="73">
        <f>+Tabla1[[#This Row],[Recaudación Vta. Boletos $]]/Tabla1[[#This Row],[PAX Kilómetro]]</f>
        <v>3.6985294763843012E-2</v>
      </c>
      <c r="CA177" s="74">
        <f>+Tabla1[[#This Row],[Recaudación/Pasajeros Kilómetro (PESOS)]]/CP177</f>
        <v>1.173242442705336E-2</v>
      </c>
      <c r="CB177" s="71">
        <f>+Tabla1[[#This Row],[Recaudación Vta. Boletos $]]/Tabla1[[#This Row],[Personal]]</f>
        <v>2606.445539033457</v>
      </c>
      <c r="CC177" s="72">
        <f>+Tabla1[[#This Row],[Recaudación/Personal (PESOS)]]/CP177</f>
        <v>826.81307544520268</v>
      </c>
      <c r="CD177" s="35">
        <f>+Tabla1[[#This Row],[Pasajeros Pagos (PAX)]]/Tabla1[[#This Row],[Personal]]</f>
        <v>4073.5539033457248</v>
      </c>
      <c r="CE177" s="75">
        <f>+Tabla1[[#This Row],[Trenes Corridos (TC)]]/Tabla1[[#This Row],[Personal]]</f>
        <v>8.1171003717472114</v>
      </c>
      <c r="CF177" s="35">
        <f>+Tabla1[[#This Row],[Pasajeros Pagos (PAX)]]/Tabla1[[#This Row],[Km. Línea (entre cabeceras) en Servicio]]</f>
        <v>85351.559761654396</v>
      </c>
      <c r="CG177" s="35">
        <f>+Tabla1[[#This Row],[Pasajeros Pagos (PAX)]]/Tabla1[[#This Row],[Cantidad de Estaciones en Servicio]]</f>
        <v>95285.739130434784</v>
      </c>
      <c r="CH177" s="35">
        <f>+Tabla1[[#This Row],[PAX Kilómetro]]/Tabla1[[#This Row],[Km. Línea (entre cabeceras) en Servicio]]</f>
        <v>1476581.9838766211</v>
      </c>
      <c r="CI177" s="35">
        <f>+Tabla1[[#This Row],[Coches Kilómetro (CK) (5+6+7)]]/Tabla1[[#This Row],[Km. Línea (entre cabeceras) en Servicio]]</f>
        <v>26202</v>
      </c>
      <c r="CJ177" s="35">
        <f>+[1]!Urq_InfraMR[[#This Row],[Total Coches Eléctricos]]</f>
        <v>128</v>
      </c>
      <c r="CK177" s="35">
        <f>+Tabla1[[#This Row],[Pasajeros Pagos (PAX)]]/Tabla1[[#This Row],[Coches en Servicio]]</f>
        <v>17121.65625</v>
      </c>
      <c r="CM177" s="12">
        <f>+Tabla1[[#This Row],[PAX x Tren]]</f>
        <v>501.8484085184337</v>
      </c>
      <c r="CN177" s="11">
        <v>0.95284109086761248</v>
      </c>
      <c r="CP177" s="10">
        <v>3.1524000000000001</v>
      </c>
      <c r="CQ177" s="69">
        <v>1216.42</v>
      </c>
      <c r="CR177" s="10"/>
      <c r="CX177" s="32"/>
      <c r="CY177" s="29"/>
      <c r="CZ177" s="29"/>
      <c r="DF177" s="46">
        <f>+Tabla1[[#This Row],[Trenes Kilómetro (TK) (1+2+3)]]/Tabla1[[#This Row],[Trenes Corridos (TC)]]</f>
        <v>25.677</v>
      </c>
      <c r="EA177" s="2">
        <v>2007</v>
      </c>
      <c r="EB177" s="2" t="s">
        <v>4</v>
      </c>
    </row>
    <row r="178" spans="1:132" x14ac:dyDescent="0.2">
      <c r="A178" s="132" t="s">
        <v>209</v>
      </c>
      <c r="B178" s="2" t="s">
        <v>11</v>
      </c>
      <c r="C178" s="95">
        <v>39326</v>
      </c>
      <c r="D178" s="4" t="s">
        <v>240</v>
      </c>
      <c r="E178" s="4" t="s">
        <v>237</v>
      </c>
      <c r="F178" s="4" t="s">
        <v>238</v>
      </c>
      <c r="G178" s="4" t="s">
        <v>239</v>
      </c>
      <c r="J178" s="6">
        <f>+Tabla1[[#This Row],[Trenes Corridos (TC)]]*Tabla1[[#This Row],[Km. Línea (entre cabeceras) en Servicio]]</f>
        <v>106200.072</v>
      </c>
      <c r="K178" s="7">
        <f>+Tabla1[[#This Row],[TK Remolcados (1)]]+Tabla1[[#This Row],[TK Coche Motor (2)]]+Tabla1[[#This Row],[TK Eléctricos (3)]]</f>
        <v>106200.072</v>
      </c>
      <c r="L178" s="15">
        <f>Tabla1[[#This Row],[Trenes Kilómetro (TK) (1+2+3)]]/K166-1</f>
        <v>-2.1991014424213695E-2</v>
      </c>
      <c r="M178" s="6"/>
      <c r="N178" s="6"/>
      <c r="O178" s="6"/>
      <c r="P178" s="6">
        <f>Tabla1[[#This Row],[TK Eléctricos (3)]]*Tabla1[[#This Row],[Form. Media Trenes Eléctricos]]</f>
        <v>637200.43200000003</v>
      </c>
      <c r="Q178" s="7">
        <f>+Tabla1[[#This Row],[CK Eléctricos (7)]]+Tabla1[[#This Row],[CK Coche Motor (6)]]+Tabla1[[#This Row],[CK Remolcados (5)]]</f>
        <v>637200.43200000003</v>
      </c>
      <c r="R178" s="15">
        <f>Tabla1[[#This Row],[Coches Kilómetro (CK) (5+6+7)]]/Q166-1</f>
        <v>-2.1991014424213695E-2</v>
      </c>
      <c r="S178" s="128"/>
      <c r="T178" s="15"/>
      <c r="U178" s="9">
        <v>32.56</v>
      </c>
      <c r="V178" s="15">
        <f>Tabla1[[#This Row],[Velocidad Comercial Trenes Eléctricos]]/U166-1</f>
        <v>-2.450980392156854E-3</v>
      </c>
      <c r="W178" s="6"/>
      <c r="X178" s="6"/>
      <c r="Y178" s="9">
        <v>6</v>
      </c>
      <c r="AB178" s="6">
        <f>Tabla1[[#This Row],[Asientos Prom. x C. Eléctricos]]*Tabla1[[#This Row],[Trenes Corridos (TC)]]*Tabla1[[#This Row],[Form. Media Trenes Eléctricos]]</f>
        <v>1166352</v>
      </c>
      <c r="AE178" s="6">
        <v>47</v>
      </c>
      <c r="AF178" s="6">
        <v>4189</v>
      </c>
      <c r="AG178" s="6">
        <f>+Tabla1[[#This Row],[Trenes Programados]]-Tabla1[[#This Row],[Trenes Corridos (TC)]]</f>
        <v>53</v>
      </c>
      <c r="AH178" s="7">
        <v>4136</v>
      </c>
      <c r="AI178" s="15">
        <f>Tabla1[[#This Row],[Trenes Corridos (TC)]]/AH166-1</f>
        <v>-2.1991014424213806E-2</v>
      </c>
      <c r="AJ178" s="6">
        <v>3927</v>
      </c>
      <c r="AK178" s="6">
        <f>+Tabla1[[#This Row],[Trenes Corridos (TC)]]-Tabla1[[#This Row],[Trenes Puntuales]]</f>
        <v>209</v>
      </c>
      <c r="AL178" s="92">
        <f>+Tabla1[[#This Row],[Trenes Puntuales]]/Tabla1[[#This Row],[Trenes Programados]]</f>
        <v>0.93745523991406066</v>
      </c>
      <c r="AM178" s="92">
        <v>0.95</v>
      </c>
      <c r="AN178" s="92" t="str">
        <f>+IF(Tabla1[[#This Row],[Regularidad Absoluta]]&gt;=Tabla1[[#This Row],[RA 95%]],Tabla1[[#This Row],[Regularidad Absoluta]],"")</f>
        <v/>
      </c>
      <c r="AO178" s="92">
        <f>+Tabla1[[#This Row],[Trenes Puntuales]]/Tabla1[[#This Row],[Trenes Corridos (TC)]]</f>
        <v>0.94946808510638303</v>
      </c>
      <c r="AP178" s="92">
        <f>+Tabla1[[#This Row],[Trenes Corridos (TC)]]/Tabla1[[#This Row],[Trenes Programados]]</f>
        <v>0.98734781570780616</v>
      </c>
      <c r="AQ178" s="92">
        <f>Tabla1[[#This Row],[Regularidad Relativa]]/AO166-1</f>
        <v>-3.3156626073948092E-2</v>
      </c>
      <c r="AR178" s="7">
        <v>2151193</v>
      </c>
      <c r="AS178" s="15">
        <f>+Tabla1[[#This Row],[Pasajeros Pagos (PAX)]]/AR166-1</f>
        <v>-0.12442865038979989</v>
      </c>
      <c r="AT178" s="6">
        <f>+Tabla1[[#This Row],[Pasajeros Pagos (PAX)]]/Tabla1[[#This Row],[Indice Dia Habil]]</f>
        <v>79585.386607473178</v>
      </c>
      <c r="AU178" s="15">
        <f>+Tabla1[[#This Row],[PAX Día Habil]]/AT166-1</f>
        <v>-0.12442865038979978</v>
      </c>
      <c r="AV178" s="6">
        <f>+Tabla1[[#This Row],[Pasajeros Pagos (PAX)]]/Tabla1[[#This Row],[Trenes Corridos (TC)]]</f>
        <v>520.11436170212767</v>
      </c>
      <c r="AW178" s="6">
        <f>+Tabla1[[#This Row],[PAX x Tren]]/Tabla1[[#This Row],[Form. Media Trenes Eléctricos]]</f>
        <v>86.685726950354606</v>
      </c>
      <c r="AX178" s="15">
        <f>+Tabla1[[#This Row],[PAX x Coche]]/AW166-1</f>
        <v>-0.10474099673560544</v>
      </c>
      <c r="AY178" s="6">
        <v>149</v>
      </c>
      <c r="AZ178" s="9">
        <f>+Tabla1[[#This Row],[PAX Kilómetro]]/Tabla1[[#This Row],[Coches Kilómetro (CK) (5+6+7)]]</f>
        <v>58.404917873627554</v>
      </c>
      <c r="BA178" s="15">
        <f>+Tabla1[[#This Row],[Ocupación Media (PaxKm/CocheKm)]]/AZ166-1</f>
        <v>-0.10474099673560533</v>
      </c>
      <c r="BB178" s="15">
        <f>+Tabla1[[#This Row],[Ocupación Media (PaxKm/CocheKm)]]/Tabla1[[#This Row],[Capacidad x Coche (4xm2)]]</f>
        <v>0.39197931458810437</v>
      </c>
      <c r="BC178" s="15">
        <f>+Tabla1[[#This Row],[% de Ocupación Media PAX]]/BB166-1</f>
        <v>-0.10474099673560533</v>
      </c>
      <c r="BD178" s="35">
        <f>+Tabla1[[#This Row],[Pasajeros Pagos (PAX)]]*Tabla1[[#This Row],[PAX Recorrido Medio]]</f>
        <v>37215638.899999999</v>
      </c>
      <c r="BE178" s="36">
        <v>17.3</v>
      </c>
      <c r="BF178" s="34">
        <f>+Tabla1[[#This Row],[PAX Recorrido Medio]]/BE166-1</f>
        <v>0</v>
      </c>
      <c r="BG178" s="35">
        <f>+Tabla1[[#This Row],[Pasajeros Pagos (PAX)]]*CN178</f>
        <v>2014750.0335234059</v>
      </c>
      <c r="BH178" s="124">
        <f t="shared" si="5"/>
        <v>0.19999970249055388</v>
      </c>
      <c r="BI178" s="89">
        <f t="shared" si="8"/>
        <v>2688990.25</v>
      </c>
      <c r="BJ178" s="34">
        <f>+(Tabla1[[#This Row],[Variación % TC]]*0.2)-(Tabla1[[#This Row],[Vaciación % PAX Recorrido Medio]]*0.1)-(Tabla1[[#This Row],[Variación % Ocupación PAX]]*0.5)+(Tabla1[[#This Row],[Variación % RA]]*0.1)+(Tabla1[[#This Row],[Variación % Velocidad Comercial TE]]*0.1)</f>
        <v>4.4411534836349409E-2</v>
      </c>
      <c r="BK178" s="85">
        <f>+'[2]DATOS UR#Bol por Estación'!$AI166</f>
        <v>1338392.3</v>
      </c>
      <c r="BL178" s="10">
        <f>+Tabla1[[#This Row],[Recaudación Vta. Boletos $]]/Tabla1[[#This Row],[Pasajeros Pagos (PAX)]]</f>
        <v>0.62216281849187871</v>
      </c>
      <c r="BM178" s="15">
        <f>+(Tabla1[[#This Row],[Tarifa Media $]]*44)/CQ178</f>
        <v>2.2188822585297176E-2</v>
      </c>
      <c r="BN178" s="47">
        <f>+Tabla1[[#This Row],[Tarifa Media $]]/CP178</f>
        <v>0.19766888593864296</v>
      </c>
      <c r="BO178" s="81">
        <v>27.03</v>
      </c>
      <c r="BP178" s="75">
        <v>25.677</v>
      </c>
      <c r="BQ178" s="75">
        <f>+Tabla1[[#This Row],[Km. Línea (entre cabeceras) en Servicio]]*2</f>
        <v>51.353999999999999</v>
      </c>
      <c r="BR178" s="35">
        <v>23</v>
      </c>
      <c r="BS178" s="35">
        <v>538</v>
      </c>
      <c r="BT178" s="71">
        <f>+Tabla1[[#This Row],[Recaudación Vta. Boletos $]]/Tabla1[[#This Row],[Km. Línea (entre cabeceras) en Servicio]]</f>
        <v>52124.169490205248</v>
      </c>
      <c r="BU178" s="72">
        <f>+Tabla1[[#This Row],[Recaudación/Km. Línea (PESOS)]]/CP178</f>
        <v>16560.498646610085</v>
      </c>
      <c r="BV178" s="71">
        <f>+Tabla1[[#This Row],[Recaudación Vta. Boletos $]]/Tabla1[[#This Row],[Trenes Corridos (TC)]]</f>
        <v>323.59581721470022</v>
      </c>
      <c r="BW178" s="72">
        <f>+Tabla1[[#This Row],[Recaudación/Trenes Corridos (PESOS)]]/CP178</f>
        <v>102.81042643834796</v>
      </c>
      <c r="BX178" s="71">
        <f>+Tabla1[[#This Row],[Recaudación Vta. Boletos $]]/Tabla1[[#This Row],[Coches Kilómetro (CK) (5+6+7)]]</f>
        <v>2.1004259143377353</v>
      </c>
      <c r="BY178" s="72">
        <f>+Tabla1[[#This Row],[Recaudación/Coche Kilómetro (PESOS)]]/CP178</f>
        <v>0.66733150574669908</v>
      </c>
      <c r="BZ178" s="73">
        <f>+Tabla1[[#This Row],[Recaudación Vta. Boletos $]]/Tabla1[[#This Row],[PAX Kilómetro]]</f>
        <v>3.5963168698952531E-2</v>
      </c>
      <c r="CA178" s="74">
        <f>+Tabla1[[#This Row],[Recaudación/Pasajeros Kilómetro (PESOS)]]/CP178</f>
        <v>1.1425947164083409E-2</v>
      </c>
      <c r="CB178" s="71">
        <f>+Tabla1[[#This Row],[Recaudación Vta. Boletos $]]/Tabla1[[#This Row],[Personal]]</f>
        <v>2487.7180297397772</v>
      </c>
      <c r="CC178" s="72">
        <f>+Tabla1[[#This Row],[Recaudación/Personal (PESOS)]]/CP178</f>
        <v>790.3790404256639</v>
      </c>
      <c r="CD178" s="35">
        <f>+Tabla1[[#This Row],[Pasajeros Pagos (PAX)]]/Tabla1[[#This Row],[Personal]]</f>
        <v>3998.5</v>
      </c>
      <c r="CE178" s="75">
        <f>+Tabla1[[#This Row],[Trenes Corridos (TC)]]/Tabla1[[#This Row],[Personal]]</f>
        <v>7.6877323420074353</v>
      </c>
      <c r="CF178" s="35">
        <f>+Tabla1[[#This Row],[Pasajeros Pagos (PAX)]]/Tabla1[[#This Row],[Km. Línea (entre cabeceras) en Servicio]]</f>
        <v>83778.985083927255</v>
      </c>
      <c r="CG178" s="35">
        <f>+Tabla1[[#This Row],[Pasajeros Pagos (PAX)]]/Tabla1[[#This Row],[Cantidad de Estaciones en Servicio]]</f>
        <v>93530.130434782608</v>
      </c>
      <c r="CH178" s="35">
        <f>+Tabla1[[#This Row],[PAX Kilómetro]]/Tabla1[[#This Row],[Km. Línea (entre cabeceras) en Servicio]]</f>
        <v>1449376.4419519415</v>
      </c>
      <c r="CI178" s="35">
        <f>+Tabla1[[#This Row],[Coches Kilómetro (CK) (5+6+7)]]/Tabla1[[#This Row],[Km. Línea (entre cabeceras) en Servicio]]</f>
        <v>24816</v>
      </c>
      <c r="CJ178" s="35">
        <f>+[1]!Urq_InfraMR[[#This Row],[Total Coches Eléctricos]]</f>
        <v>128</v>
      </c>
      <c r="CK178" s="35">
        <f>+Tabla1[[#This Row],[Pasajeros Pagos (PAX)]]/Tabla1[[#This Row],[Coches en Servicio]]</f>
        <v>16806.1953125</v>
      </c>
      <c r="CM178" s="12">
        <f>+Tabla1[[#This Row],[PAX x Tren]]</f>
        <v>520.11436170212767</v>
      </c>
      <c r="CN178" s="11">
        <v>0.93657334954297722</v>
      </c>
      <c r="CP178" s="10">
        <v>3.1475</v>
      </c>
      <c r="CQ178" s="33">
        <v>1233.7366666666701</v>
      </c>
      <c r="CR178" s="10"/>
      <c r="CX178" s="28"/>
      <c r="CY178" s="29"/>
      <c r="CZ178" s="29"/>
      <c r="DF178" s="46">
        <f>+Tabla1[[#This Row],[Trenes Kilómetro (TK) (1+2+3)]]/Tabla1[[#This Row],[Trenes Corridos (TC)]]</f>
        <v>25.677</v>
      </c>
      <c r="EA178" s="2">
        <v>2007</v>
      </c>
      <c r="EB178" s="2" t="s">
        <v>11</v>
      </c>
    </row>
    <row r="179" spans="1:132" x14ac:dyDescent="0.2">
      <c r="A179" s="132" t="s">
        <v>209</v>
      </c>
      <c r="B179" s="2" t="s">
        <v>5</v>
      </c>
      <c r="C179" s="95">
        <v>39356</v>
      </c>
      <c r="D179" s="4" t="s">
        <v>240</v>
      </c>
      <c r="E179" s="4" t="s">
        <v>237</v>
      </c>
      <c r="F179" s="4" t="s">
        <v>238</v>
      </c>
      <c r="G179" s="4" t="s">
        <v>239</v>
      </c>
      <c r="J179" s="6">
        <f>+Tabla1[[#This Row],[Trenes Corridos (TC)]]*Tabla1[[#This Row],[Km. Línea (entre cabeceras) en Servicio]]</f>
        <v>111361.149</v>
      </c>
      <c r="K179" s="7">
        <f>+Tabla1[[#This Row],[TK Remolcados (1)]]+Tabla1[[#This Row],[TK Coche Motor (2)]]+Tabla1[[#This Row],[TK Eléctricos (3)]]</f>
        <v>111361.149</v>
      </c>
      <c r="L179" s="15">
        <f>Tabla1[[#This Row],[Trenes Kilómetro (TK) (1+2+3)]]/K167-1</f>
        <v>9.0739879013495006E-3</v>
      </c>
      <c r="M179" s="6"/>
      <c r="N179" s="6"/>
      <c r="O179" s="6"/>
      <c r="P179" s="6">
        <f>Tabla1[[#This Row],[TK Eléctricos (3)]]*Tabla1[[#This Row],[Form. Media Trenes Eléctricos]]</f>
        <v>668166.89400000009</v>
      </c>
      <c r="Q179" s="7">
        <f>+Tabla1[[#This Row],[CK Eléctricos (7)]]+Tabla1[[#This Row],[CK Coche Motor (6)]]+Tabla1[[#This Row],[CK Remolcados (5)]]</f>
        <v>668166.89400000009</v>
      </c>
      <c r="R179" s="15">
        <f>Tabla1[[#This Row],[Coches Kilómetro (CK) (5+6+7)]]/Q167-1</f>
        <v>9.0739879013495006E-3</v>
      </c>
      <c r="S179" s="128"/>
      <c r="T179" s="15"/>
      <c r="U179" s="9">
        <v>32.549999999999997</v>
      </c>
      <c r="V179" s="15">
        <f>Tabla1[[#This Row],[Velocidad Comercial Trenes Eléctricos]]/U167-1</f>
        <v>-3.6730945821856764E-3</v>
      </c>
      <c r="W179" s="6"/>
      <c r="X179" s="6"/>
      <c r="Y179" s="9">
        <v>6</v>
      </c>
      <c r="AB179" s="6">
        <f>Tabla1[[#This Row],[Asientos Prom. x C. Eléctricos]]*Tabla1[[#This Row],[Trenes Corridos (TC)]]*Tabla1[[#This Row],[Form. Media Trenes Eléctricos]]</f>
        <v>1223034</v>
      </c>
      <c r="AE179" s="6">
        <v>47</v>
      </c>
      <c r="AF179" s="6">
        <v>4407</v>
      </c>
      <c r="AG179" s="6">
        <f>+Tabla1[[#This Row],[Trenes Programados]]-Tabla1[[#This Row],[Trenes Corridos (TC)]]</f>
        <v>70</v>
      </c>
      <c r="AH179" s="7">
        <v>4337</v>
      </c>
      <c r="AI179" s="15">
        <f>Tabla1[[#This Row],[Trenes Corridos (TC)]]/AH167-1</f>
        <v>9.0739879013495006E-3</v>
      </c>
      <c r="AJ179" s="6">
        <v>4001</v>
      </c>
      <c r="AK179" s="6">
        <f>+Tabla1[[#This Row],[Trenes Corridos (TC)]]-Tabla1[[#This Row],[Trenes Puntuales]]</f>
        <v>336</v>
      </c>
      <c r="AL179" s="92">
        <f>+Tabla1[[#This Row],[Trenes Puntuales]]/Tabla1[[#This Row],[Trenes Programados]]</f>
        <v>0.9078738370773769</v>
      </c>
      <c r="AM179" s="92">
        <v>0.95</v>
      </c>
      <c r="AN179" s="92" t="str">
        <f>+IF(Tabla1[[#This Row],[Regularidad Absoluta]]&gt;=Tabla1[[#This Row],[RA 95%]],Tabla1[[#This Row],[Regularidad Absoluta]],"")</f>
        <v/>
      </c>
      <c r="AO179" s="92">
        <f>+Tabla1[[#This Row],[Trenes Puntuales]]/Tabla1[[#This Row],[Trenes Corridos (TC)]]</f>
        <v>0.92252709246022602</v>
      </c>
      <c r="AP179" s="92">
        <f>+Tabla1[[#This Row],[Trenes Corridos (TC)]]/Tabla1[[#This Row],[Trenes Programados]]</f>
        <v>0.98411617880644431</v>
      </c>
      <c r="AQ179" s="92">
        <f>Tabla1[[#This Row],[Regularidad Relativa]]/AO167-1</f>
        <v>-6.7492605034324638E-2</v>
      </c>
      <c r="AR179" s="7">
        <v>2260443</v>
      </c>
      <c r="AS179" s="15">
        <f>+Tabla1[[#This Row],[Pasajeros Pagos (PAX)]]/AR167-1</f>
        <v>-6.2336978164199919E-2</v>
      </c>
      <c r="AT179" s="6">
        <f>+Tabla1[[#This Row],[Pasajeros Pagos (PAX)]]/Tabla1[[#This Row],[Indice Dia Habil]]</f>
        <v>80643.703175169459</v>
      </c>
      <c r="AU179" s="15">
        <f>+Tabla1[[#This Row],[PAX Día Habil]]/AT167-1</f>
        <v>-6.2336978164199808E-2</v>
      </c>
      <c r="AV179" s="6">
        <f>+Tabla1[[#This Row],[Pasajeros Pagos (PAX)]]/Tabla1[[#This Row],[Trenes Corridos (TC)]]</f>
        <v>521.19967719621854</v>
      </c>
      <c r="AW179" s="6">
        <f>+Tabla1[[#This Row],[PAX x Tren]]/Tabla1[[#This Row],[Form. Media Trenes Eléctricos]]</f>
        <v>86.866612866036419</v>
      </c>
      <c r="AX179" s="15">
        <f>+Tabla1[[#This Row],[PAX x Coche]]/AW167-1</f>
        <v>-7.0768810733163767E-2</v>
      </c>
      <c r="AY179" s="6">
        <v>149</v>
      </c>
      <c r="AZ179" s="9">
        <f>+Tabla1[[#This Row],[PAX Kilómetro]]/Tabla1[[#This Row],[Coches Kilómetro (CK) (5+6+7)]]</f>
        <v>58.526790613484053</v>
      </c>
      <c r="BA179" s="15">
        <f>+Tabla1[[#This Row],[Ocupación Media (PaxKm/CocheKm)]]/AZ167-1</f>
        <v>-7.0768810733163878E-2</v>
      </c>
      <c r="BB179" s="15">
        <f>+Tabla1[[#This Row],[Ocupación Media (PaxKm/CocheKm)]]/Tabla1[[#This Row],[Capacidad x Coche (4xm2)]]</f>
        <v>0.39279725243949026</v>
      </c>
      <c r="BC179" s="15">
        <f>+Tabla1[[#This Row],[% de Ocupación Media PAX]]/BB167-1</f>
        <v>-7.0768810733163878E-2</v>
      </c>
      <c r="BD179" s="35">
        <f>+Tabla1[[#This Row],[Pasajeros Pagos (PAX)]]*Tabla1[[#This Row],[PAX Recorrido Medio]]</f>
        <v>39105663.899999999</v>
      </c>
      <c r="BE179" s="36">
        <v>17.3</v>
      </c>
      <c r="BF179" s="34">
        <f>+Tabla1[[#This Row],[PAX Recorrido Medio]]/BE167-1</f>
        <v>0</v>
      </c>
      <c r="BG179" s="35">
        <f>+Tabla1[[#This Row],[Pasajeros Pagos (PAX)]]*CN179</f>
        <v>2094957.4949982974</v>
      </c>
      <c r="BH179" s="124">
        <f t="shared" si="5"/>
        <v>0.19999971686955764</v>
      </c>
      <c r="BI179" s="89">
        <f t="shared" si="8"/>
        <v>2825552.75</v>
      </c>
      <c r="BJ179" s="34">
        <f>+(Tabla1[[#This Row],[Variación % TC]]*0.2)-(Tabla1[[#This Row],[Vaciación % PAX Recorrido Medio]]*0.1)-(Tabla1[[#This Row],[Variación % Ocupación PAX]]*0.5)+(Tabla1[[#This Row],[Variación % RA]]*0.1)+(Tabla1[[#This Row],[Variación % Velocidad Comercial TE]]*0.1)</f>
        <v>3.0082632985200811E-2</v>
      </c>
      <c r="BK179" s="85">
        <f>+'[2]DATOS UR#Bol por Estación'!$AI167</f>
        <v>1467831.7999999998</v>
      </c>
      <c r="BL179" s="10">
        <f>+Tabla1[[#This Row],[Recaudación Vta. Boletos $]]/Tabla1[[#This Row],[Pasajeros Pagos (PAX)]]</f>
        <v>0.64935581211293525</v>
      </c>
      <c r="BM179" s="15">
        <f>+(Tabla1[[#This Row],[Tarifa Media $]]*44)/CQ179</f>
        <v>2.2838079697883297E-2</v>
      </c>
      <c r="BN179" s="47">
        <f>+Tabla1[[#This Row],[Tarifa Media $]]/CP179</f>
        <v>0.20546633720824428</v>
      </c>
      <c r="BO179" s="81">
        <v>28.03</v>
      </c>
      <c r="BP179" s="75">
        <v>25.677</v>
      </c>
      <c r="BQ179" s="75">
        <f>+Tabla1[[#This Row],[Km. Línea (entre cabeceras) en Servicio]]*2</f>
        <v>51.353999999999999</v>
      </c>
      <c r="BR179" s="35">
        <v>23</v>
      </c>
      <c r="BS179" s="35">
        <v>538</v>
      </c>
      <c r="BT179" s="71">
        <f>+Tabla1[[#This Row],[Recaudación Vta. Boletos $]]/Tabla1[[#This Row],[Km. Línea (entre cabeceras) en Servicio]]</f>
        <v>57165.237371967123</v>
      </c>
      <c r="BU179" s="72">
        <f>+Tabla1[[#This Row],[Recaudación/Km. Línea (PESOS)]]/CP179</f>
        <v>18087.975373992889</v>
      </c>
      <c r="BV179" s="71">
        <f>+Tabla1[[#This Row],[Recaudación Vta. Boletos $]]/Tabla1[[#This Row],[Trenes Corridos (TC)]]</f>
        <v>338.44403965875023</v>
      </c>
      <c r="BW179" s="72">
        <f>+Tabla1[[#This Row],[Recaudación/Trenes Corridos (PESOS)]]/CP179</f>
        <v>107.08898862762632</v>
      </c>
      <c r="BX179" s="71">
        <f>+Tabla1[[#This Row],[Recaudación Vta. Boletos $]]/Tabla1[[#This Row],[Coches Kilómetro (CK) (5+6+7)]]</f>
        <v>2.1968041415712518</v>
      </c>
      <c r="BY179" s="72">
        <f>+Tabla1[[#This Row],[Recaudación/Coche Kilómetro (PESOS)]]/CP179</f>
        <v>0.69510319629516892</v>
      </c>
      <c r="BZ179" s="73">
        <f>+Tabla1[[#This Row],[Recaudación Vta. Boletos $]]/Tabla1[[#This Row],[PAX Kilómetro]]</f>
        <v>3.7535018041210136E-2</v>
      </c>
      <c r="CA179" s="74">
        <f>+Tabla1[[#This Row],[Recaudación/Pasajeros Kilómetro (PESOS)]]/CP179</f>
        <v>1.1876666890649961E-2</v>
      </c>
      <c r="CB179" s="71">
        <f>+Tabla1[[#This Row],[Recaudación Vta. Boletos $]]/Tabla1[[#This Row],[Personal]]</f>
        <v>2728.3118959107805</v>
      </c>
      <c r="CC179" s="72">
        <f>+Tabla1[[#This Row],[Recaudación/Personal (PESOS)]]/CP179</f>
        <v>863.28056445727771</v>
      </c>
      <c r="CD179" s="35">
        <f>+Tabla1[[#This Row],[Pasajeros Pagos (PAX)]]/Tabla1[[#This Row],[Personal]]</f>
        <v>4201.5669144981412</v>
      </c>
      <c r="CE179" s="75">
        <f>+Tabla1[[#This Row],[Trenes Corridos (TC)]]/Tabla1[[#This Row],[Personal]]</f>
        <v>8.0613382899628245</v>
      </c>
      <c r="CF179" s="35">
        <f>+Tabla1[[#This Row],[Pasajeros Pagos (PAX)]]/Tabla1[[#This Row],[Km. Línea (entre cabeceras) en Servicio]]</f>
        <v>88033.765626825567</v>
      </c>
      <c r="CG179" s="35">
        <f>+Tabla1[[#This Row],[Pasajeros Pagos (PAX)]]/Tabla1[[#This Row],[Cantidad de Estaciones en Servicio]]</f>
        <v>98280.130434782608</v>
      </c>
      <c r="CH179" s="35">
        <f>+Tabla1[[#This Row],[PAX Kilómetro]]/Tabla1[[#This Row],[Km. Línea (entre cabeceras) en Servicio]]</f>
        <v>1522984.1453440823</v>
      </c>
      <c r="CI179" s="35">
        <f>+Tabla1[[#This Row],[Coches Kilómetro (CK) (5+6+7)]]/Tabla1[[#This Row],[Km. Línea (entre cabeceras) en Servicio]]</f>
        <v>26022.000000000004</v>
      </c>
      <c r="CJ179" s="35">
        <f>+[1]!Urq_InfraMR[[#This Row],[Total Coches Eléctricos]]</f>
        <v>128</v>
      </c>
      <c r="CK179" s="35">
        <f>+Tabla1[[#This Row],[Pasajeros Pagos (PAX)]]/Tabla1[[#This Row],[Coches en Servicio]]</f>
        <v>17659.7109375</v>
      </c>
      <c r="CM179" s="12">
        <f>+Tabla1[[#This Row],[PAX x Tren]]</f>
        <v>521.19967719621854</v>
      </c>
      <c r="CN179" s="11">
        <v>0.92679067554381922</v>
      </c>
      <c r="CP179" s="10">
        <v>3.1604000000000001</v>
      </c>
      <c r="CQ179" s="33">
        <v>1251.0533333333301</v>
      </c>
      <c r="CR179" s="10"/>
      <c r="CX179" s="28"/>
      <c r="CY179" s="29"/>
      <c r="CZ179" s="29"/>
      <c r="DF179" s="46">
        <f>+Tabla1[[#This Row],[Trenes Kilómetro (TK) (1+2+3)]]/Tabla1[[#This Row],[Trenes Corridos (TC)]]</f>
        <v>25.677</v>
      </c>
      <c r="EA179" s="2">
        <v>2007</v>
      </c>
      <c r="EB179" s="2" t="s">
        <v>5</v>
      </c>
    </row>
    <row r="180" spans="1:132" x14ac:dyDescent="0.2">
      <c r="A180" s="132" t="s">
        <v>209</v>
      </c>
      <c r="B180" s="2" t="s">
        <v>6</v>
      </c>
      <c r="C180" s="95">
        <v>39387</v>
      </c>
      <c r="D180" s="4" t="s">
        <v>240</v>
      </c>
      <c r="E180" s="4" t="s">
        <v>237</v>
      </c>
      <c r="F180" s="4" t="s">
        <v>238</v>
      </c>
      <c r="G180" s="4" t="s">
        <v>239</v>
      </c>
      <c r="J180" s="6">
        <f>+Tabla1[[#This Row],[Trenes Corridos (TC)]]*Tabla1[[#This Row],[Km. Línea (entre cabeceras) en Servicio]]</f>
        <v>109846.20599999999</v>
      </c>
      <c r="K180" s="7">
        <f>+Tabla1[[#This Row],[TK Remolcados (1)]]+Tabla1[[#This Row],[TK Coche Motor (2)]]+Tabla1[[#This Row],[TK Eléctricos (3)]]</f>
        <v>109846.20599999999</v>
      </c>
      <c r="L180" s="15">
        <f>Tabla1[[#This Row],[Trenes Kilómetro (TK) (1+2+3)]]/K168-1</f>
        <v>-8.8044485634848346E-3</v>
      </c>
      <c r="M180" s="6"/>
      <c r="N180" s="6"/>
      <c r="O180" s="6"/>
      <c r="P180" s="6">
        <f>Tabla1[[#This Row],[TK Eléctricos (3)]]*Tabla1[[#This Row],[Form. Media Trenes Eléctricos]]</f>
        <v>659077.23599999992</v>
      </c>
      <c r="Q180" s="7">
        <f>+Tabla1[[#This Row],[CK Eléctricos (7)]]+Tabla1[[#This Row],[CK Coche Motor (6)]]+Tabla1[[#This Row],[CK Remolcados (5)]]</f>
        <v>659077.23599999992</v>
      </c>
      <c r="R180" s="15">
        <f>Tabla1[[#This Row],[Coches Kilómetro (CK) (5+6+7)]]/Q168-1</f>
        <v>-8.8044485634847236E-3</v>
      </c>
      <c r="S180" s="128"/>
      <c r="T180" s="15"/>
      <c r="U180" s="9">
        <v>32.58</v>
      </c>
      <c r="V180" s="15">
        <f>Tabla1[[#This Row],[Velocidad Comercial Trenes Eléctricos]]/U168-1</f>
        <v>-4.5829514207148536E-3</v>
      </c>
      <c r="W180" s="6"/>
      <c r="X180" s="6"/>
      <c r="Y180" s="9">
        <v>6</v>
      </c>
      <c r="AB180" s="6">
        <f>Tabla1[[#This Row],[Asientos Prom. x C. Eléctricos]]*Tabla1[[#This Row],[Trenes Corridos (TC)]]*Tabla1[[#This Row],[Form. Media Trenes Eléctricos]]</f>
        <v>1206396</v>
      </c>
      <c r="AE180" s="6">
        <v>47</v>
      </c>
      <c r="AF180" s="6">
        <v>4330</v>
      </c>
      <c r="AG180" s="6">
        <f>+Tabla1[[#This Row],[Trenes Programados]]-Tabla1[[#This Row],[Trenes Corridos (TC)]]</f>
        <v>52</v>
      </c>
      <c r="AH180" s="7">
        <v>4278</v>
      </c>
      <c r="AI180" s="15">
        <f>Tabla1[[#This Row],[Trenes Corridos (TC)]]/AH168-1</f>
        <v>-8.8044485634847236E-3</v>
      </c>
      <c r="AJ180" s="6">
        <v>4046</v>
      </c>
      <c r="AK180" s="6">
        <f>+Tabla1[[#This Row],[Trenes Corridos (TC)]]-Tabla1[[#This Row],[Trenes Puntuales]]</f>
        <v>232</v>
      </c>
      <c r="AL180" s="92">
        <f>+Tabla1[[#This Row],[Trenes Puntuales]]/Tabla1[[#This Row],[Trenes Programados]]</f>
        <v>0.93441108545034646</v>
      </c>
      <c r="AM180" s="92">
        <v>0.95</v>
      </c>
      <c r="AN180" s="92" t="str">
        <f>+IF(Tabla1[[#This Row],[Regularidad Absoluta]]&gt;=Tabla1[[#This Row],[RA 95%]],Tabla1[[#This Row],[Regularidad Absoluta]],"")</f>
        <v/>
      </c>
      <c r="AO180" s="92">
        <f>+Tabla1[[#This Row],[Trenes Puntuales]]/Tabla1[[#This Row],[Trenes Corridos (TC)]]</f>
        <v>0.94576905095839181</v>
      </c>
      <c r="AP180" s="92">
        <f>+Tabla1[[#This Row],[Trenes Corridos (TC)]]/Tabla1[[#This Row],[Trenes Programados]]</f>
        <v>0.98799076212471126</v>
      </c>
      <c r="AQ180" s="92">
        <f>Tabla1[[#This Row],[Regularidad Relativa]]/AO168-1</f>
        <v>-4.3370231090597899E-2</v>
      </c>
      <c r="AR180" s="7">
        <v>2280685</v>
      </c>
      <c r="AS180" s="15">
        <f>+Tabla1[[#This Row],[Pasajeros Pagos (PAX)]]/AR168-1</f>
        <v>-7.3741723037734519E-2</v>
      </c>
      <c r="AT180" s="6">
        <f>+Tabla1[[#This Row],[Pasajeros Pagos (PAX)]]/Tabla1[[#This Row],[Indice Dia Habil]]</f>
        <v>83541.575091575083</v>
      </c>
      <c r="AU180" s="15">
        <f>+Tabla1[[#This Row],[PAX Día Habil]]/AT168-1</f>
        <v>-7.3741723037734519E-2</v>
      </c>
      <c r="AV180" s="6">
        <f>+Tabla1[[#This Row],[Pasajeros Pagos (PAX)]]/Tabla1[[#This Row],[Trenes Corridos (TC)]]</f>
        <v>533.11944834034591</v>
      </c>
      <c r="AW180" s="6">
        <f>+Tabla1[[#This Row],[PAX x Tren]]/Tabla1[[#This Row],[Form. Media Trenes Eléctricos]]</f>
        <v>88.853241390057647</v>
      </c>
      <c r="AX180" s="15">
        <f>+Tabla1[[#This Row],[PAX x Coche]]/AW168-1</f>
        <v>-6.551408990903751E-2</v>
      </c>
      <c r="AY180" s="6">
        <v>149</v>
      </c>
      <c r="AZ180" s="9">
        <f>+Tabla1[[#This Row],[PAX Kilómetro]]/Tabla1[[#This Row],[Coches Kilómetro (CK) (5+6+7)]]</f>
        <v>59.865290962651308</v>
      </c>
      <c r="BA180" s="15">
        <f>+Tabla1[[#This Row],[Ocupación Media (PaxKm/CocheKm)]]/AZ168-1</f>
        <v>-6.551408990903751E-2</v>
      </c>
      <c r="BB180" s="15">
        <f>+Tabla1[[#This Row],[Ocupación Media (PaxKm/CocheKm)]]/Tabla1[[#This Row],[Capacidad x Coche (4xm2)]]</f>
        <v>0.40178047625940477</v>
      </c>
      <c r="BC180" s="15">
        <f>+Tabla1[[#This Row],[% de Ocupación Media PAX]]/BB168-1</f>
        <v>-6.551408990903751E-2</v>
      </c>
      <c r="BD180" s="35">
        <f>+Tabla1[[#This Row],[Pasajeros Pagos (PAX)]]*Tabla1[[#This Row],[PAX Recorrido Medio]]</f>
        <v>39455850.5</v>
      </c>
      <c r="BE180" s="36">
        <v>17.3</v>
      </c>
      <c r="BF180" s="34">
        <f>+Tabla1[[#This Row],[PAX Recorrido Medio]]/BE168-1</f>
        <v>0</v>
      </c>
      <c r="BG180" s="35">
        <f>+Tabla1[[#This Row],[Pasajeros Pagos (PAX)]]*CN180</f>
        <v>2169406.6504377644</v>
      </c>
      <c r="BH180" s="124">
        <f t="shared" si="5"/>
        <v>0.19999971938245553</v>
      </c>
      <c r="BI180" s="89">
        <f t="shared" si="8"/>
        <v>2850855.25</v>
      </c>
      <c r="BJ180" s="34">
        <f>+(Tabla1[[#This Row],[Variación % TC]]*0.2)-(Tabla1[[#This Row],[Vaciación % PAX Recorrido Medio]]*0.1)-(Tabla1[[#This Row],[Variación % Ocupación PAX]]*0.5)+(Tabla1[[#This Row],[Variación % RA]]*0.1)+(Tabla1[[#This Row],[Variación % Velocidad Comercial TE]]*0.1)</f>
        <v>2.6200836990690535E-2</v>
      </c>
      <c r="BK180" s="85">
        <f>+'[2]DATOS UR#Bol por Estación'!$AI168</f>
        <v>1232147.2999999998</v>
      </c>
      <c r="BL180" s="10">
        <f>+Tabla1[[#This Row],[Recaudación Vta. Boletos $]]/Tabla1[[#This Row],[Pasajeros Pagos (PAX)]]</f>
        <v>0.5402531695521301</v>
      </c>
      <c r="BM180" s="15">
        <f>+(Tabla1[[#This Row],[Tarifa Media $]]*44)/CQ180</f>
        <v>1.8049186390710639E-2</v>
      </c>
      <c r="BN180" s="47">
        <f>+Tabla1[[#This Row],[Tarifa Media $]]/CP180</f>
        <v>0.17228010126347465</v>
      </c>
      <c r="BO180" s="81">
        <v>27.3</v>
      </c>
      <c r="BP180" s="75">
        <v>25.677</v>
      </c>
      <c r="BQ180" s="75">
        <f>+Tabla1[[#This Row],[Km. Línea (entre cabeceras) en Servicio]]*2</f>
        <v>51.353999999999999</v>
      </c>
      <c r="BR180" s="35">
        <v>23</v>
      </c>
      <c r="BS180" s="35">
        <v>538</v>
      </c>
      <c r="BT180" s="71">
        <f>+Tabla1[[#This Row],[Recaudación Vta. Boletos $]]/Tabla1[[#This Row],[Km. Línea (entre cabeceras) en Servicio]]</f>
        <v>47986.419753086411</v>
      </c>
      <c r="BU180" s="72">
        <f>+Tabla1[[#This Row],[Recaudación/Km. Línea (PESOS)]]/CP180</f>
        <v>15302.279968457671</v>
      </c>
      <c r="BV180" s="71">
        <f>+Tabla1[[#This Row],[Recaudación Vta. Boletos $]]/Tabla1[[#This Row],[Trenes Corridos (TC)]]</f>
        <v>288.019471715755</v>
      </c>
      <c r="BW180" s="72">
        <f>+Tabla1[[#This Row],[Recaudación/Trenes Corridos (PESOS)]]/CP180</f>
        <v>91.845872545602546</v>
      </c>
      <c r="BX180" s="71">
        <f>+Tabla1[[#This Row],[Recaudación Vta. Boletos $]]/Tabla1[[#This Row],[Coches Kilómetro (CK) (5+6+7)]]</f>
        <v>1.869503652527911</v>
      </c>
      <c r="BY180" s="72">
        <f>+Tabla1[[#This Row],[Recaudación/Coche Kilómetro (PESOS)]]/CP180</f>
        <v>0.59616175660190407</v>
      </c>
      <c r="BZ180" s="73">
        <f>+Tabla1[[#This Row],[Recaudación Vta. Boletos $]]/Tabla1[[#This Row],[PAX Kilómetro]]</f>
        <v>3.122850691052775E-2</v>
      </c>
      <c r="CA180" s="74">
        <f>+Tabla1[[#This Row],[Recaudación/Pasajeros Kilómetro (PESOS)]]/CP180</f>
        <v>9.9583873562702103E-3</v>
      </c>
      <c r="CB180" s="71">
        <f>+Tabla1[[#This Row],[Recaudación Vta. Boletos $]]/Tabla1[[#This Row],[Personal]]</f>
        <v>2290.2366171003714</v>
      </c>
      <c r="CC180" s="72">
        <f>+Tabla1[[#This Row],[Recaudación/Personal (PESOS)]]/CP180</f>
        <v>730.32833224923354</v>
      </c>
      <c r="CD180" s="35">
        <f>+Tabla1[[#This Row],[Pasajeros Pagos (PAX)]]/Tabla1[[#This Row],[Personal]]</f>
        <v>4239.1914498141268</v>
      </c>
      <c r="CE180" s="75">
        <f>+Tabla1[[#This Row],[Trenes Corridos (TC)]]/Tabla1[[#This Row],[Personal]]</f>
        <v>7.951672862453532</v>
      </c>
      <c r="CF180" s="35">
        <f>+Tabla1[[#This Row],[Pasajeros Pagos (PAX)]]/Tabla1[[#This Row],[Km. Línea (entre cabeceras) en Servicio]]</f>
        <v>88822.097597071304</v>
      </c>
      <c r="CG180" s="35">
        <f>+Tabla1[[#This Row],[Pasajeros Pagos (PAX)]]/Tabla1[[#This Row],[Cantidad de Estaciones en Servicio]]</f>
        <v>99160.217391304352</v>
      </c>
      <c r="CH180" s="35">
        <f>+Tabla1[[#This Row],[PAX Kilómetro]]/Tabla1[[#This Row],[Km. Línea (entre cabeceras) en Servicio]]</f>
        <v>1536622.2884293336</v>
      </c>
      <c r="CI180" s="35">
        <f>+Tabla1[[#This Row],[Coches Kilómetro (CK) (5+6+7)]]/Tabla1[[#This Row],[Km. Línea (entre cabeceras) en Servicio]]</f>
        <v>25667.999999999996</v>
      </c>
      <c r="CJ180" s="35">
        <f>+[1]!Urq_InfraMR[[#This Row],[Total Coches Eléctricos]]</f>
        <v>128</v>
      </c>
      <c r="CK180" s="35">
        <f>+Tabla1[[#This Row],[Pasajeros Pagos (PAX)]]/Tabla1[[#This Row],[Coches en Servicio]]</f>
        <v>17817.8515625</v>
      </c>
      <c r="CM180" s="12">
        <f>+Tabla1[[#This Row],[PAX x Tren]]</f>
        <v>533.11944834034591</v>
      </c>
      <c r="CN180" s="11">
        <v>0.95120836522262586</v>
      </c>
      <c r="CP180" s="10">
        <v>3.1358999999999999</v>
      </c>
      <c r="CQ180" s="69">
        <v>1317.02</v>
      </c>
      <c r="CR180" s="10"/>
      <c r="CX180" s="32"/>
      <c r="DF180" s="46">
        <f>+Tabla1[[#This Row],[Trenes Kilómetro (TK) (1+2+3)]]/Tabla1[[#This Row],[Trenes Corridos (TC)]]</f>
        <v>25.677</v>
      </c>
      <c r="EA180" s="2">
        <v>2007</v>
      </c>
      <c r="EB180" s="2" t="s">
        <v>6</v>
      </c>
    </row>
    <row r="181" spans="1:132" x14ac:dyDescent="0.2">
      <c r="A181" s="132" t="s">
        <v>209</v>
      </c>
      <c r="B181" s="2" t="s">
        <v>7</v>
      </c>
      <c r="C181" s="95">
        <v>39417</v>
      </c>
      <c r="D181" s="4" t="s">
        <v>240</v>
      </c>
      <c r="E181" s="4" t="s">
        <v>237</v>
      </c>
      <c r="F181" s="4" t="s">
        <v>238</v>
      </c>
      <c r="G181" s="4" t="s">
        <v>239</v>
      </c>
      <c r="J181" s="6">
        <f>+Tabla1[[#This Row],[Trenes Corridos (TC)]]*Tabla1[[#This Row],[Km. Línea (entre cabeceras) en Servicio]]</f>
        <v>105481.11599999999</v>
      </c>
      <c r="K181" s="7">
        <f>+Tabla1[[#This Row],[TK Remolcados (1)]]+Tabla1[[#This Row],[TK Coche Motor (2)]]+Tabla1[[#This Row],[TK Eléctricos (3)]]</f>
        <v>105481.11599999999</v>
      </c>
      <c r="L181" s="15">
        <f>Tabla1[[#This Row],[Trenes Kilómetro (TK) (1+2+3)]]/K169-1</f>
        <v>1.7335314512134659E-2</v>
      </c>
      <c r="M181" s="6"/>
      <c r="N181" s="6"/>
      <c r="O181" s="6"/>
      <c r="P181" s="6">
        <f>Tabla1[[#This Row],[TK Eléctricos (3)]]*Tabla1[[#This Row],[Form. Media Trenes Eléctricos]]</f>
        <v>632886.696</v>
      </c>
      <c r="Q181" s="7">
        <f>+Tabla1[[#This Row],[CK Eléctricos (7)]]+Tabla1[[#This Row],[CK Coche Motor (6)]]+Tabla1[[#This Row],[CK Remolcados (5)]]</f>
        <v>632886.696</v>
      </c>
      <c r="R181" s="15">
        <f>Tabla1[[#This Row],[Coches Kilómetro (CK) (5+6+7)]]/Q169-1</f>
        <v>1.7335314512134881E-2</v>
      </c>
      <c r="S181" s="128"/>
      <c r="T181" s="15"/>
      <c r="U181" s="9">
        <v>32.76</v>
      </c>
      <c r="V181" s="15">
        <f>Tabla1[[#This Row],[Velocidad Comercial Trenes Eléctricos]]/U169-1</f>
        <v>1.3927576601671099E-2</v>
      </c>
      <c r="W181" s="6"/>
      <c r="X181" s="6"/>
      <c r="Y181" s="9">
        <v>6</v>
      </c>
      <c r="AB181" s="6">
        <f>Tabla1[[#This Row],[Asientos Prom. x C. Eléctricos]]*Tabla1[[#This Row],[Trenes Corridos (TC)]]*Tabla1[[#This Row],[Form. Media Trenes Eléctricos]]</f>
        <v>1158456</v>
      </c>
      <c r="AE181" s="6">
        <v>47</v>
      </c>
      <c r="AF181" s="6">
        <v>4236</v>
      </c>
      <c r="AG181" s="6">
        <f>+Tabla1[[#This Row],[Trenes Programados]]-Tabla1[[#This Row],[Trenes Corridos (TC)]]</f>
        <v>128</v>
      </c>
      <c r="AH181" s="7">
        <v>4108</v>
      </c>
      <c r="AI181" s="15">
        <f>Tabla1[[#This Row],[Trenes Corridos (TC)]]/AH169-1</f>
        <v>1.7335314512134659E-2</v>
      </c>
      <c r="AJ181" s="6">
        <v>3956</v>
      </c>
      <c r="AK181" s="6">
        <f>+Tabla1[[#This Row],[Trenes Corridos (TC)]]-Tabla1[[#This Row],[Trenes Puntuales]]</f>
        <v>152</v>
      </c>
      <c r="AL181" s="92">
        <f>+Tabla1[[#This Row],[Trenes Puntuales]]/Tabla1[[#This Row],[Trenes Programados]]</f>
        <v>0.93389990557129365</v>
      </c>
      <c r="AM181" s="92">
        <v>0.95</v>
      </c>
      <c r="AN181" s="92" t="str">
        <f>+IF(Tabla1[[#This Row],[Regularidad Absoluta]]&gt;=Tabla1[[#This Row],[RA 95%]],Tabla1[[#This Row],[Regularidad Absoluta]],"")</f>
        <v/>
      </c>
      <c r="AO181" s="92">
        <f>+Tabla1[[#This Row],[Trenes Puntuales]]/Tabla1[[#This Row],[Trenes Corridos (TC)]]</f>
        <v>0.96299902629016554</v>
      </c>
      <c r="AP181" s="92">
        <f>+Tabla1[[#This Row],[Trenes Corridos (TC)]]/Tabla1[[#This Row],[Trenes Programados]]</f>
        <v>0.96978281397544852</v>
      </c>
      <c r="AQ181" s="92">
        <f>Tabla1[[#This Row],[Regularidad Relativa]]/AO169-1</f>
        <v>-1.3548942628186622E-2</v>
      </c>
      <c r="AR181" s="7">
        <v>1969005</v>
      </c>
      <c r="AS181" s="15">
        <f>+Tabla1[[#This Row],[Pasajeros Pagos (PAX)]]/AR169-1</f>
        <v>-7.0095011584820455E-2</v>
      </c>
      <c r="AT181" s="6">
        <f>+Tabla1[[#This Row],[Pasajeros Pagos (PAX)]]/Tabla1[[#This Row],[Indice Dia Habil]]</f>
        <v>72336.700955180015</v>
      </c>
      <c r="AU181" s="15">
        <f>+Tabla1[[#This Row],[PAX Día Habil]]/AT169-1</f>
        <v>-7.0095011584820566E-2</v>
      </c>
      <c r="AV181" s="6">
        <f>+Tabla1[[#This Row],[Pasajeros Pagos (PAX)]]/Tabla1[[#This Row],[Trenes Corridos (TC)]]</f>
        <v>479.30988315481989</v>
      </c>
      <c r="AW181" s="6">
        <f>+Tabla1[[#This Row],[PAX x Tren]]/Tabla1[[#This Row],[Form. Media Trenes Eléctricos]]</f>
        <v>79.884980525803314</v>
      </c>
      <c r="AX181" s="15">
        <f>+Tabla1[[#This Row],[PAX x Coche]]/AW169-1</f>
        <v>-8.5940520150804556E-2</v>
      </c>
      <c r="AY181" s="6">
        <v>149</v>
      </c>
      <c r="AZ181" s="9">
        <f>+Tabla1[[#This Row],[PAX Kilómetro]]/Tabla1[[#This Row],[Coches Kilómetro (CK) (5+6+7)]]</f>
        <v>53.822882856112365</v>
      </c>
      <c r="BA181" s="15">
        <f>+Tabla1[[#This Row],[Ocupación Media (PaxKm/CocheKm)]]/AZ169-1</f>
        <v>-8.5940520150804889E-2</v>
      </c>
      <c r="BB181" s="15">
        <f>+Tabla1[[#This Row],[Ocupación Media (PaxKm/CocheKm)]]/Tabla1[[#This Row],[Capacidad x Coche (4xm2)]]</f>
        <v>0.36122740171887491</v>
      </c>
      <c r="BC181" s="15">
        <f>+Tabla1[[#This Row],[% de Ocupación Media PAX]]/BB169-1</f>
        <v>-8.5940520150805E-2</v>
      </c>
      <c r="BD181" s="35">
        <f>+Tabla1[[#This Row],[Pasajeros Pagos (PAX)]]*Tabla1[[#This Row],[PAX Recorrido Medio]]</f>
        <v>34063786.5</v>
      </c>
      <c r="BE181" s="36">
        <v>17.3</v>
      </c>
      <c r="BF181" s="34">
        <f>+Tabla1[[#This Row],[PAX Recorrido Medio]]/BE169-1</f>
        <v>0</v>
      </c>
      <c r="BG181" s="35">
        <f>+Tabla1[[#This Row],[Pasajeros Pagos (PAX)]]*CN181</f>
        <v>2002626.1216548702</v>
      </c>
      <c r="BH181" s="124">
        <f t="shared" si="5"/>
        <v>0.19999967496260296</v>
      </c>
      <c r="BI181" s="89">
        <f t="shared" si="8"/>
        <v>2461255.25</v>
      </c>
      <c r="BJ181" s="34">
        <f>+(Tabla1[[#This Row],[Variación % TC]]*0.2)-(Tabla1[[#This Row],[Vaciación % PAX Recorrido Medio]]*0.1)-(Tabla1[[#This Row],[Variación % Ocupación PAX]]*0.5)+(Tabla1[[#This Row],[Variación % RA]]*0.1)+(Tabla1[[#This Row],[Variación % Velocidad Comercial TE]]*0.1)</f>
        <v>4.6475186375177877E-2</v>
      </c>
      <c r="BK181" s="85">
        <f>+'[2]DATOS UR#Bol por Estación'!$AI169</f>
        <v>1077297.3</v>
      </c>
      <c r="BL181" s="10">
        <f>+Tabla1[[#This Row],[Recaudación Vta. Boletos $]]/Tabla1[[#This Row],[Pasajeros Pagos (PAX)]]</f>
        <v>0.54712776249933348</v>
      </c>
      <c r="BM181" s="15">
        <f>+(Tabla1[[#This Row],[Tarifa Media $]]*44)/CQ181</f>
        <v>1.7841519364292197E-2</v>
      </c>
      <c r="BN181" s="47">
        <f>+Tabla1[[#This Row],[Tarifa Media $]]/CP181</f>
        <v>0.17426115950547297</v>
      </c>
      <c r="BO181" s="81">
        <v>27.22</v>
      </c>
      <c r="BP181" s="75">
        <v>25.677</v>
      </c>
      <c r="BQ181" s="75">
        <f>+Tabla1[[#This Row],[Km. Línea (entre cabeceras) en Servicio]]*2</f>
        <v>51.353999999999999</v>
      </c>
      <c r="BR181" s="35">
        <v>23</v>
      </c>
      <c r="BS181" s="35">
        <v>538</v>
      </c>
      <c r="BT181" s="71">
        <f>+Tabla1[[#This Row],[Recaudación Vta. Boletos $]]/Tabla1[[#This Row],[Km. Línea (entre cabeceras) en Servicio]]</f>
        <v>41955.730809674031</v>
      </c>
      <c r="BU181" s="72">
        <f>+Tabla1[[#This Row],[Recaudación/Km. Línea (PESOS)]]/CP181</f>
        <v>13362.97442738925</v>
      </c>
      <c r="BV181" s="71">
        <f>+Tabla1[[#This Row],[Recaudación Vta. Boletos $]]/Tabla1[[#This Row],[Trenes Corridos (TC)]]</f>
        <v>262.24374391431354</v>
      </c>
      <c r="BW181" s="72">
        <f>+Tabla1[[#This Row],[Recaudación/Trenes Corridos (PESOS)]]/CP181</f>
        <v>83.525096000991667</v>
      </c>
      <c r="BX181" s="71">
        <f>+Tabla1[[#This Row],[Recaudación Vta. Boletos $]]/Tabla1[[#This Row],[Coches Kilómetro (CK) (5+6+7)]]</f>
        <v>1.7021961542386412</v>
      </c>
      <c r="BY181" s="72">
        <f>+Tabla1[[#This Row],[Recaudación/Coche Kilómetro (PESOS)]]/CP181</f>
        <v>0.54215248407129379</v>
      </c>
      <c r="BZ181" s="73">
        <f>+Tabla1[[#This Row],[Recaudación Vta. Boletos $]]/Tabla1[[#This Row],[PAX Kilómetro]]</f>
        <v>3.1625882225394995E-2</v>
      </c>
      <c r="CA181" s="74">
        <f>+Tabla1[[#This Row],[Recaudación/Pasajeros Kilómetro (PESOS)]]/CP181</f>
        <v>1.0072899393379939E-2</v>
      </c>
      <c r="CB181" s="71">
        <f>+Tabla1[[#This Row],[Recaudación Vta. Boletos $]]/Tabla1[[#This Row],[Personal]]</f>
        <v>2002.4113382899629</v>
      </c>
      <c r="CC181" s="72">
        <f>+Tabla1[[#This Row],[Recaudación/Personal (PESOS)]]/CP181</f>
        <v>637.77155087746053</v>
      </c>
      <c r="CD181" s="35">
        <f>+Tabla1[[#This Row],[Pasajeros Pagos (PAX)]]/Tabla1[[#This Row],[Personal]]</f>
        <v>3659.8605947955389</v>
      </c>
      <c r="CE181" s="75">
        <f>+Tabla1[[#This Row],[Trenes Corridos (TC)]]/Tabla1[[#This Row],[Personal]]</f>
        <v>7.6356877323420074</v>
      </c>
      <c r="CF181" s="35">
        <f>+Tabla1[[#This Row],[Pasajeros Pagos (PAX)]]/Tabla1[[#This Row],[Km. Línea (entre cabeceras) en Servicio]]</f>
        <v>76683.607898118935</v>
      </c>
      <c r="CG181" s="35">
        <f>+Tabla1[[#This Row],[Pasajeros Pagos (PAX)]]/Tabla1[[#This Row],[Cantidad de Estaciones en Servicio]]</f>
        <v>85608.913043478256</v>
      </c>
      <c r="CH181" s="35">
        <f>+Tabla1[[#This Row],[PAX Kilómetro]]/Tabla1[[#This Row],[Km. Línea (entre cabeceras) en Servicio]]</f>
        <v>1326626.4166374577</v>
      </c>
      <c r="CI181" s="35">
        <f>+Tabla1[[#This Row],[Coches Kilómetro (CK) (5+6+7)]]/Tabla1[[#This Row],[Km. Línea (entre cabeceras) en Servicio]]</f>
        <v>24648</v>
      </c>
      <c r="CJ181" s="35">
        <f>+[1]!Urq_InfraMR[[#This Row],[Total Coches Eléctricos]]</f>
        <v>128</v>
      </c>
      <c r="CK181" s="35">
        <f>+Tabla1[[#This Row],[Pasajeros Pagos (PAX)]]/Tabla1[[#This Row],[Coches en Servicio]]</f>
        <v>15382.8515625</v>
      </c>
      <c r="CM181" s="12">
        <f>+Tabla1[[#This Row],[PAX x Tren]]</f>
        <v>479.30988315481989</v>
      </c>
      <c r="CN181" s="11">
        <v>1.0170751834834701</v>
      </c>
      <c r="CP181" s="10">
        <v>3.1396999999999999</v>
      </c>
      <c r="CQ181" s="33">
        <v>1349.3033333333333</v>
      </c>
      <c r="CR181" s="10"/>
      <c r="CX181" s="28"/>
      <c r="DF181" s="46">
        <f>+Tabla1[[#This Row],[Trenes Kilómetro (TK) (1+2+3)]]/Tabla1[[#This Row],[Trenes Corridos (TC)]]</f>
        <v>25.677</v>
      </c>
      <c r="EA181" s="2">
        <v>2007</v>
      </c>
      <c r="EB181" s="2" t="s">
        <v>7</v>
      </c>
    </row>
    <row r="182" spans="1:132" x14ac:dyDescent="0.2">
      <c r="A182" s="132" t="s">
        <v>210</v>
      </c>
      <c r="B182" s="2" t="s">
        <v>8</v>
      </c>
      <c r="C182" s="95">
        <v>39448</v>
      </c>
      <c r="D182" s="4" t="s">
        <v>240</v>
      </c>
      <c r="E182" s="4" t="s">
        <v>237</v>
      </c>
      <c r="F182" s="4" t="s">
        <v>238</v>
      </c>
      <c r="G182" s="4" t="s">
        <v>239</v>
      </c>
      <c r="J182" s="6">
        <f>+Tabla1[[#This Row],[Trenes Corridos (TC)]]*Tabla1[[#This Row],[Km. Línea (entre cabeceras) en Servicio]]</f>
        <v>44934.75</v>
      </c>
      <c r="K182" s="7">
        <f>+Tabla1[[#This Row],[TK Remolcados (1)]]+Tabla1[[#This Row],[TK Coche Motor (2)]]+Tabla1[[#This Row],[TK Eléctricos (3)]]</f>
        <v>44934.75</v>
      </c>
      <c r="L182" s="15">
        <f>Tabla1[[#This Row],[Trenes Kilómetro (TK) (1+2+3)]]/K170-1</f>
        <v>-0.59797840569722038</v>
      </c>
      <c r="M182" s="6"/>
      <c r="N182" s="6"/>
      <c r="O182" s="6"/>
      <c r="P182" s="6">
        <f>Tabla1[[#This Row],[TK Eléctricos (3)]]*Tabla1[[#This Row],[Form. Media Trenes Eléctricos]]</f>
        <v>269608.5</v>
      </c>
      <c r="Q182" s="7">
        <f>+Tabla1[[#This Row],[CK Eléctricos (7)]]+Tabla1[[#This Row],[CK Coche Motor (6)]]+Tabla1[[#This Row],[CK Remolcados (5)]]</f>
        <v>269608.5</v>
      </c>
      <c r="R182" s="15">
        <f>Tabla1[[#This Row],[Coches Kilómetro (CK) (5+6+7)]]/Q170-1</f>
        <v>-0.59797840569722027</v>
      </c>
      <c r="S182" s="128"/>
      <c r="T182" s="15"/>
      <c r="U182" s="9">
        <v>32.81</v>
      </c>
      <c r="V182" s="15">
        <f>Tabla1[[#This Row],[Velocidad Comercial Trenes Eléctricos]]/U170-1</f>
        <v>-5.7575757575757391E-3</v>
      </c>
      <c r="W182" s="6"/>
      <c r="X182" s="6"/>
      <c r="Y182" s="9">
        <v>6</v>
      </c>
      <c r="AB182" s="6">
        <f>Tabla1[[#This Row],[Asientos Prom. x C. Eléctricos]]*Tabla1[[#This Row],[Trenes Corridos (TC)]]*Tabla1[[#This Row],[Form. Media Trenes Eléctricos]]</f>
        <v>493500</v>
      </c>
      <c r="AE182" s="6">
        <v>47</v>
      </c>
      <c r="AF182" s="6">
        <v>4406</v>
      </c>
      <c r="AG182" s="6">
        <f>+Tabla1[[#This Row],[Trenes Programados]]-Tabla1[[#This Row],[Trenes Corridos (TC)]]</f>
        <v>2656</v>
      </c>
      <c r="AH182" s="7">
        <v>1750</v>
      </c>
      <c r="AI182" s="15">
        <f>Tabla1[[#This Row],[Trenes Corridos (TC)]]/AH170-1</f>
        <v>-0.59797840569722038</v>
      </c>
      <c r="AJ182" s="6">
        <v>1650</v>
      </c>
      <c r="AK182" s="6">
        <f>+Tabla1[[#This Row],[Trenes Corridos (TC)]]-Tabla1[[#This Row],[Trenes Puntuales]]</f>
        <v>100</v>
      </c>
      <c r="AL182" s="92">
        <f>+Tabla1[[#This Row],[Trenes Puntuales]]/Tabla1[[#This Row],[Trenes Programados]]</f>
        <v>0.37448933272809803</v>
      </c>
      <c r="AM182" s="92">
        <v>0.95</v>
      </c>
      <c r="AN182" s="92" t="str">
        <f>+IF(Tabla1[[#This Row],[Regularidad Absoluta]]&gt;=Tabla1[[#This Row],[RA 95%]],Tabla1[[#This Row],[Regularidad Absoluta]],"")</f>
        <v/>
      </c>
      <c r="AO182" s="92">
        <f>+Tabla1[[#This Row],[Trenes Puntuales]]/Tabla1[[#This Row],[Trenes Corridos (TC)]]</f>
        <v>0.94285714285714284</v>
      </c>
      <c r="AP182" s="92">
        <f>+Tabla1[[#This Row],[Trenes Corridos (TC)]]/Tabla1[[#This Row],[Trenes Programados]]</f>
        <v>0.39718565592374033</v>
      </c>
      <c r="AQ182" s="92">
        <f>Tabla1[[#This Row],[Regularidad Relativa]]/AO170-1</f>
        <v>-4.5965331739390325E-2</v>
      </c>
      <c r="AR182" s="7">
        <v>1811949</v>
      </c>
      <c r="AS182" s="15">
        <f>+Tabla1[[#This Row],[Pasajeros Pagos (PAX)]]/AR170-1</f>
        <v>-6.0481884730534285E-2</v>
      </c>
      <c r="AT182" s="6">
        <f>+Tabla1[[#This Row],[Pasajeros Pagos (PAX)]]/Tabla1[[#This Row],[Indice Dia Habil]]</f>
        <v>69690.346153846156</v>
      </c>
      <c r="AU182" s="15">
        <f>+Tabla1[[#This Row],[PAX Día Habil]]/AT170-1</f>
        <v>1.2872798884735692E-2</v>
      </c>
      <c r="AV182" s="6">
        <f>+Tabla1[[#This Row],[Pasajeros Pagos (PAX)]]/Tabla1[[#This Row],[Trenes Corridos (TC)]]</f>
        <v>1035.3994285714286</v>
      </c>
      <c r="AW182" s="6">
        <f>+Tabla1[[#This Row],[PAX x Tren]]/Tabla1[[#This Row],[Form. Media Trenes Eléctricos]]</f>
        <v>172.56657142857145</v>
      </c>
      <c r="AX182" s="15">
        <f>+Tabla1[[#This Row],[PAX x Coche]]/AW170-1</f>
        <v>1.3369842032959913</v>
      </c>
      <c r="AY182" s="6">
        <v>149</v>
      </c>
      <c r="AZ182" s="9">
        <f>+Tabla1[[#This Row],[PAX Kilómetro]]/Tabla1[[#This Row],[Coches Kilómetro (CK) (5+6+7)]]</f>
        <v>116.26754238089676</v>
      </c>
      <c r="BA182" s="15">
        <f>+Tabla1[[#This Row],[Ocupación Media (PaxKm/CocheKm)]]/AZ170-1</f>
        <v>1.3369842032959909</v>
      </c>
      <c r="BB182" s="15">
        <f>+Tabla1[[#This Row],[Ocupación Media (PaxKm/CocheKm)]]/Tabla1[[#This Row],[Capacidad x Coche (4xm2)]]</f>
        <v>0.78031907638185738</v>
      </c>
      <c r="BC182" s="15">
        <f>+Tabla1[[#This Row],[% de Ocupación Media PAX]]/BB170-1</f>
        <v>1.3369842032959909</v>
      </c>
      <c r="BD182" s="35">
        <f>+Tabla1[[#This Row],[Pasajeros Pagos (PAX)]]*Tabla1[[#This Row],[PAX Recorrido Medio]]</f>
        <v>31346717.700000003</v>
      </c>
      <c r="BE182" s="36">
        <v>17.3</v>
      </c>
      <c r="BF182" s="34">
        <f>+Tabla1[[#This Row],[PAX Recorrido Medio]]/BE170-1</f>
        <v>0</v>
      </c>
      <c r="BG182" s="35">
        <f>+Tabla1[[#This Row],[Pasajeros Pagos (PAX)]]*CN182</f>
        <v>2082052.5713710827</v>
      </c>
      <c r="BH182" s="124">
        <f t="shared" si="5"/>
        <v>0.19999964678901982</v>
      </c>
      <c r="BI182" s="89">
        <f t="shared" si="8"/>
        <v>2264935.2500000005</v>
      </c>
      <c r="BJ182" s="34">
        <f>+(Tabla1[[#This Row],[Variación % TC]]*0.2)-(Tabla1[[#This Row],[Vaciación % PAX Recorrido Medio]]*0.1)-(Tabla1[[#This Row],[Variación % Ocupación PAX]]*0.5)+(Tabla1[[#This Row],[Variación % RA]]*0.1)+(Tabla1[[#This Row],[Variación % Velocidad Comercial TE]]*0.1)</f>
        <v>-0.79326007353713612</v>
      </c>
      <c r="BK182" s="85">
        <f>+'[2]DATOS UR#Bol por Estación'!$AI170</f>
        <v>1162612.2</v>
      </c>
      <c r="BL182" s="10">
        <f>+Tabla1[[#This Row],[Recaudación Vta. Boletos $]]/Tabla1[[#This Row],[Pasajeros Pagos (PAX)]]</f>
        <v>0.64163627121955413</v>
      </c>
      <c r="BM182" s="15">
        <f>+(Tabla1[[#This Row],[Tarifa Media $]]*44)/CQ182</f>
        <v>2.0434473359369699E-2</v>
      </c>
      <c r="BN182" s="47">
        <f>+Tabla1[[#This Row],[Tarifa Media $]]/CP182</f>
        <v>0.20405682203903897</v>
      </c>
      <c r="BO182" s="81">
        <v>26</v>
      </c>
      <c r="BP182" s="75">
        <v>25.677</v>
      </c>
      <c r="BQ182" s="75">
        <f>+Tabla1[[#This Row],[Km. Línea (entre cabeceras) en Servicio]]*2</f>
        <v>51.353999999999999</v>
      </c>
      <c r="BR182" s="35">
        <v>23</v>
      </c>
      <c r="BS182" s="35">
        <v>561</v>
      </c>
      <c r="BT182" s="71">
        <f>+Tabla1[[#This Row],[Recaudación Vta. Boletos $]]/Tabla1[[#This Row],[Km. Línea (entre cabeceras) en Servicio]]</f>
        <v>45278.350274564786</v>
      </c>
      <c r="BU182" s="72">
        <f>+Tabla1[[#This Row],[Recaudación/Km. Línea (PESOS)]]/CP182</f>
        <v>14399.678881365217</v>
      </c>
      <c r="BV182" s="71">
        <f>+Tabla1[[#This Row],[Recaudación Vta. Boletos $]]/Tabla1[[#This Row],[Trenes Corridos (TC)]]</f>
        <v>664.34982857142859</v>
      </c>
      <c r="BW182" s="72">
        <f>+Tabla1[[#This Row],[Recaudación/Trenes Corridos (PESOS)]]/CP182</f>
        <v>211.28031693532267</v>
      </c>
      <c r="BX182" s="71">
        <f>+Tabla1[[#This Row],[Recaudación Vta. Boletos $]]/Tabla1[[#This Row],[Coches Kilómetro (CK) (5+6+7)]]</f>
        <v>4.3122238356728362</v>
      </c>
      <c r="BY182" s="72">
        <f>+Tabla1[[#This Row],[Recaudación/Coche Kilómetro (PESOS)]]/CP182</f>
        <v>1.3713979887014489</v>
      </c>
      <c r="BZ182" s="73">
        <f>+Tabla1[[#This Row],[Recaudación Vta. Boletos $]]/Tabla1[[#This Row],[PAX Kilómetro]]</f>
        <v>3.7088801804598504E-2</v>
      </c>
      <c r="CA182" s="74">
        <f>+Tabla1[[#This Row],[Recaudación/Pasajeros Kilómetro (PESOS)]]/CP182</f>
        <v>1.1795192025377974E-2</v>
      </c>
      <c r="CB182" s="71">
        <f>+Tabla1[[#This Row],[Recaudación Vta. Boletos $]]/Tabla1[[#This Row],[Personal]]</f>
        <v>2072.3925133689841</v>
      </c>
      <c r="CC182" s="72">
        <f>+Tabla1[[#This Row],[Recaudación/Personal (PESOS)]]/CP182</f>
        <v>659.07407243638977</v>
      </c>
      <c r="CD182" s="35">
        <f>+Tabla1[[#This Row],[Pasajeros Pagos (PAX)]]/Tabla1[[#This Row],[Personal]]</f>
        <v>3229.8556149732622</v>
      </c>
      <c r="CE182" s="75">
        <f>+Tabla1[[#This Row],[Trenes Corridos (TC)]]/Tabla1[[#This Row],[Personal]]</f>
        <v>3.1194295900178255</v>
      </c>
      <c r="CF182" s="35">
        <f>+Tabla1[[#This Row],[Pasajeros Pagos (PAX)]]/Tabla1[[#This Row],[Km. Línea (entre cabeceras) en Servicio]]</f>
        <v>70567.005491295713</v>
      </c>
      <c r="CG182" s="35">
        <f>+Tabla1[[#This Row],[Pasajeros Pagos (PAX)]]/Tabla1[[#This Row],[Cantidad de Estaciones en Servicio]]</f>
        <v>78780.391304347824</v>
      </c>
      <c r="CH182" s="35">
        <f>+Tabla1[[#This Row],[PAX Kilómetro]]/Tabla1[[#This Row],[Km. Línea (entre cabeceras) en Servicio]]</f>
        <v>1220809.1949994159</v>
      </c>
      <c r="CI182" s="35">
        <f>+Tabla1[[#This Row],[Coches Kilómetro (CK) (5+6+7)]]/Tabla1[[#This Row],[Km. Línea (entre cabeceras) en Servicio]]</f>
        <v>10500</v>
      </c>
      <c r="CJ182" s="35">
        <f>+[1]!Urq_InfraMR[[#This Row],[Total Coches Eléctricos]]</f>
        <v>128</v>
      </c>
      <c r="CK182" s="35">
        <f>+Tabla1[[#This Row],[Pasajeros Pagos (PAX)]]/Tabla1[[#This Row],[Coches en Servicio]]</f>
        <v>14155.8515625</v>
      </c>
      <c r="CL182" s="2" t="s">
        <v>80</v>
      </c>
      <c r="CM182" s="12">
        <f>+Tabla1[[#This Row],[PAX x Tren]]</f>
        <v>1035.3994285714286</v>
      </c>
      <c r="CN182" s="11">
        <v>1.1490679767317307</v>
      </c>
      <c r="CP182" s="10">
        <v>3.1444000000000001</v>
      </c>
      <c r="CQ182" s="33">
        <v>1381.5866666666666</v>
      </c>
      <c r="CR182" s="10"/>
      <c r="CX182" s="28"/>
      <c r="DF182" s="46">
        <f>+Tabla1[[#This Row],[Trenes Kilómetro (TK) (1+2+3)]]/Tabla1[[#This Row],[Trenes Corridos (TC)]]</f>
        <v>25.677</v>
      </c>
      <c r="EA182" s="2">
        <v>2008</v>
      </c>
      <c r="EB182" s="2" t="s">
        <v>8</v>
      </c>
    </row>
    <row r="183" spans="1:132" x14ac:dyDescent="0.2">
      <c r="A183" s="132" t="s">
        <v>210</v>
      </c>
      <c r="B183" s="2" t="s">
        <v>9</v>
      </c>
      <c r="C183" s="95">
        <v>39479</v>
      </c>
      <c r="D183" s="4" t="s">
        <v>240</v>
      </c>
      <c r="E183" s="4" t="s">
        <v>237</v>
      </c>
      <c r="F183" s="4" t="s">
        <v>238</v>
      </c>
      <c r="G183" s="4" t="s">
        <v>239</v>
      </c>
      <c r="J183" s="6">
        <f>+Tabla1[[#This Row],[Trenes Corridos (TC)]]*Tabla1[[#This Row],[Km. Línea (entre cabeceras) en Servicio]]</f>
        <v>106405.488</v>
      </c>
      <c r="K183" s="7">
        <f>+Tabla1[[#This Row],[TK Remolcados (1)]]+Tabla1[[#This Row],[TK Coche Motor (2)]]+Tabla1[[#This Row],[TK Eléctricos (3)]]</f>
        <v>106405.488</v>
      </c>
      <c r="L183" s="15">
        <f>Tabla1[[#This Row],[Trenes Kilómetro (TK) (1+2+3)]]/K171-1</f>
        <v>3.9638735574510697E-2</v>
      </c>
      <c r="M183" s="6"/>
      <c r="N183" s="6"/>
      <c r="O183" s="6"/>
      <c r="P183" s="6">
        <f>Tabla1[[#This Row],[TK Eléctricos (3)]]*Tabla1[[#This Row],[Form. Media Trenes Eléctricos]]</f>
        <v>638432.92799999996</v>
      </c>
      <c r="Q183" s="7">
        <f>+Tabla1[[#This Row],[CK Eléctricos (7)]]+Tabla1[[#This Row],[CK Coche Motor (6)]]+Tabla1[[#This Row],[CK Remolcados (5)]]</f>
        <v>638432.92799999996</v>
      </c>
      <c r="R183" s="15">
        <f>Tabla1[[#This Row],[Coches Kilómetro (CK) (5+6+7)]]/Q171-1</f>
        <v>3.9638735574510697E-2</v>
      </c>
      <c r="S183" s="128"/>
      <c r="T183" s="15"/>
      <c r="U183" s="9">
        <v>33.32</v>
      </c>
      <c r="V183" s="15">
        <f>Tabla1[[#This Row],[Velocidad Comercial Trenes Eléctricos]]/U171-1</f>
        <v>4.5221585770274242E-3</v>
      </c>
      <c r="W183" s="6"/>
      <c r="X183" s="6"/>
      <c r="Y183" s="9">
        <v>6</v>
      </c>
      <c r="AB183" s="6">
        <f>Tabla1[[#This Row],[Asientos Prom. x C. Eléctricos]]*Tabla1[[#This Row],[Trenes Corridos (TC)]]*Tabla1[[#This Row],[Form. Media Trenes Eléctricos]]</f>
        <v>1168608</v>
      </c>
      <c r="AE183" s="6">
        <v>47</v>
      </c>
      <c r="AF183" s="6">
        <v>4167</v>
      </c>
      <c r="AG183" s="6">
        <f>+Tabla1[[#This Row],[Trenes Programados]]-Tabla1[[#This Row],[Trenes Corridos (TC)]]</f>
        <v>23</v>
      </c>
      <c r="AH183" s="7">
        <v>4144</v>
      </c>
      <c r="AI183" s="15">
        <f>Tabla1[[#This Row],[Trenes Corridos (TC)]]/AH171-1</f>
        <v>3.9638735574510697E-2</v>
      </c>
      <c r="AJ183" s="6">
        <v>4047</v>
      </c>
      <c r="AK183" s="6">
        <f>+Tabla1[[#This Row],[Trenes Corridos (TC)]]-Tabla1[[#This Row],[Trenes Puntuales]]</f>
        <v>97</v>
      </c>
      <c r="AL183" s="92">
        <f>+Tabla1[[#This Row],[Trenes Puntuales]]/Tabla1[[#This Row],[Trenes Programados]]</f>
        <v>0.97120230381569472</v>
      </c>
      <c r="AM183" s="92">
        <v>0.95</v>
      </c>
      <c r="AN183" s="92">
        <f>+IF(Tabla1[[#This Row],[Regularidad Absoluta]]&gt;=Tabla1[[#This Row],[RA 95%]],Tabla1[[#This Row],[Regularidad Absoluta]],"")</f>
        <v>0.97120230381569472</v>
      </c>
      <c r="AO183" s="92">
        <f>+Tabla1[[#This Row],[Trenes Puntuales]]/Tabla1[[#This Row],[Trenes Corridos (TC)]]</f>
        <v>0.9765926640926641</v>
      </c>
      <c r="AP183" s="92">
        <f>+Tabla1[[#This Row],[Trenes Corridos (TC)]]/Tabla1[[#This Row],[Trenes Programados]]</f>
        <v>0.99448044156467486</v>
      </c>
      <c r="AQ183" s="92">
        <f>Tabla1[[#This Row],[Regularidad Relativa]]/AO171-1</f>
        <v>-1.049863775461124E-2</v>
      </c>
      <c r="AR183" s="7">
        <v>1843001</v>
      </c>
      <c r="AS183" s="15">
        <f>+Tabla1[[#This Row],[Pasajeros Pagos (PAX)]]/AR171-1</f>
        <v>-2.0506636422677471E-2</v>
      </c>
      <c r="AT183" s="6">
        <f>+Tabla1[[#This Row],[Pasajeros Pagos (PAX)]]/Tabla1[[#This Row],[Indice Dia Habil]]</f>
        <v>76791.708333333328</v>
      </c>
      <c r="AU183" s="15">
        <f>+Tabla1[[#This Row],[PAX Día Habil]]/AT171-1</f>
        <v>3.9895454331257296E-2</v>
      </c>
      <c r="AV183" s="6">
        <f>+Tabla1[[#This Row],[Pasajeros Pagos (PAX)]]/Tabla1[[#This Row],[Trenes Corridos (TC)]]</f>
        <v>444.73962355212353</v>
      </c>
      <c r="AW183" s="6">
        <f>+Tabla1[[#This Row],[PAX x Tren]]/Tabla1[[#This Row],[Form. Media Trenes Eléctricos]]</f>
        <v>74.123270592020589</v>
      </c>
      <c r="AX183" s="15">
        <f>+Tabla1[[#This Row],[PAX x Coche]]/AW171-1</f>
        <v>-5.785218455134955E-2</v>
      </c>
      <c r="AY183" s="6">
        <v>149</v>
      </c>
      <c r="AZ183" s="9">
        <f>+Tabla1[[#This Row],[PAX Kilómetro]]/Tabla1[[#This Row],[Coches Kilómetro (CK) (5+6+7)]]</f>
        <v>49.940903580712558</v>
      </c>
      <c r="BA183" s="15">
        <f>+Tabla1[[#This Row],[Ocupación Media (PaxKm/CocheKm)]]/AZ171-1</f>
        <v>-5.785218455134955E-2</v>
      </c>
      <c r="BB183" s="15">
        <f>+Tabla1[[#This Row],[Ocupación Media (PaxKm/CocheKm)]]/Tabla1[[#This Row],[Capacidad x Coche (4xm2)]]</f>
        <v>0.33517384953498358</v>
      </c>
      <c r="BC183" s="15">
        <f>+Tabla1[[#This Row],[% de Ocupación Media PAX]]/BB171-1</f>
        <v>-5.785218455134955E-2</v>
      </c>
      <c r="BD183" s="35">
        <f>+Tabla1[[#This Row],[Pasajeros Pagos (PAX)]]*Tabla1[[#This Row],[PAX Recorrido Medio]]</f>
        <v>31883917.300000001</v>
      </c>
      <c r="BE183" s="36">
        <v>17.3</v>
      </c>
      <c r="BF183" s="34">
        <f>+Tabla1[[#This Row],[PAX Recorrido Medio]]/BE171-1</f>
        <v>0</v>
      </c>
      <c r="BG183" s="35">
        <f>+Tabla1[[#This Row],[Pasajeros Pagos (PAX)]]*CN183</f>
        <v>2137102.5951891714</v>
      </c>
      <c r="BH183" s="124">
        <f t="shared" si="5"/>
        <v>0.19999965274013531</v>
      </c>
      <c r="BI183" s="89">
        <f t="shared" si="8"/>
        <v>2303750.25</v>
      </c>
      <c r="BJ183" s="34">
        <f>+(Tabla1[[#This Row],[Variación % TC]]*0.2)-(Tabla1[[#This Row],[Vaciación % PAX Recorrido Medio]]*0.1)-(Tabla1[[#This Row],[Variación % Ocupación PAX]]*0.5)+(Tabla1[[#This Row],[Variación % RA]]*0.1)+(Tabla1[[#This Row],[Variación % Velocidad Comercial TE]]*0.1)</f>
        <v>3.6256191472818534E-2</v>
      </c>
      <c r="BK183" s="85">
        <f>+'[2]DATOS UR#Bol por Estación'!$AI171</f>
        <v>1424525.8</v>
      </c>
      <c r="BL183" s="10">
        <f>+Tabla1[[#This Row],[Recaudación Vta. Boletos $]]/Tabla1[[#This Row],[Pasajeros Pagos (PAX)]]</f>
        <v>0.77293815901347862</v>
      </c>
      <c r="BM183" s="15">
        <f>+(Tabla1[[#This Row],[Tarifa Media $]]*44)/CQ183</f>
        <v>2.4054035375666125E-2</v>
      </c>
      <c r="BN183" s="47">
        <f>+Tabla1[[#This Row],[Tarifa Media $]]/CP183</f>
        <v>0.24473234303691183</v>
      </c>
      <c r="BO183" s="81">
        <v>24</v>
      </c>
      <c r="BP183" s="75">
        <v>25.677</v>
      </c>
      <c r="BQ183" s="75">
        <f>+Tabla1[[#This Row],[Km. Línea (entre cabeceras) en Servicio]]*2</f>
        <v>51.353999999999999</v>
      </c>
      <c r="BR183" s="35">
        <v>23</v>
      </c>
      <c r="BS183" s="35">
        <v>561</v>
      </c>
      <c r="BT183" s="71">
        <f>+Tabla1[[#This Row],[Recaudación Vta. Boletos $]]/Tabla1[[#This Row],[Km. Línea (entre cabeceras) en Servicio]]</f>
        <v>55478.669626514005</v>
      </c>
      <c r="BU183" s="72">
        <f>+Tabla1[[#This Row],[Recaudación/Km. Línea (PESOS)]]/CP183</f>
        <v>17565.991079540894</v>
      </c>
      <c r="BV183" s="71">
        <f>+Tabla1[[#This Row],[Recaudación Vta. Boletos $]]/Tabla1[[#This Row],[Trenes Corridos (TC)]]</f>
        <v>343.75622586872589</v>
      </c>
      <c r="BW183" s="72">
        <f>+Tabla1[[#This Row],[Recaudación/Trenes Corridos (PESOS)]]/CP183</f>
        <v>108.84217011326533</v>
      </c>
      <c r="BX183" s="71">
        <f>+Tabla1[[#This Row],[Recaudación Vta. Boletos $]]/Tabla1[[#This Row],[Coches Kilómetro (CK) (5+6+7)]]</f>
        <v>2.2312849753263357</v>
      </c>
      <c r="BY183" s="72">
        <f>+Tabla1[[#This Row],[Recaudación/Coche Kilómetro (PESOS)]]/CP183</f>
        <v>0.70648291021319565</v>
      </c>
      <c r="BZ183" s="73">
        <f>+Tabla1[[#This Row],[Recaudación Vta. Boletos $]]/Tabla1[[#This Row],[PAX Kilómetro]]</f>
        <v>4.467850630135714E-2</v>
      </c>
      <c r="CA183" s="74">
        <f>+Tabla1[[#This Row],[Recaudación/Pasajeros Kilómetro (PESOS)]]/CP183</f>
        <v>1.4146378210226115E-2</v>
      </c>
      <c r="CB183" s="71">
        <f>+Tabla1[[#This Row],[Recaudación Vta. Boletos $]]/Tabla1[[#This Row],[Personal]]</f>
        <v>2539.2616755793229</v>
      </c>
      <c r="CC183" s="72">
        <f>+Tabla1[[#This Row],[Recaudación/Personal (PESOS)]]/CP183</f>
        <v>803.99635106839844</v>
      </c>
      <c r="CD183" s="35">
        <f>+Tabla1[[#This Row],[Pasajeros Pagos (PAX)]]/Tabla1[[#This Row],[Personal]]</f>
        <v>3285.2067736185381</v>
      </c>
      <c r="CE183" s="75">
        <f>+Tabla1[[#This Row],[Trenes Corridos (TC)]]/Tabla1[[#This Row],[Personal]]</f>
        <v>7.3868092691622103</v>
      </c>
      <c r="CF183" s="35">
        <f>+Tabla1[[#This Row],[Pasajeros Pagos (PAX)]]/Tabla1[[#This Row],[Km. Línea (entre cabeceras) en Servicio]]</f>
        <v>71776.336799470344</v>
      </c>
      <c r="CG183" s="35">
        <f>+Tabla1[[#This Row],[Pasajeros Pagos (PAX)]]/Tabla1[[#This Row],[Cantidad de Estaciones en Servicio]]</f>
        <v>80130.478260869568</v>
      </c>
      <c r="CH183" s="35">
        <f>+Tabla1[[#This Row],[PAX Kilómetro]]/Tabla1[[#This Row],[Km. Línea (entre cabeceras) en Servicio]]</f>
        <v>1241730.6266308371</v>
      </c>
      <c r="CI183" s="35">
        <f>+Tabla1[[#This Row],[Coches Kilómetro (CK) (5+6+7)]]/Tabla1[[#This Row],[Km. Línea (entre cabeceras) en Servicio]]</f>
        <v>24864</v>
      </c>
      <c r="CJ183" s="35">
        <f>+[1]!Urq_InfraMR[[#This Row],[Total Coches Eléctricos]]</f>
        <v>128</v>
      </c>
      <c r="CK183" s="35">
        <f>+Tabla1[[#This Row],[Pasajeros Pagos (PAX)]]/Tabla1[[#This Row],[Coches en Servicio]]</f>
        <v>14398.4453125</v>
      </c>
      <c r="CM183" s="12">
        <f>+Tabla1[[#This Row],[PAX x Tren]]</f>
        <v>444.73962355212353</v>
      </c>
      <c r="CN183" s="11">
        <v>1.1595775559477024</v>
      </c>
      <c r="CP183" s="10">
        <v>3.1583000000000001</v>
      </c>
      <c r="CQ183" s="69">
        <v>1413.87</v>
      </c>
      <c r="CR183" s="10"/>
      <c r="CX183" s="32"/>
      <c r="DF183" s="46">
        <f>+Tabla1[[#This Row],[Trenes Kilómetro (TK) (1+2+3)]]/Tabla1[[#This Row],[Trenes Corridos (TC)]]</f>
        <v>25.677</v>
      </c>
      <c r="EA183" s="2">
        <v>2008</v>
      </c>
      <c r="EB183" s="2" t="s">
        <v>9</v>
      </c>
    </row>
    <row r="184" spans="1:132" x14ac:dyDescent="0.2">
      <c r="A184" s="132" t="s">
        <v>210</v>
      </c>
      <c r="B184" s="2" t="s">
        <v>10</v>
      </c>
      <c r="C184" s="95">
        <v>39508</v>
      </c>
      <c r="D184" s="4" t="s">
        <v>240</v>
      </c>
      <c r="E184" s="4" t="s">
        <v>237</v>
      </c>
      <c r="F184" s="4" t="s">
        <v>238</v>
      </c>
      <c r="G184" s="4" t="s">
        <v>239</v>
      </c>
      <c r="J184" s="6">
        <f>+Tabla1[[#This Row],[Trenes Corridos (TC)]]*Tabla1[[#This Row],[Km. Línea (entre cabeceras) en Servicio]]</f>
        <v>104736.48299999999</v>
      </c>
      <c r="K184" s="7">
        <f>+Tabla1[[#This Row],[TK Remolcados (1)]]+Tabla1[[#This Row],[TK Coche Motor (2)]]+Tabla1[[#This Row],[TK Eléctricos (3)]]</f>
        <v>104736.48299999999</v>
      </c>
      <c r="L184" s="15">
        <f>Tabla1[[#This Row],[Trenes Kilómetro (TK) (1+2+3)]]/K172-1</f>
        <v>-6.4449541284403722E-2</v>
      </c>
      <c r="M184" s="6"/>
      <c r="N184" s="6"/>
      <c r="O184" s="6"/>
      <c r="P184" s="6">
        <f>Tabla1[[#This Row],[TK Eléctricos (3)]]*Tabla1[[#This Row],[Form. Media Trenes Eléctricos]]</f>
        <v>628418.89799999993</v>
      </c>
      <c r="Q184" s="7">
        <f>+Tabla1[[#This Row],[CK Eléctricos (7)]]+Tabla1[[#This Row],[CK Coche Motor (6)]]+Tabla1[[#This Row],[CK Remolcados (5)]]</f>
        <v>628418.89799999993</v>
      </c>
      <c r="R184" s="15">
        <f>Tabla1[[#This Row],[Coches Kilómetro (CK) (5+6+7)]]/Q172-1</f>
        <v>-6.4449541284403833E-2</v>
      </c>
      <c r="S184" s="128"/>
      <c r="T184" s="15"/>
      <c r="U184" s="9">
        <v>32.89</v>
      </c>
      <c r="V184" s="15">
        <f>Tabla1[[#This Row],[Velocidad Comercial Trenes Eléctricos]]/U172-1</f>
        <v>2.4382810118865894E-3</v>
      </c>
      <c r="W184" s="6"/>
      <c r="X184" s="6"/>
      <c r="Y184" s="9">
        <v>6</v>
      </c>
      <c r="AB184" s="6">
        <f>Tabla1[[#This Row],[Asientos Prom. x C. Eléctricos]]*Tabla1[[#This Row],[Trenes Corridos (TC)]]*Tabla1[[#This Row],[Form. Media Trenes Eléctricos]]</f>
        <v>1150278</v>
      </c>
      <c r="AE184" s="6">
        <v>47</v>
      </c>
      <c r="AF184" s="6">
        <v>4125</v>
      </c>
      <c r="AG184" s="6">
        <f>+Tabla1[[#This Row],[Trenes Programados]]-Tabla1[[#This Row],[Trenes Corridos (TC)]]</f>
        <v>46</v>
      </c>
      <c r="AH184" s="7">
        <v>4079</v>
      </c>
      <c r="AI184" s="15">
        <f>Tabla1[[#This Row],[Trenes Corridos (TC)]]/AH172-1</f>
        <v>-6.4449541284403722E-2</v>
      </c>
      <c r="AJ184" s="6">
        <v>3970</v>
      </c>
      <c r="AK184" s="6">
        <f>+Tabla1[[#This Row],[Trenes Corridos (TC)]]-Tabla1[[#This Row],[Trenes Puntuales]]</f>
        <v>109</v>
      </c>
      <c r="AL184" s="92">
        <f>+Tabla1[[#This Row],[Trenes Puntuales]]/Tabla1[[#This Row],[Trenes Programados]]</f>
        <v>0.9624242424242424</v>
      </c>
      <c r="AM184" s="92">
        <v>0.95</v>
      </c>
      <c r="AN184" s="92">
        <f>+IF(Tabla1[[#This Row],[Regularidad Absoluta]]&gt;=Tabla1[[#This Row],[RA 95%]],Tabla1[[#This Row],[Regularidad Absoluta]],"")</f>
        <v>0.9624242424242424</v>
      </c>
      <c r="AO184" s="92">
        <f>+Tabla1[[#This Row],[Trenes Puntuales]]/Tabla1[[#This Row],[Trenes Corridos (TC)]]</f>
        <v>0.97327776415788181</v>
      </c>
      <c r="AP184" s="92">
        <f>+Tabla1[[#This Row],[Trenes Corridos (TC)]]/Tabla1[[#This Row],[Trenes Programados]]</f>
        <v>0.98884848484848487</v>
      </c>
      <c r="AQ184" s="92">
        <f>Tabla1[[#This Row],[Regularidad Relativa]]/AO172-1</f>
        <v>1.2766360794359111E-2</v>
      </c>
      <c r="AR184" s="7">
        <v>1951356</v>
      </c>
      <c r="AS184" s="15">
        <f>+Tabla1[[#This Row],[Pasajeros Pagos (PAX)]]/AR172-1</f>
        <v>-0.16619550280647299</v>
      </c>
      <c r="AT184" s="6">
        <f>+Tabla1[[#This Row],[Pasajeros Pagos (PAX)]]/Tabla1[[#This Row],[Indice Dia Habil]]</f>
        <v>76224.84375</v>
      </c>
      <c r="AU184" s="15">
        <f>+Tabla1[[#This Row],[PAX Día Habil]]/AT172-1</f>
        <v>-0.10756862409755319</v>
      </c>
      <c r="AV184" s="6">
        <f>+Tabla1[[#This Row],[Pasajeros Pagos (PAX)]]/Tabla1[[#This Row],[Trenes Corridos (TC)]]</f>
        <v>478.39078205442513</v>
      </c>
      <c r="AW184" s="6">
        <f>+Tabla1[[#This Row],[PAX x Tren]]/Tabla1[[#This Row],[Form. Media Trenes Eléctricos]]</f>
        <v>79.73179700907086</v>
      </c>
      <c r="AX184" s="15">
        <f>+Tabla1[[#This Row],[PAX x Coche]]/AW172-1</f>
        <v>-0.1087551831910325</v>
      </c>
      <c r="AY184" s="6">
        <v>149</v>
      </c>
      <c r="AZ184" s="9">
        <f>+Tabla1[[#This Row],[PAX Kilómetro]]/Tabla1[[#This Row],[Coches Kilómetro (CK) (5+6+7)]]</f>
        <v>53.719674738362194</v>
      </c>
      <c r="BA184" s="15">
        <f>+Tabla1[[#This Row],[Ocupación Media (PaxKm/CocheKm)]]/AZ172-1</f>
        <v>-0.10875518319103239</v>
      </c>
      <c r="BB184" s="15">
        <f>+Tabla1[[#This Row],[Ocupación Media (PaxKm/CocheKm)]]/Tabla1[[#This Row],[Capacidad x Coche (4xm2)]]</f>
        <v>0.36053472978766571</v>
      </c>
      <c r="BC184" s="15">
        <f>+Tabla1[[#This Row],[% de Ocupación Media PAX]]/BB172-1</f>
        <v>-0.1087551831910325</v>
      </c>
      <c r="BD184" s="35">
        <f>+Tabla1[[#This Row],[Pasajeros Pagos (PAX)]]*Tabla1[[#This Row],[PAX Recorrido Medio]]</f>
        <v>33758458.800000004</v>
      </c>
      <c r="BE184" s="36">
        <v>17.3</v>
      </c>
      <c r="BF184" s="34">
        <f>+Tabla1[[#This Row],[PAX Recorrido Medio]]/BE172-1</f>
        <v>0</v>
      </c>
      <c r="BG184" s="35">
        <f>+Tabla1[[#This Row],[Pasajeros Pagos (PAX)]]*CN184</f>
        <v>1895930.0327748023</v>
      </c>
      <c r="BH184" s="124">
        <f t="shared" si="5"/>
        <v>0.19999967202280755</v>
      </c>
      <c r="BI184" s="89">
        <f t="shared" si="8"/>
        <v>2439194</v>
      </c>
      <c r="BJ184" s="34">
        <f>+(Tabla1[[#This Row],[Variación % TC]]*0.2)-(Tabla1[[#This Row],[Vaciación % PAX Recorrido Medio]]*0.1)-(Tabla1[[#This Row],[Variación % Ocupación PAX]]*0.5)+(Tabla1[[#This Row],[Variación % RA]]*0.1)+(Tabla1[[#This Row],[Variación % Velocidad Comercial TE]]*0.1)</f>
        <v>4.3008147519260076E-2</v>
      </c>
      <c r="BK184" s="85">
        <f>+'[2]DATOS UR#Bol por Estación'!$AI172</f>
        <v>1527715.5</v>
      </c>
      <c r="BL184" s="10">
        <f>+Tabla1[[#This Row],[Recaudación Vta. Boletos $]]/Tabla1[[#This Row],[Pasajeros Pagos (PAX)]]</f>
        <v>0.78289942993487605</v>
      </c>
      <c r="BM184" s="15">
        <f>+(Tabla1[[#This Row],[Tarifa Media $]]*44)/CQ184</f>
        <v>2.3908201946892443E-2</v>
      </c>
      <c r="BN184" s="47">
        <f>+Tabla1[[#This Row],[Tarifa Media $]]/CP184</f>
        <v>0.24808271434656062</v>
      </c>
      <c r="BO184" s="81">
        <v>25.6</v>
      </c>
      <c r="BP184" s="75">
        <v>25.677</v>
      </c>
      <c r="BQ184" s="75">
        <f>+Tabla1[[#This Row],[Km. Línea (entre cabeceras) en Servicio]]*2</f>
        <v>51.353999999999999</v>
      </c>
      <c r="BR184" s="35">
        <v>23</v>
      </c>
      <c r="BS184" s="35">
        <v>561</v>
      </c>
      <c r="BT184" s="71">
        <f>+Tabla1[[#This Row],[Recaudación Vta. Boletos $]]/Tabla1[[#This Row],[Km. Línea (entre cabeceras) en Servicio]]</f>
        <v>59497.429606262413</v>
      </c>
      <c r="BU184" s="72">
        <f>+Tabla1[[#This Row],[Recaudación/Km. Línea (PESOS)]]/CP184</f>
        <v>18853.358769967173</v>
      </c>
      <c r="BV184" s="71">
        <f>+Tabla1[[#This Row],[Recaudación Vta. Boletos $]]/Tabla1[[#This Row],[Trenes Corridos (TC)]]</f>
        <v>374.53187055650892</v>
      </c>
      <c r="BW184" s="72">
        <f>+Tabla1[[#This Row],[Recaudación/Trenes Corridos (PESOS)]]/CP184</f>
        <v>118.68048373043567</v>
      </c>
      <c r="BX184" s="71">
        <f>+Tabla1[[#This Row],[Recaudación Vta. Boletos $]]/Tabla1[[#This Row],[Coches Kilómetro (CK) (5+6+7)]]</f>
        <v>2.4310464005173826</v>
      </c>
      <c r="BY184" s="72">
        <f>+Tabla1[[#This Row],[Recaudación/Coche Kilómetro (PESOS)]]/CP184</f>
        <v>0.77034235392527495</v>
      </c>
      <c r="BZ184" s="73">
        <f>+Tabla1[[#This Row],[Recaudación Vta. Boletos $]]/Tabla1[[#This Row],[PAX Kilómetro]]</f>
        <v>4.5254302308374329E-2</v>
      </c>
      <c r="CA184" s="74">
        <f>+Tabla1[[#This Row],[Recaudación/Pasajeros Kilómetro (PESOS)]]/CP184</f>
        <v>1.4340041291708704E-2</v>
      </c>
      <c r="CB184" s="71">
        <f>+Tabla1[[#This Row],[Recaudación Vta. Boletos $]]/Tabla1[[#This Row],[Personal]]</f>
        <v>2723.2005347593581</v>
      </c>
      <c r="CC184" s="72">
        <f>+Tabla1[[#This Row],[Recaudación/Personal (PESOS)]]/CP184</f>
        <v>862.91923910240132</v>
      </c>
      <c r="CD184" s="35">
        <f>+Tabla1[[#This Row],[Pasajeros Pagos (PAX)]]/Tabla1[[#This Row],[Personal]]</f>
        <v>3478.3529411764707</v>
      </c>
      <c r="CE184" s="75">
        <f>+Tabla1[[#This Row],[Trenes Corridos (TC)]]/Tabla1[[#This Row],[Personal]]</f>
        <v>7.2709447415329764</v>
      </c>
      <c r="CF184" s="35">
        <f>+Tabla1[[#This Row],[Pasajeros Pagos (PAX)]]/Tabla1[[#This Row],[Km. Línea (entre cabeceras) en Servicio]]</f>
        <v>75996.261245472604</v>
      </c>
      <c r="CG184" s="35">
        <f>+Tabla1[[#This Row],[Pasajeros Pagos (PAX)]]/Tabla1[[#This Row],[Cantidad de Estaciones en Servicio]]</f>
        <v>84841.565217391311</v>
      </c>
      <c r="CH184" s="35">
        <f>+Tabla1[[#This Row],[PAX Kilómetro]]/Tabla1[[#This Row],[Km. Línea (entre cabeceras) en Servicio]]</f>
        <v>1314735.3195466762</v>
      </c>
      <c r="CI184" s="35">
        <f>+Tabla1[[#This Row],[Coches Kilómetro (CK) (5+6+7)]]/Tabla1[[#This Row],[Km. Línea (entre cabeceras) en Servicio]]</f>
        <v>24473.999999999996</v>
      </c>
      <c r="CJ184" s="35">
        <f>+[1]!Urq_InfraMR[[#This Row],[Total Coches Eléctricos]]</f>
        <v>128</v>
      </c>
      <c r="CK184" s="35">
        <f>+Tabla1[[#This Row],[Pasajeros Pagos (PAX)]]/Tabla1[[#This Row],[Coches en Servicio]]</f>
        <v>15244.96875</v>
      </c>
      <c r="CM184" s="12">
        <f>+Tabla1[[#This Row],[PAX x Tren]]</f>
        <v>478.39078205442513</v>
      </c>
      <c r="CN184" s="11">
        <v>0.97159617864438996</v>
      </c>
      <c r="CP184" s="10">
        <v>3.1558000000000002</v>
      </c>
      <c r="CQ184" s="33">
        <v>1440.8266666666666</v>
      </c>
      <c r="CR184" s="10"/>
      <c r="CX184" s="28"/>
      <c r="DF184" s="46">
        <f>+Tabla1[[#This Row],[Trenes Kilómetro (TK) (1+2+3)]]/Tabla1[[#This Row],[Trenes Corridos (TC)]]</f>
        <v>25.677</v>
      </c>
      <c r="EA184" s="2">
        <v>2008</v>
      </c>
      <c r="EB184" s="2" t="s">
        <v>10</v>
      </c>
    </row>
    <row r="185" spans="1:132" x14ac:dyDescent="0.2">
      <c r="A185" s="132" t="s">
        <v>210</v>
      </c>
      <c r="B185" s="2" t="s">
        <v>0</v>
      </c>
      <c r="C185" s="95">
        <v>39539</v>
      </c>
      <c r="D185" s="4" t="s">
        <v>240</v>
      </c>
      <c r="E185" s="4" t="s">
        <v>237</v>
      </c>
      <c r="F185" s="4" t="s">
        <v>238</v>
      </c>
      <c r="G185" s="4" t="s">
        <v>239</v>
      </c>
      <c r="J185" s="6">
        <f>+Tabla1[[#This Row],[Trenes Corridos (TC)]]*Tabla1[[#This Row],[Km. Línea (entre cabeceras) en Servicio]]</f>
        <v>107586.63</v>
      </c>
      <c r="K185" s="7">
        <f>+Tabla1[[#This Row],[TK Remolcados (1)]]+Tabla1[[#This Row],[TK Coche Motor (2)]]+Tabla1[[#This Row],[TK Eléctricos (3)]]</f>
        <v>107586.63</v>
      </c>
      <c r="L185" s="15">
        <f>Tabla1[[#This Row],[Trenes Kilómetro (TK) (1+2+3)]]/K173-1</f>
        <v>7.2708653353814823E-2</v>
      </c>
      <c r="M185" s="6"/>
      <c r="N185" s="6"/>
      <c r="O185" s="6"/>
      <c r="P185" s="6">
        <f>Tabla1[[#This Row],[TK Eléctricos (3)]]*Tabla1[[#This Row],[Form. Media Trenes Eléctricos]]</f>
        <v>645519.78</v>
      </c>
      <c r="Q185" s="7">
        <f>+Tabla1[[#This Row],[CK Eléctricos (7)]]+Tabla1[[#This Row],[CK Coche Motor (6)]]+Tabla1[[#This Row],[CK Remolcados (5)]]</f>
        <v>645519.78</v>
      </c>
      <c r="R185" s="15">
        <f>Tabla1[[#This Row],[Coches Kilómetro (CK) (5+6+7)]]/Q173-1</f>
        <v>7.2708653353814601E-2</v>
      </c>
      <c r="S185" s="128"/>
      <c r="T185" s="15"/>
      <c r="U185" s="9">
        <v>32.89</v>
      </c>
      <c r="V185" s="15">
        <f>Tabla1[[#This Row],[Velocidad Comercial Trenes Eléctricos]]/U173-1</f>
        <v>1.0755992624462252E-2</v>
      </c>
      <c r="W185" s="6"/>
      <c r="X185" s="6"/>
      <c r="Y185" s="9">
        <v>6</v>
      </c>
      <c r="AB185" s="6">
        <f>Tabla1[[#This Row],[Asientos Prom. x C. Eléctricos]]*Tabla1[[#This Row],[Trenes Corridos (TC)]]*Tabla1[[#This Row],[Form. Media Trenes Eléctricos]]</f>
        <v>1181580</v>
      </c>
      <c r="AE185" s="6">
        <v>47</v>
      </c>
      <c r="AF185" s="6">
        <v>4244</v>
      </c>
      <c r="AG185" s="6">
        <f>+Tabla1[[#This Row],[Trenes Programados]]-Tabla1[[#This Row],[Trenes Corridos (TC)]]</f>
        <v>54</v>
      </c>
      <c r="AH185" s="7">
        <v>4190</v>
      </c>
      <c r="AI185" s="15">
        <f>Tabla1[[#This Row],[Trenes Corridos (TC)]]/AH173-1</f>
        <v>7.2708653353814601E-2</v>
      </c>
      <c r="AJ185" s="6">
        <v>3887</v>
      </c>
      <c r="AK185" s="6">
        <f>+Tabla1[[#This Row],[Trenes Corridos (TC)]]-Tabla1[[#This Row],[Trenes Puntuales]]</f>
        <v>303</v>
      </c>
      <c r="AL185" s="92">
        <f>+Tabla1[[#This Row],[Trenes Puntuales]]/Tabla1[[#This Row],[Trenes Programados]]</f>
        <v>0.91588124410933081</v>
      </c>
      <c r="AM185" s="92">
        <v>0.95</v>
      </c>
      <c r="AN185" s="92" t="str">
        <f>+IF(Tabla1[[#This Row],[Regularidad Absoluta]]&gt;=Tabla1[[#This Row],[RA 95%]],Tabla1[[#This Row],[Regularidad Absoluta]],"")</f>
        <v/>
      </c>
      <c r="AO185" s="92">
        <f>+Tabla1[[#This Row],[Trenes Puntuales]]/Tabla1[[#This Row],[Trenes Corridos (TC)]]</f>
        <v>0.9276849642004773</v>
      </c>
      <c r="AP185" s="92">
        <f>+Tabla1[[#This Row],[Trenes Corridos (TC)]]/Tabla1[[#This Row],[Trenes Programados]]</f>
        <v>0.98727615457115925</v>
      </c>
      <c r="AQ185" s="92">
        <f>Tabla1[[#This Row],[Regularidad Relativa]]/AO173-1</f>
        <v>-2.6715694287653857E-2</v>
      </c>
      <c r="AR185" s="7">
        <v>2172701</v>
      </c>
      <c r="AS185" s="15">
        <f>+Tabla1[[#This Row],[Pasajeros Pagos (PAX)]]/AR173-1</f>
        <v>2.2494203264807888E-2</v>
      </c>
      <c r="AT185" s="6">
        <f>+Tabla1[[#This Row],[Pasajeros Pagos (PAX)]]/Tabla1[[#This Row],[Indice Dia Habil]]</f>
        <v>90907.991631799159</v>
      </c>
      <c r="AU185" s="15">
        <f>+Tabla1[[#This Row],[PAX Día Habil]]/AT173-1</f>
        <v>0.16795362967068006</v>
      </c>
      <c r="AV185" s="6">
        <f>+Tabla1[[#This Row],[Pasajeros Pagos (PAX)]]/Tabla1[[#This Row],[Trenes Corridos (TC)]]</f>
        <v>518.54439140811451</v>
      </c>
      <c r="AW185" s="6">
        <f>+Tabla1[[#This Row],[PAX x Tren]]/Tabla1[[#This Row],[Form. Media Trenes Eléctricos]]</f>
        <v>86.424065234685756</v>
      </c>
      <c r="AX185" s="15">
        <f>+Tabla1[[#This Row],[PAX x Coche]]/AW173-1</f>
        <v>-4.6810893090133865E-2</v>
      </c>
      <c r="AY185" s="6">
        <v>149</v>
      </c>
      <c r="AZ185" s="9">
        <f>+Tabla1[[#This Row],[PAX Kilómetro]]/Tabla1[[#This Row],[Coches Kilómetro (CK) (5+6+7)]]</f>
        <v>58.228622057096381</v>
      </c>
      <c r="BA185" s="15">
        <f>+Tabla1[[#This Row],[Ocupación Media (PaxKm/CocheKm)]]/AZ173-1</f>
        <v>-4.6810893090133643E-2</v>
      </c>
      <c r="BB185" s="15">
        <f>+Tabla1[[#This Row],[Ocupación Media (PaxKm/CocheKm)]]/Tabla1[[#This Row],[Capacidad x Coche (4xm2)]]</f>
        <v>0.39079612118856633</v>
      </c>
      <c r="BC185" s="15">
        <f>+Tabla1[[#This Row],[% de Ocupación Media PAX]]/BB173-1</f>
        <v>-4.6810893090133643E-2</v>
      </c>
      <c r="BD185" s="35">
        <f>+Tabla1[[#This Row],[Pasajeros Pagos (PAX)]]*Tabla1[[#This Row],[PAX Recorrido Medio]]</f>
        <v>37587727.300000004</v>
      </c>
      <c r="BE185" s="36">
        <v>17.3</v>
      </c>
      <c r="BF185" s="34">
        <f>+Tabla1[[#This Row],[PAX Recorrido Medio]]/BE173-1</f>
        <v>0</v>
      </c>
      <c r="BG185" s="35">
        <f>+Tabla1[[#This Row],[Pasajeros Pagos (PAX)]]*CN185</f>
        <v>2143218.4530145079</v>
      </c>
      <c r="BH185" s="124">
        <f t="shared" si="5"/>
        <v>0.19999970543566015</v>
      </c>
      <c r="BI185" s="89">
        <f t="shared" si="8"/>
        <v>2715875.25</v>
      </c>
      <c r="BJ185" s="34">
        <f>+(Tabla1[[#This Row],[Variación % TC]]*0.2)-(Tabla1[[#This Row],[Vaciación % PAX Recorrido Medio]]*0.1)-(Tabla1[[#This Row],[Variación % Ocupación PAX]]*0.5)+(Tabla1[[#This Row],[Variación % RA]]*0.1)+(Tabla1[[#This Row],[Variación % Velocidad Comercial TE]]*0.1)</f>
        <v>3.6351207049510587E-2</v>
      </c>
      <c r="BK185" s="85">
        <f>+'[2]DATOS UR#Bol por Estación'!$AI173</f>
        <v>1691441.05</v>
      </c>
      <c r="BL185" s="10">
        <f>+Tabla1[[#This Row],[Recaudación Vta. Boletos $]]/Tabla1[[#This Row],[Pasajeros Pagos (PAX)]]</f>
        <v>0.77849692617622035</v>
      </c>
      <c r="BM185" s="15">
        <f>+(Tabla1[[#This Row],[Tarifa Media $]]*44)/CQ185</f>
        <v>2.33371397357151E-2</v>
      </c>
      <c r="BN185" s="47">
        <f>+Tabla1[[#This Row],[Tarifa Media $]]/CP185</f>
        <v>0.24585407427008379</v>
      </c>
      <c r="BO185" s="81">
        <v>23.900000000000002</v>
      </c>
      <c r="BP185" s="75">
        <v>25.677</v>
      </c>
      <c r="BQ185" s="75">
        <f>+Tabla1[[#This Row],[Km. Línea (entre cabeceras) en Servicio]]*2</f>
        <v>51.353999999999999</v>
      </c>
      <c r="BR185" s="35">
        <v>23</v>
      </c>
      <c r="BS185" s="35">
        <v>561</v>
      </c>
      <c r="BT185" s="71">
        <f>+Tabla1[[#This Row],[Recaudación Vta. Boletos $]]/Tabla1[[#This Row],[Km. Línea (entre cabeceras) en Servicio]]</f>
        <v>65873.780036608645</v>
      </c>
      <c r="BU185" s="72">
        <f>+Tabla1[[#This Row],[Recaudación/Km. Línea (PESOS)]]/CP185</f>
        <v>20803.341240046942</v>
      </c>
      <c r="BV185" s="71">
        <f>+Tabla1[[#This Row],[Recaudación Vta. Boletos $]]/Tabla1[[#This Row],[Trenes Corridos (TC)]]</f>
        <v>403.68521479713604</v>
      </c>
      <c r="BW185" s="72">
        <f>+Tabla1[[#This Row],[Recaudación/Trenes Corridos (PESOS)]]/CP185</f>
        <v>127.48625131758598</v>
      </c>
      <c r="BX185" s="71">
        <f>+Tabla1[[#This Row],[Recaudación Vta. Boletos $]]/Tabla1[[#This Row],[Coches Kilómetro (CK) (5+6+7)]]</f>
        <v>2.6202776466431437</v>
      </c>
      <c r="BY185" s="72">
        <f>+Tabla1[[#This Row],[Recaudación/Coche Kilómetro (PESOS)]]/CP185</f>
        <v>0.82749965155317973</v>
      </c>
      <c r="BZ185" s="73">
        <f>+Tabla1[[#This Row],[Recaudación Vta. Boletos $]]/Tabla1[[#This Row],[PAX Kilómetro]]</f>
        <v>4.499982232232487E-2</v>
      </c>
      <c r="CA185" s="74">
        <f>+Tabla1[[#This Row],[Recaudación/Pasajeros Kilómetro (PESOS)]]/CP185</f>
        <v>1.4211218165900796E-2</v>
      </c>
      <c r="CB185" s="71">
        <f>+Tabla1[[#This Row],[Recaudación Vta. Boletos $]]/Tabla1[[#This Row],[Personal]]</f>
        <v>3015.0464349376116</v>
      </c>
      <c r="CC185" s="72">
        <f>+Tabla1[[#This Row],[Recaudación/Personal (PESOS)]]/CP185</f>
        <v>952.17004103508964</v>
      </c>
      <c r="CD185" s="35">
        <f>+Tabla1[[#This Row],[Pasajeros Pagos (PAX)]]/Tabla1[[#This Row],[Personal]]</f>
        <v>3872.9073083778967</v>
      </c>
      <c r="CE185" s="75">
        <f>+Tabla1[[#This Row],[Trenes Corridos (TC)]]/Tabla1[[#This Row],[Personal]]</f>
        <v>7.4688057040998217</v>
      </c>
      <c r="CF185" s="35">
        <f>+Tabla1[[#This Row],[Pasajeros Pagos (PAX)]]/Tabla1[[#This Row],[Km. Línea (entre cabeceras) en Servicio]]</f>
        <v>84616.621879503058</v>
      </c>
      <c r="CG185" s="35">
        <f>+Tabla1[[#This Row],[Pasajeros Pagos (PAX)]]/Tabla1[[#This Row],[Cantidad de Estaciones en Servicio]]</f>
        <v>94465.260869565216</v>
      </c>
      <c r="CH185" s="35">
        <f>+Tabla1[[#This Row],[PAX Kilómetro]]/Tabla1[[#This Row],[Km. Línea (entre cabeceras) en Servicio]]</f>
        <v>1463867.5585154032</v>
      </c>
      <c r="CI185" s="35">
        <f>+Tabla1[[#This Row],[Coches Kilómetro (CK) (5+6+7)]]/Tabla1[[#This Row],[Km. Línea (entre cabeceras) en Servicio]]</f>
        <v>25140</v>
      </c>
      <c r="CJ185" s="35">
        <f>+[1]!Urq_InfraMR[[#This Row],[Total Coches Eléctricos]]</f>
        <v>128</v>
      </c>
      <c r="CK185" s="35">
        <f>+Tabla1[[#This Row],[Pasajeros Pagos (PAX)]]/Tabla1[[#This Row],[Coches en Servicio]]</f>
        <v>16974.2265625</v>
      </c>
      <c r="CM185" s="12">
        <f>+Tabla1[[#This Row],[PAX x Tren]]</f>
        <v>518.54439140811451</v>
      </c>
      <c r="CN185" s="11">
        <v>0.98643046282691815</v>
      </c>
      <c r="CP185" s="10">
        <v>3.1665000000000001</v>
      </c>
      <c r="CQ185" s="33">
        <v>1467.7833333333333</v>
      </c>
      <c r="CR185" s="10"/>
      <c r="CX185" s="28"/>
      <c r="DF185" s="46">
        <f>+Tabla1[[#This Row],[Trenes Kilómetro (TK) (1+2+3)]]/Tabla1[[#This Row],[Trenes Corridos (TC)]]</f>
        <v>25.677</v>
      </c>
      <c r="EA185" s="2">
        <v>2008</v>
      </c>
      <c r="EB185" s="2" t="s">
        <v>0</v>
      </c>
    </row>
    <row r="186" spans="1:132" x14ac:dyDescent="0.2">
      <c r="A186" s="132" t="s">
        <v>210</v>
      </c>
      <c r="B186" s="2" t="s">
        <v>1</v>
      </c>
      <c r="C186" s="95">
        <v>39569</v>
      </c>
      <c r="D186" s="4" t="s">
        <v>240</v>
      </c>
      <c r="E186" s="4" t="s">
        <v>237</v>
      </c>
      <c r="F186" s="4" t="s">
        <v>238</v>
      </c>
      <c r="G186" s="4" t="s">
        <v>239</v>
      </c>
      <c r="J186" s="6">
        <f>+Tabla1[[#This Row],[Trenes Corridos (TC)]]*Tabla1[[#This Row],[Km. Línea (entre cabeceras) en Servicio]]</f>
        <v>109615.113</v>
      </c>
      <c r="K186" s="7">
        <f>+Tabla1[[#This Row],[TK Remolcados (1)]]+Tabla1[[#This Row],[TK Coche Motor (2)]]+Tabla1[[#This Row],[TK Eléctricos (3)]]</f>
        <v>109615.113</v>
      </c>
      <c r="L186" s="15">
        <f>Tabla1[[#This Row],[Trenes Kilómetro (TK) (1+2+3)]]/K174-1</f>
        <v>1.3532763532763559E-2</v>
      </c>
      <c r="M186" s="6"/>
      <c r="N186" s="6"/>
      <c r="O186" s="6"/>
      <c r="P186" s="6">
        <f>Tabla1[[#This Row],[TK Eléctricos (3)]]*Tabla1[[#This Row],[Form. Media Trenes Eléctricos]]</f>
        <v>657690.67799999996</v>
      </c>
      <c r="Q186" s="7">
        <f>+Tabla1[[#This Row],[CK Eléctricos (7)]]+Tabla1[[#This Row],[CK Coche Motor (6)]]+Tabla1[[#This Row],[CK Remolcados (5)]]</f>
        <v>657690.67799999996</v>
      </c>
      <c r="R186" s="15">
        <f>Tabla1[[#This Row],[Coches Kilómetro (CK) (5+6+7)]]/Q174-1</f>
        <v>1.3532763532763337E-2</v>
      </c>
      <c r="S186" s="128"/>
      <c r="T186" s="15"/>
      <c r="U186" s="9">
        <v>32.950000000000003</v>
      </c>
      <c r="V186" s="15">
        <f>Tabla1[[#This Row],[Velocidad Comercial Trenes Eléctricos]]/U174-1</f>
        <v>1.1046333231052419E-2</v>
      </c>
      <c r="W186" s="6"/>
      <c r="X186" s="6"/>
      <c r="Y186" s="9">
        <v>6</v>
      </c>
      <c r="AB186" s="6">
        <f>Tabla1[[#This Row],[Asientos Prom. x C. Eléctricos]]*Tabla1[[#This Row],[Trenes Corridos (TC)]]*Tabla1[[#This Row],[Form. Media Trenes Eléctricos]]</f>
        <v>1203858</v>
      </c>
      <c r="AE186" s="6">
        <v>47</v>
      </c>
      <c r="AF186" s="6">
        <v>4352</v>
      </c>
      <c r="AG186" s="6">
        <f>+Tabla1[[#This Row],[Trenes Programados]]-Tabla1[[#This Row],[Trenes Corridos (TC)]]</f>
        <v>83</v>
      </c>
      <c r="AH186" s="7">
        <v>4269</v>
      </c>
      <c r="AI186" s="15">
        <f>Tabla1[[#This Row],[Trenes Corridos (TC)]]/AH174-1</f>
        <v>1.3532763532763559E-2</v>
      </c>
      <c r="AJ186" s="6">
        <v>4051</v>
      </c>
      <c r="AK186" s="6">
        <f>+Tabla1[[#This Row],[Trenes Corridos (TC)]]-Tabla1[[#This Row],[Trenes Puntuales]]</f>
        <v>218</v>
      </c>
      <c r="AL186" s="92">
        <f>+Tabla1[[#This Row],[Trenes Puntuales]]/Tabla1[[#This Row],[Trenes Programados]]</f>
        <v>0.93083639705882348</v>
      </c>
      <c r="AM186" s="92">
        <v>0.95</v>
      </c>
      <c r="AN186" s="92" t="str">
        <f>+IF(Tabla1[[#This Row],[Regularidad Absoluta]]&gt;=Tabla1[[#This Row],[RA 95%]],Tabla1[[#This Row],[Regularidad Absoluta]],"")</f>
        <v/>
      </c>
      <c r="AO186" s="92">
        <f>+Tabla1[[#This Row],[Trenes Puntuales]]/Tabla1[[#This Row],[Trenes Corridos (TC)]]</f>
        <v>0.94893417662215973</v>
      </c>
      <c r="AP186" s="92">
        <f>+Tabla1[[#This Row],[Trenes Corridos (TC)]]/Tabla1[[#This Row],[Trenes Programados]]</f>
        <v>0.98092830882352944</v>
      </c>
      <c r="AQ186" s="92">
        <f>Tabla1[[#This Row],[Regularidad Relativa]]/AO174-1</f>
        <v>-8.2107315303878714E-3</v>
      </c>
      <c r="AR186" s="7">
        <v>2154014</v>
      </c>
      <c r="AS186" s="15">
        <f>+Tabla1[[#This Row],[Pasajeros Pagos (PAX)]]/AR174-1</f>
        <v>9.2197279766999429E-2</v>
      </c>
      <c r="AT186" s="6">
        <f>+Tabla1[[#This Row],[Pasajeros Pagos (PAX)]]/Tabla1[[#This Row],[Indice Dia Habil]]</f>
        <v>87561.544715447148</v>
      </c>
      <c r="AU186" s="15">
        <f>+Tabla1[[#This Row],[PAX Día Habil]]/AT174-1</f>
        <v>0.23249579212731319</v>
      </c>
      <c r="AV186" s="6">
        <f>+Tabla1[[#This Row],[Pasajeros Pagos (PAX)]]/Tabla1[[#This Row],[Trenes Corridos (TC)]]</f>
        <v>504.57109393300539</v>
      </c>
      <c r="AW186" s="6">
        <f>+Tabla1[[#This Row],[PAX x Tren]]/Tabla1[[#This Row],[Form. Media Trenes Eléctricos]]</f>
        <v>84.09518232216756</v>
      </c>
      <c r="AX186" s="15">
        <f>+Tabla1[[#This Row],[PAX x Coche]]/AW174-1</f>
        <v>7.7614181864277709E-2</v>
      </c>
      <c r="AY186" s="6">
        <v>149</v>
      </c>
      <c r="AZ186" s="9">
        <f>+Tabla1[[#This Row],[PAX Kilómetro]]/Tabla1[[#This Row],[Coches Kilómetro (CK) (5+6+7)]]</f>
        <v>56.659526197511354</v>
      </c>
      <c r="BA186" s="15">
        <f>+Tabla1[[#This Row],[Ocupación Media (PaxKm/CocheKm)]]/AZ174-1</f>
        <v>7.7614181864277931E-2</v>
      </c>
      <c r="BB186" s="15">
        <f>+Tabla1[[#This Row],[Ocupación Media (PaxKm/CocheKm)]]/Tabla1[[#This Row],[Capacidad x Coche (4xm2)]]</f>
        <v>0.38026527649336478</v>
      </c>
      <c r="BC186" s="15">
        <f>+Tabla1[[#This Row],[% de Ocupación Media PAX]]/BB174-1</f>
        <v>7.7614181864277709E-2</v>
      </c>
      <c r="BD186" s="35">
        <f>+Tabla1[[#This Row],[Pasajeros Pagos (PAX)]]*Tabla1[[#This Row],[PAX Recorrido Medio]]</f>
        <v>37264442.200000003</v>
      </c>
      <c r="BE186" s="36">
        <v>17.3</v>
      </c>
      <c r="BF186" s="34">
        <f>+Tabla1[[#This Row],[PAX Recorrido Medio]]/BE174-1</f>
        <v>0</v>
      </c>
      <c r="BG186" s="35">
        <f>+Tabla1[[#This Row],[Pasajeros Pagos (PAX)]]*CN186</f>
        <v>2054301.2207950163</v>
      </c>
      <c r="BH186" s="124">
        <f t="shared" ref="BH186:BH195" si="9">(+AR186/BI186-1)*-1</f>
        <v>0.19999970288018665</v>
      </c>
      <c r="BI186" s="89">
        <f t="shared" si="8"/>
        <v>2692516.5</v>
      </c>
      <c r="BJ186" s="34">
        <f>+(Tabla1[[#This Row],[Variación % TC]]*0.2)-(Tabla1[[#This Row],[Vaciación % PAX Recorrido Medio]]*0.1)-(Tabla1[[#This Row],[Variación % Ocupación PAX]]*0.5)+(Tabla1[[#This Row],[Variación % RA]]*0.1)+(Tabla1[[#This Row],[Variación % Velocidad Comercial TE]]*0.1)</f>
        <v>-3.5816978055519685E-2</v>
      </c>
      <c r="BK186" s="85">
        <f>+'[2]DATOS UR#Bol por Estación'!$AI174</f>
        <v>1696604.35</v>
      </c>
      <c r="BL186" s="10">
        <f>+Tabla1[[#This Row],[Recaudación Vta. Boletos $]]/Tabla1[[#This Row],[Pasajeros Pagos (PAX)]]</f>
        <v>0.7876477822335417</v>
      </c>
      <c r="BM186" s="15">
        <f>+(Tabla1[[#This Row],[Tarifa Media $]]*44)/CQ186</f>
        <v>2.3185639253834E-2</v>
      </c>
      <c r="BN186" s="47">
        <f>+Tabla1[[#This Row],[Tarifa Media $]]/CP186</f>
        <v>0.24995962750580486</v>
      </c>
      <c r="BO186" s="81">
        <v>24.6</v>
      </c>
      <c r="BP186" s="75">
        <v>25.677</v>
      </c>
      <c r="BQ186" s="75">
        <f>+Tabla1[[#This Row],[Km. Línea (entre cabeceras) en Servicio]]*2</f>
        <v>51.353999999999999</v>
      </c>
      <c r="BR186" s="35">
        <v>23</v>
      </c>
      <c r="BS186" s="35">
        <v>561</v>
      </c>
      <c r="BT186" s="71">
        <f>+Tabla1[[#This Row],[Recaudación Vta. Boletos $]]/Tabla1[[#This Row],[Km. Línea (entre cabeceras) en Servicio]]</f>
        <v>66074.866612143174</v>
      </c>
      <c r="BU186" s="72">
        <f>+Tabla1[[#This Row],[Recaudación/Km. Línea (PESOS)]]/CP186</f>
        <v>20968.825683774929</v>
      </c>
      <c r="BV186" s="71">
        <f>+Tabla1[[#This Row],[Recaudación Vta. Boletos $]]/Tabla1[[#This Row],[Trenes Corridos (TC)]]</f>
        <v>397.42430311548372</v>
      </c>
      <c r="BW186" s="72">
        <f>+Tabla1[[#This Row],[Recaudación/Trenes Corridos (PESOS)]]/CP186</f>
        <v>126.1224026896905</v>
      </c>
      <c r="BX186" s="71">
        <f>+Tabla1[[#This Row],[Recaudación Vta. Boletos $]]/Tabla1[[#This Row],[Coches Kilómetro (CK) (5+6+7)]]</f>
        <v>2.5796387371024898</v>
      </c>
      <c r="BY186" s="72">
        <f>+Tabla1[[#This Row],[Recaudación/Coche Kilómetro (PESOS)]]/CP186</f>
        <v>0.81864705566389195</v>
      </c>
      <c r="BZ186" s="73">
        <f>+Tabla1[[#This Row],[Recaudación Vta. Boletos $]]/Tabla1[[#This Row],[PAX Kilómetro]]</f>
        <v>4.5528773539511076E-2</v>
      </c>
      <c r="CA186" s="74">
        <f>+Tabla1[[#This Row],[Recaudación/Pasajeros Kilómetro (PESOS)]]/CP186</f>
        <v>1.444853338183843E-2</v>
      </c>
      <c r="CB186" s="71">
        <f>+Tabla1[[#This Row],[Recaudación Vta. Boletos $]]/Tabla1[[#This Row],[Personal]]</f>
        <v>3024.2501782531194</v>
      </c>
      <c r="CC186" s="72">
        <f>+Tabla1[[#This Row],[Recaudación/Personal (PESOS)]]/CP186</f>
        <v>959.74427287395497</v>
      </c>
      <c r="CD186" s="35">
        <f>+Tabla1[[#This Row],[Pasajeros Pagos (PAX)]]/Tabla1[[#This Row],[Personal]]</f>
        <v>3839.597147950089</v>
      </c>
      <c r="CE186" s="75">
        <f>+Tabla1[[#This Row],[Trenes Corridos (TC)]]/Tabla1[[#This Row],[Personal]]</f>
        <v>7.6096256684491976</v>
      </c>
      <c r="CF186" s="35">
        <f>+Tabla1[[#This Row],[Pasajeros Pagos (PAX)]]/Tabla1[[#This Row],[Km. Línea (entre cabeceras) en Servicio]]</f>
        <v>83888.849943529232</v>
      </c>
      <c r="CG186" s="35">
        <f>+Tabla1[[#This Row],[Pasajeros Pagos (PAX)]]/Tabla1[[#This Row],[Cantidad de Estaciones en Servicio]]</f>
        <v>93652.782608695648</v>
      </c>
      <c r="CH186" s="35">
        <f>+Tabla1[[#This Row],[PAX Kilómetro]]/Tabla1[[#This Row],[Km. Línea (entre cabeceras) en Servicio]]</f>
        <v>1451277.1040230559</v>
      </c>
      <c r="CI186" s="35">
        <f>+Tabla1[[#This Row],[Coches Kilómetro (CK) (5+6+7)]]/Tabla1[[#This Row],[Km. Línea (entre cabeceras) en Servicio]]</f>
        <v>25614</v>
      </c>
      <c r="CJ186" s="35">
        <f>+[1]!Urq_InfraMR[[#This Row],[Total Coches Eléctricos]]</f>
        <v>128</v>
      </c>
      <c r="CK186" s="35">
        <f>+Tabla1[[#This Row],[Pasajeros Pagos (PAX)]]/Tabla1[[#This Row],[Coches en Servicio]]</f>
        <v>16828.234375</v>
      </c>
      <c r="CM186" s="12">
        <f>+Tabla1[[#This Row],[PAX x Tren]]</f>
        <v>504.57109393300539</v>
      </c>
      <c r="CN186" s="11">
        <v>0.95370838852255202</v>
      </c>
      <c r="CP186" s="10">
        <v>3.1511</v>
      </c>
      <c r="CQ186" s="69">
        <v>1494.74</v>
      </c>
      <c r="CR186" s="10"/>
      <c r="CX186" s="32"/>
      <c r="DF186" s="46">
        <f>+Tabla1[[#This Row],[Trenes Kilómetro (TK) (1+2+3)]]/Tabla1[[#This Row],[Trenes Corridos (TC)]]</f>
        <v>25.677</v>
      </c>
      <c r="EA186" s="2">
        <v>2008</v>
      </c>
      <c r="EB186" s="2" t="s">
        <v>1</v>
      </c>
    </row>
    <row r="187" spans="1:132" x14ac:dyDescent="0.2">
      <c r="A187" s="132" t="s">
        <v>210</v>
      </c>
      <c r="B187" s="2" t="s">
        <v>2</v>
      </c>
      <c r="C187" s="95">
        <v>39600</v>
      </c>
      <c r="D187" s="4" t="s">
        <v>240</v>
      </c>
      <c r="E187" s="4" t="s">
        <v>237</v>
      </c>
      <c r="F187" s="4" t="s">
        <v>238</v>
      </c>
      <c r="G187" s="4" t="s">
        <v>239</v>
      </c>
      <c r="J187" s="6">
        <f>+Tabla1[[#This Row],[Trenes Corridos (TC)]]*Tabla1[[#This Row],[Km. Línea (entre cabeceras) en Servicio]]</f>
        <v>104916.22199999999</v>
      </c>
      <c r="K187" s="7">
        <f>+Tabla1[[#This Row],[TK Remolcados (1)]]+Tabla1[[#This Row],[TK Coche Motor (2)]]+Tabla1[[#This Row],[TK Eléctricos (3)]]</f>
        <v>104916.22199999999</v>
      </c>
      <c r="L187" s="15">
        <f>Tabla1[[#This Row],[Trenes Kilómetro (TK) (1+2+3)]]/K175-1</f>
        <v>3.6845983787767711E-3</v>
      </c>
      <c r="M187" s="6"/>
      <c r="N187" s="6"/>
      <c r="O187" s="6"/>
      <c r="P187" s="6">
        <f>Tabla1[[#This Row],[TK Eléctricos (3)]]*Tabla1[[#This Row],[Form. Media Trenes Eléctricos]]</f>
        <v>629497.33199999994</v>
      </c>
      <c r="Q187" s="7">
        <f>+Tabla1[[#This Row],[CK Eléctricos (7)]]+Tabla1[[#This Row],[CK Coche Motor (6)]]+Tabla1[[#This Row],[CK Remolcados (5)]]</f>
        <v>629497.33199999994</v>
      </c>
      <c r="R187" s="15">
        <f>Tabla1[[#This Row],[Coches Kilómetro (CK) (5+6+7)]]/Q175-1</f>
        <v>3.6845983787765491E-3</v>
      </c>
      <c r="S187" s="128"/>
      <c r="T187" s="15"/>
      <c r="U187" s="9">
        <v>32.89</v>
      </c>
      <c r="V187" s="15">
        <f>Tabla1[[#This Row],[Velocidad Comercial Trenes Eléctricos]]/U175-1</f>
        <v>1.3247073321010383E-2</v>
      </c>
      <c r="W187" s="6"/>
      <c r="X187" s="6"/>
      <c r="Y187" s="9">
        <v>6</v>
      </c>
      <c r="AB187" s="6">
        <f>Tabla1[[#This Row],[Asientos Prom. x C. Eléctricos]]*Tabla1[[#This Row],[Trenes Corridos (TC)]]*Tabla1[[#This Row],[Form. Media Trenes Eléctricos]]</f>
        <v>1152252</v>
      </c>
      <c r="AE187" s="6">
        <v>47</v>
      </c>
      <c r="AF187" s="6">
        <v>4158</v>
      </c>
      <c r="AG187" s="6">
        <f>+Tabla1[[#This Row],[Trenes Programados]]-Tabla1[[#This Row],[Trenes Corridos (TC)]]</f>
        <v>72</v>
      </c>
      <c r="AH187" s="7">
        <v>4086</v>
      </c>
      <c r="AI187" s="15">
        <f>Tabla1[[#This Row],[Trenes Corridos (TC)]]/AH175-1</f>
        <v>3.6845983787767711E-3</v>
      </c>
      <c r="AJ187" s="6">
        <v>3919</v>
      </c>
      <c r="AK187" s="6">
        <f>+Tabla1[[#This Row],[Trenes Corridos (TC)]]-Tabla1[[#This Row],[Trenes Puntuales]]</f>
        <v>167</v>
      </c>
      <c r="AL187" s="92">
        <f>+Tabla1[[#This Row],[Trenes Puntuales]]/Tabla1[[#This Row],[Trenes Programados]]</f>
        <v>0.94252044252044254</v>
      </c>
      <c r="AM187" s="92">
        <v>0.95</v>
      </c>
      <c r="AN187" s="92" t="str">
        <f>+IF(Tabla1[[#This Row],[Regularidad Absoluta]]&gt;=Tabla1[[#This Row],[RA 95%]],Tabla1[[#This Row],[Regularidad Absoluta]],"")</f>
        <v/>
      </c>
      <c r="AO187" s="92">
        <f>+Tabla1[[#This Row],[Trenes Puntuales]]/Tabla1[[#This Row],[Trenes Corridos (TC)]]</f>
        <v>0.95912873225648554</v>
      </c>
      <c r="AP187" s="92">
        <f>+Tabla1[[#This Row],[Trenes Corridos (TC)]]/Tabla1[[#This Row],[Trenes Programados]]</f>
        <v>0.98268398268398272</v>
      </c>
      <c r="AQ187" s="92">
        <f>Tabla1[[#This Row],[Regularidad Relativa]]/AO175-1</f>
        <v>3.5981180423495074E-2</v>
      </c>
      <c r="AR187" s="7">
        <v>1955397</v>
      </c>
      <c r="AS187" s="15">
        <f>+Tabla1[[#This Row],[Pasajeros Pagos (PAX)]]/AR175-1</f>
        <v>4.5877138932747918E-2</v>
      </c>
      <c r="AT187" s="6">
        <f>+Tabla1[[#This Row],[Pasajeros Pagos (PAX)]]/Tabla1[[#This Row],[Indice Dia Habil]]</f>
        <v>76382.6953125</v>
      </c>
      <c r="AU187" s="15">
        <f>+Tabla1[[#This Row],[PAX Día Habil]]/AT175-1</f>
        <v>7.8560799524396208E-2</v>
      </c>
      <c r="AV187" s="6">
        <f>+Tabla1[[#This Row],[Pasajeros Pagos (PAX)]]/Tabla1[[#This Row],[Trenes Corridos (TC)]]</f>
        <v>478.56020558002939</v>
      </c>
      <c r="AW187" s="6">
        <f>+Tabla1[[#This Row],[PAX x Tren]]/Tabla1[[#This Row],[Form. Media Trenes Eléctricos]]</f>
        <v>79.760034263338227</v>
      </c>
      <c r="AX187" s="15">
        <f>+Tabla1[[#This Row],[PAX x Coche]]/AW175-1</f>
        <v>4.2037648701717334E-2</v>
      </c>
      <c r="AY187" s="6">
        <v>149</v>
      </c>
      <c r="AZ187" s="9">
        <f>+Tabla1[[#This Row],[PAX Kilómetro]]/Tabla1[[#This Row],[Coches Kilómetro (CK) (5+6+7)]]</f>
        <v>53.738699721764675</v>
      </c>
      <c r="BA187" s="15">
        <f>+Tabla1[[#This Row],[Ocupación Media (PaxKm/CocheKm)]]/AZ175-1</f>
        <v>4.2037648701717334E-2</v>
      </c>
      <c r="BB187" s="15">
        <f>+Tabla1[[#This Row],[Ocupación Media (PaxKm/CocheKm)]]/Tabla1[[#This Row],[Capacidad x Coche (4xm2)]]</f>
        <v>0.36066241424003137</v>
      </c>
      <c r="BC187" s="15">
        <f>+Tabla1[[#This Row],[% de Ocupación Media PAX]]/BB175-1</f>
        <v>4.2037648701717556E-2</v>
      </c>
      <c r="BD187" s="35">
        <f>+Tabla1[[#This Row],[Pasajeros Pagos (PAX)]]*Tabla1[[#This Row],[PAX Recorrido Medio]]</f>
        <v>33828368.100000001</v>
      </c>
      <c r="BE187" s="36">
        <v>17.3</v>
      </c>
      <c r="BF187" s="34">
        <f>+Tabla1[[#This Row],[PAX Recorrido Medio]]/BE175-1</f>
        <v>0</v>
      </c>
      <c r="BG187" s="35">
        <f>+Tabla1[[#This Row],[Pasajeros Pagos (PAX)]]*CN187</f>
        <v>1958747.2593617218</v>
      </c>
      <c r="BH187" s="124">
        <f t="shared" si="9"/>
        <v>0.19999967270060159</v>
      </c>
      <c r="BI187" s="89">
        <f t="shared" si="8"/>
        <v>2444245.25</v>
      </c>
      <c r="BJ187" s="34">
        <f>+(Tabla1[[#This Row],[Variación % TC]]*0.2)-(Tabla1[[#This Row],[Vaciación % PAX Recorrido Medio]]*0.1)-(Tabla1[[#This Row],[Variación % Ocupación PAX]]*0.5)+(Tabla1[[#This Row],[Variación % RA]]*0.1)+(Tabla1[[#This Row],[Variación % Velocidad Comercial TE]]*0.1)</f>
        <v>-1.5359079300652879E-2</v>
      </c>
      <c r="BK187" s="85">
        <f>+'[2]DATOS UR#Bol por Estación'!$AI175</f>
        <v>1511416.8</v>
      </c>
      <c r="BL187" s="10">
        <f>+Tabla1[[#This Row],[Recaudación Vta. Boletos $]]/Tabla1[[#This Row],[Pasajeros Pagos (PAX)]]</f>
        <v>0.77294626104059694</v>
      </c>
      <c r="BM187" s="15">
        <f>+(Tabla1[[#This Row],[Tarifa Media $]]*44)/CQ187</f>
        <v>2.2305300698998467E-2</v>
      </c>
      <c r="BN187" s="47">
        <f>+Tabla1[[#This Row],[Tarifa Media $]]/CP187</f>
        <v>0.25397458797417261</v>
      </c>
      <c r="BO187" s="81">
        <v>25.6</v>
      </c>
      <c r="BP187" s="75">
        <v>25.677</v>
      </c>
      <c r="BQ187" s="75">
        <f>+Tabla1[[#This Row],[Km. Línea (entre cabeceras) en Servicio]]*2</f>
        <v>51.353999999999999</v>
      </c>
      <c r="BR187" s="35">
        <v>23</v>
      </c>
      <c r="BS187" s="35">
        <v>561</v>
      </c>
      <c r="BT187" s="71">
        <f>+Tabla1[[#This Row],[Recaudación Vta. Boletos $]]/Tabla1[[#This Row],[Km. Línea (entre cabeceras) en Servicio]]</f>
        <v>58862.670872765513</v>
      </c>
      <c r="BU187" s="72">
        <f>+Tabla1[[#This Row],[Recaudación/Km. Línea (PESOS)]]/CP187</f>
        <v>19341.08920048811</v>
      </c>
      <c r="BV187" s="71">
        <f>+Tabla1[[#This Row],[Recaudación Vta. Boletos $]]/Tabla1[[#This Row],[Trenes Corridos (TC)]]</f>
        <v>369.90132158590308</v>
      </c>
      <c r="BW187" s="72">
        <f>+Tabla1[[#This Row],[Recaudación/Trenes Corridos (PESOS)]]/CP187</f>
        <v>121.54213103302328</v>
      </c>
      <c r="BX187" s="71">
        <f>+Tabla1[[#This Row],[Recaudación Vta. Boletos $]]/Tabla1[[#This Row],[Coches Kilómetro (CK) (5+6+7)]]</f>
        <v>2.4009900013364951</v>
      </c>
      <c r="BY187" s="72">
        <f>+Tabla1[[#This Row],[Recaudación/Coche Kilómetro (PESOS)]]/CP187</f>
        <v>0.78891700116202113</v>
      </c>
      <c r="BZ187" s="73">
        <f>+Tabla1[[#This Row],[Recaudación Vta. Boletos $]]/Tabla1[[#This Row],[PAX Kilómetro]]</f>
        <v>4.4678974626624096E-2</v>
      </c>
      <c r="CA187" s="74">
        <f>+Tabla1[[#This Row],[Recaudación/Pasajeros Kilómetro (PESOS)]]/CP187</f>
        <v>1.4680612021628472E-2</v>
      </c>
      <c r="CB187" s="71">
        <f>+Tabla1[[#This Row],[Recaudación Vta. Boletos $]]/Tabla1[[#This Row],[Personal]]</f>
        <v>2694.1475935828876</v>
      </c>
      <c r="CC187" s="72">
        <f>+Tabla1[[#This Row],[Recaudación/Personal (PESOS)]]/CP187</f>
        <v>885.24268698918559</v>
      </c>
      <c r="CD187" s="35">
        <f>+Tabla1[[#This Row],[Pasajeros Pagos (PAX)]]/Tabla1[[#This Row],[Personal]]</f>
        <v>3485.5561497326203</v>
      </c>
      <c r="CE187" s="75">
        <f>+Tabla1[[#This Row],[Trenes Corridos (TC)]]/Tabla1[[#This Row],[Personal]]</f>
        <v>7.2834224598930479</v>
      </c>
      <c r="CF187" s="35">
        <f>+Tabla1[[#This Row],[Pasajeros Pagos (PAX)]]/Tabla1[[#This Row],[Km. Línea (entre cabeceras) en Servicio]]</f>
        <v>76153.639443860258</v>
      </c>
      <c r="CG187" s="35">
        <f>+Tabla1[[#This Row],[Pasajeros Pagos (PAX)]]/Tabla1[[#This Row],[Cantidad de Estaciones en Servicio]]</f>
        <v>85017.260869565216</v>
      </c>
      <c r="CH187" s="35">
        <f>+Tabla1[[#This Row],[PAX Kilómetro]]/Tabla1[[#This Row],[Km. Línea (entre cabeceras) en Servicio]]</f>
        <v>1317457.9623787827</v>
      </c>
      <c r="CI187" s="35">
        <f>+Tabla1[[#This Row],[Coches Kilómetro (CK) (5+6+7)]]/Tabla1[[#This Row],[Km. Línea (entre cabeceras) en Servicio]]</f>
        <v>24515.999999999996</v>
      </c>
      <c r="CJ187" s="35">
        <f>+[1]!Urq_InfraMR[[#This Row],[Total Coches Eléctricos]]</f>
        <v>128</v>
      </c>
      <c r="CK187" s="35">
        <f>+Tabla1[[#This Row],[Pasajeros Pagos (PAX)]]/Tabla1[[#This Row],[Coches en Servicio]]</f>
        <v>15276.5390625</v>
      </c>
      <c r="CM187" s="12">
        <f>+Tabla1[[#This Row],[PAX x Tren]]</f>
        <v>478.56020558002939</v>
      </c>
      <c r="CN187" s="11">
        <v>1.0017133397267777</v>
      </c>
      <c r="CP187" s="10">
        <v>3.0434000000000001</v>
      </c>
      <c r="CQ187" s="33">
        <v>1524.7333333333333</v>
      </c>
      <c r="CR187" s="10"/>
      <c r="CX187" s="28"/>
      <c r="DF187" s="46">
        <f>+Tabla1[[#This Row],[Trenes Kilómetro (TK) (1+2+3)]]/Tabla1[[#This Row],[Trenes Corridos (TC)]]</f>
        <v>25.677</v>
      </c>
      <c r="EA187" s="2">
        <v>2008</v>
      </c>
      <c r="EB187" s="2" t="s">
        <v>2</v>
      </c>
    </row>
    <row r="188" spans="1:132" x14ac:dyDescent="0.2">
      <c r="A188" s="132" t="s">
        <v>210</v>
      </c>
      <c r="B188" s="2" t="s">
        <v>3</v>
      </c>
      <c r="C188" s="95">
        <v>39630</v>
      </c>
      <c r="D188" s="4" t="s">
        <v>240</v>
      </c>
      <c r="E188" s="4" t="s">
        <v>237</v>
      </c>
      <c r="F188" s="4" t="s">
        <v>238</v>
      </c>
      <c r="G188" s="4" t="s">
        <v>239</v>
      </c>
      <c r="J188" s="6">
        <f>+Tabla1[[#This Row],[Trenes Corridos (TC)]]*Tabla1[[#This Row],[Km. Línea (entre cabeceras) en Servicio]]</f>
        <v>115341.084</v>
      </c>
      <c r="K188" s="7">
        <f>+Tabla1[[#This Row],[TK Remolcados (1)]]+Tabla1[[#This Row],[TK Coche Motor (2)]]+Tabla1[[#This Row],[TK Eléctricos (3)]]</f>
        <v>115341.084</v>
      </c>
      <c r="L188" s="15">
        <f>Tabla1[[#This Row],[Trenes Kilómetro (TK) (1+2+3)]]/K176-1</f>
        <v>5.2237057858983471E-2</v>
      </c>
      <c r="M188" s="6"/>
      <c r="N188" s="6"/>
      <c r="O188" s="6"/>
      <c r="P188" s="6">
        <f>Tabla1[[#This Row],[TK Eléctricos (3)]]*Tabla1[[#This Row],[Form. Media Trenes Eléctricos]]</f>
        <v>692046.50399999996</v>
      </c>
      <c r="Q188" s="7">
        <f>+Tabla1[[#This Row],[CK Eléctricos (7)]]+Tabla1[[#This Row],[CK Coche Motor (6)]]+Tabla1[[#This Row],[CK Remolcados (5)]]</f>
        <v>692046.50399999996</v>
      </c>
      <c r="R188" s="15">
        <f>Tabla1[[#This Row],[Coches Kilómetro (CK) (5+6+7)]]/Q176-1</f>
        <v>5.2237057858983471E-2</v>
      </c>
      <c r="S188" s="128"/>
      <c r="T188" s="15"/>
      <c r="U188" s="9">
        <v>32.799999999999997</v>
      </c>
      <c r="V188" s="15">
        <f>Tabla1[[#This Row],[Velocidad Comercial Trenes Eléctricos]]/U176-1</f>
        <v>4.5941807044409533E-3</v>
      </c>
      <c r="W188" s="6"/>
      <c r="X188" s="6"/>
      <c r="Y188" s="9">
        <v>6</v>
      </c>
      <c r="AB188" s="6">
        <f>Tabla1[[#This Row],[Asientos Prom. x C. Eléctricos]]*Tabla1[[#This Row],[Trenes Corridos (TC)]]*Tabla1[[#This Row],[Form. Media Trenes Eléctricos]]</f>
        <v>1266744</v>
      </c>
      <c r="AE188" s="6">
        <v>47</v>
      </c>
      <c r="AF188" s="6">
        <v>4528</v>
      </c>
      <c r="AG188" s="6">
        <f>+Tabla1[[#This Row],[Trenes Programados]]-Tabla1[[#This Row],[Trenes Corridos (TC)]]</f>
        <v>36</v>
      </c>
      <c r="AH188" s="7">
        <v>4492</v>
      </c>
      <c r="AI188" s="15">
        <f>Tabla1[[#This Row],[Trenes Corridos (TC)]]/AH176-1</f>
        <v>5.2237057858983471E-2</v>
      </c>
      <c r="AJ188" s="6">
        <v>4248</v>
      </c>
      <c r="AK188" s="6">
        <f>+Tabla1[[#This Row],[Trenes Corridos (TC)]]-Tabla1[[#This Row],[Trenes Puntuales]]</f>
        <v>244</v>
      </c>
      <c r="AL188" s="92">
        <f>+Tabla1[[#This Row],[Trenes Puntuales]]/Tabla1[[#This Row],[Trenes Programados]]</f>
        <v>0.93816254416961131</v>
      </c>
      <c r="AM188" s="92">
        <v>0.95</v>
      </c>
      <c r="AN188" s="92" t="str">
        <f>+IF(Tabla1[[#This Row],[Regularidad Absoluta]]&gt;=Tabla1[[#This Row],[RA 95%]],Tabla1[[#This Row],[Regularidad Absoluta]],"")</f>
        <v/>
      </c>
      <c r="AO188" s="92">
        <f>+Tabla1[[#This Row],[Trenes Puntuales]]/Tabla1[[#This Row],[Trenes Corridos (TC)]]</f>
        <v>0.94568121104185221</v>
      </c>
      <c r="AP188" s="92">
        <f>+Tabla1[[#This Row],[Trenes Corridos (TC)]]/Tabla1[[#This Row],[Trenes Programados]]</f>
        <v>0.99204946996466437</v>
      </c>
      <c r="AQ188" s="92">
        <f>Tabla1[[#This Row],[Regularidad Relativa]]/AO176-1</f>
        <v>-2.0831169066779731E-2</v>
      </c>
      <c r="AR188" s="7">
        <v>2116004</v>
      </c>
      <c r="AS188" s="15">
        <f>+Tabla1[[#This Row],[Pasajeros Pagos (PAX)]]/AR176-1</f>
        <v>0.11908975230930818</v>
      </c>
      <c r="AT188" s="6">
        <f>+Tabla1[[#This Row],[Pasajeros Pagos (PAX)]]/Tabla1[[#This Row],[Indice Dia Habil]]</f>
        <v>80456.425855513313</v>
      </c>
      <c r="AU188" s="15">
        <f>+Tabla1[[#This Row],[PAX Día Habil]]/AT176-1</f>
        <v>0.19270288050303841</v>
      </c>
      <c r="AV188" s="6">
        <f>+Tabla1[[#This Row],[Pasajeros Pagos (PAX)]]/Tabla1[[#This Row],[Trenes Corridos (TC)]]</f>
        <v>471.0605520926091</v>
      </c>
      <c r="AW188" s="6">
        <f>+Tabla1[[#This Row],[PAX x Tren]]/Tabla1[[#This Row],[Form. Media Trenes Eléctricos]]</f>
        <v>78.51009201543485</v>
      </c>
      <c r="AX188" s="15">
        <f>+Tabla1[[#This Row],[PAX x Coche]]/AW176-1</f>
        <v>6.3533871907488049E-2</v>
      </c>
      <c r="AY188" s="6">
        <v>149</v>
      </c>
      <c r="AZ188" s="9">
        <f>+Tabla1[[#This Row],[PAX Kilómetro]]/Tabla1[[#This Row],[Coches Kilómetro (CK) (5+6+7)]]</f>
        <v>52.896545229856407</v>
      </c>
      <c r="BA188" s="15">
        <f>+Tabla1[[#This Row],[Ocupación Media (PaxKm/CocheKm)]]/AZ176-1</f>
        <v>6.3533871907488271E-2</v>
      </c>
      <c r="BB188" s="15">
        <f>+Tabla1[[#This Row],[Ocupación Media (PaxKm/CocheKm)]]/Tabla1[[#This Row],[Capacidad x Coche (4xm2)]]</f>
        <v>0.35501037067017721</v>
      </c>
      <c r="BC188" s="15">
        <f>+Tabla1[[#This Row],[% de Ocupación Media PAX]]/BB176-1</f>
        <v>6.3533871907488271E-2</v>
      </c>
      <c r="BD188" s="35">
        <f>+Tabla1[[#This Row],[Pasajeros Pagos (PAX)]]*Tabla1[[#This Row],[PAX Recorrido Medio]]</f>
        <v>36606869.200000003</v>
      </c>
      <c r="BE188" s="36">
        <v>17.3</v>
      </c>
      <c r="BF188" s="34">
        <f>+Tabla1[[#This Row],[PAX Recorrido Medio]]/BE176-1</f>
        <v>0</v>
      </c>
      <c r="BG188" s="35">
        <f>+Tabla1[[#This Row],[Pasajeros Pagos (PAX)]]*CN188</f>
        <v>2071857.6578395786</v>
      </c>
      <c r="BH188" s="124">
        <f t="shared" si="9"/>
        <v>0.19999969754299052</v>
      </c>
      <c r="BI188" s="89">
        <f t="shared" si="8"/>
        <v>2645004</v>
      </c>
      <c r="BJ188" s="34">
        <f>+(Tabla1[[#This Row],[Variación % TC]]*0.2)-(Tabla1[[#This Row],[Vaciación % PAX Recorrido Medio]]*0.1)-(Tabla1[[#This Row],[Variación % Ocupación PAX]]*0.5)+(Tabla1[[#This Row],[Variación % RA]]*0.1)+(Tabla1[[#This Row],[Variación % Velocidad Comercial TE]]*0.1)</f>
        <v>-2.2943223218181315E-2</v>
      </c>
      <c r="BK188" s="85">
        <f>+'[2]DATOS UR#Bol por Estación'!$AI176</f>
        <v>1655631.4</v>
      </c>
      <c r="BL188" s="10">
        <f>+Tabla1[[#This Row],[Recaudación Vta. Boletos $]]/Tabla1[[#This Row],[Pasajeros Pagos (PAX)]]</f>
        <v>0.7824330199753875</v>
      </c>
      <c r="BM188" s="15">
        <f>+(Tabla1[[#This Row],[Tarifa Media $]]*44)/CQ188</f>
        <v>2.2143476160172024E-2</v>
      </c>
      <c r="BN188" s="47">
        <f>+Tabla1[[#This Row],[Tarifa Media $]]/CP188</f>
        <v>0.25888661614511715</v>
      </c>
      <c r="BO188" s="81">
        <v>26.3</v>
      </c>
      <c r="BP188" s="75">
        <v>25.677</v>
      </c>
      <c r="BQ188" s="75">
        <f>+Tabla1[[#This Row],[Km. Línea (entre cabeceras) en Servicio]]*2</f>
        <v>51.353999999999999</v>
      </c>
      <c r="BR188" s="35">
        <v>23</v>
      </c>
      <c r="BS188" s="35">
        <v>561</v>
      </c>
      <c r="BT188" s="71">
        <f>+Tabla1[[#This Row],[Recaudación Vta. Boletos $]]/Tabla1[[#This Row],[Km. Línea (entre cabeceras) en Servicio]]</f>
        <v>64479.160338045716</v>
      </c>
      <c r="BU188" s="72">
        <f>+Tabla1[[#This Row],[Recaudación/Km. Línea (PESOS)]]/CP188</f>
        <v>21334.467239534697</v>
      </c>
      <c r="BV188" s="71">
        <f>+Tabla1[[#This Row],[Recaudación Vta. Boletos $]]/Tabla1[[#This Row],[Trenes Corridos (TC)]]</f>
        <v>368.57333036509345</v>
      </c>
      <c r="BW188" s="72">
        <f>+Tabla1[[#This Row],[Recaudación/Trenes Corridos (PESOS)]]/CP188</f>
        <v>121.95127233070623</v>
      </c>
      <c r="BX188" s="71">
        <f>+Tabla1[[#This Row],[Recaudación Vta. Boletos $]]/Tabla1[[#This Row],[Coches Kilómetro (CK) (5+6+7)]]</f>
        <v>2.3923701520497818</v>
      </c>
      <c r="BY188" s="72">
        <f>+Tabla1[[#This Row],[Recaudación/Coche Kilómetro (PESOS)]]/CP188</f>
        <v>0.79157269366038507</v>
      </c>
      <c r="BZ188" s="73">
        <f>+Tabla1[[#This Row],[Recaudación Vta. Boletos $]]/Tabla1[[#This Row],[PAX Kilómetro]]</f>
        <v>4.5227342195109099E-2</v>
      </c>
      <c r="CA188" s="74">
        <f>+Tabla1[[#This Row],[Recaudación/Pasajeros Kilómetro (PESOS)]]/CP188</f>
        <v>1.4964544285844919E-2</v>
      </c>
      <c r="CB188" s="71">
        <f>+Tabla1[[#This Row],[Recaudación Vta. Boletos $]]/Tabla1[[#This Row],[Personal]]</f>
        <v>2951.214616755793</v>
      </c>
      <c r="CC188" s="72">
        <f>+Tabla1[[#This Row],[Recaudación/Personal (PESOS)]]/CP188</f>
        <v>976.47970643410417</v>
      </c>
      <c r="CD188" s="35">
        <f>+Tabla1[[#This Row],[Pasajeros Pagos (PAX)]]/Tabla1[[#This Row],[Personal]]</f>
        <v>3771.8431372549021</v>
      </c>
      <c r="CE188" s="75">
        <f>+Tabla1[[#This Row],[Trenes Corridos (TC)]]/Tabla1[[#This Row],[Personal]]</f>
        <v>8.0071301247771842</v>
      </c>
      <c r="CF188" s="35">
        <f>+Tabla1[[#This Row],[Pasajeros Pagos (PAX)]]/Tabla1[[#This Row],[Km. Línea (entre cabeceras) en Servicio]]</f>
        <v>82408.536822837559</v>
      </c>
      <c r="CG188" s="35">
        <f>+Tabla1[[#This Row],[Pasajeros Pagos (PAX)]]/Tabla1[[#This Row],[Cantidad de Estaciones en Servicio]]</f>
        <v>92000.173913043473</v>
      </c>
      <c r="CH188" s="35">
        <f>+Tabla1[[#This Row],[PAX Kilómetro]]/Tabla1[[#This Row],[Km. Línea (entre cabeceras) en Servicio]]</f>
        <v>1425667.6870350898</v>
      </c>
      <c r="CI188" s="35">
        <f>+Tabla1[[#This Row],[Coches Kilómetro (CK) (5+6+7)]]/Tabla1[[#This Row],[Km. Línea (entre cabeceras) en Servicio]]</f>
        <v>26952</v>
      </c>
      <c r="CJ188" s="35">
        <f>+[1]!Urq_InfraMR[[#This Row],[Total Coches Eléctricos]]</f>
        <v>128</v>
      </c>
      <c r="CK188" s="35">
        <f>+Tabla1[[#This Row],[Pasajeros Pagos (PAX)]]/Tabla1[[#This Row],[Coches en Servicio]]</f>
        <v>16531.28125</v>
      </c>
      <c r="CM188" s="12">
        <f>+Tabla1[[#This Row],[PAX x Tren]]</f>
        <v>471.0605520926091</v>
      </c>
      <c r="CN188" s="11">
        <v>0.97913692877687308</v>
      </c>
      <c r="CP188" s="10">
        <v>3.0223</v>
      </c>
      <c r="CQ188" s="33">
        <v>1554.7266666666667</v>
      </c>
      <c r="CR188" s="10"/>
      <c r="CX188" s="28"/>
      <c r="DF188" s="46">
        <f>+Tabla1[[#This Row],[Trenes Kilómetro (TK) (1+2+3)]]/Tabla1[[#This Row],[Trenes Corridos (TC)]]</f>
        <v>25.677</v>
      </c>
      <c r="EA188" s="2">
        <v>2008</v>
      </c>
      <c r="EB188" s="2" t="s">
        <v>3</v>
      </c>
    </row>
    <row r="189" spans="1:132" x14ac:dyDescent="0.2">
      <c r="A189" s="132" t="s">
        <v>210</v>
      </c>
      <c r="B189" s="2" t="s">
        <v>4</v>
      </c>
      <c r="C189" s="95">
        <v>39661</v>
      </c>
      <c r="D189" s="4" t="s">
        <v>240</v>
      </c>
      <c r="E189" s="4" t="s">
        <v>237</v>
      </c>
      <c r="F189" s="4" t="s">
        <v>238</v>
      </c>
      <c r="G189" s="4" t="s">
        <v>239</v>
      </c>
      <c r="J189" s="6">
        <f>+Tabla1[[#This Row],[Trenes Corridos (TC)]]*Tabla1[[#This Row],[Km. Línea (entre cabeceras) en Servicio]]</f>
        <v>113697.75599999999</v>
      </c>
      <c r="K189" s="7">
        <f>+Tabla1[[#This Row],[TK Remolcados (1)]]+Tabla1[[#This Row],[TK Coche Motor (2)]]+Tabla1[[#This Row],[TK Eléctricos (3)]]</f>
        <v>113697.75599999999</v>
      </c>
      <c r="L189" s="15">
        <f>Tabla1[[#This Row],[Trenes Kilómetro (TK) (1+2+3)]]/K177-1</f>
        <v>1.3968399358827543E-2</v>
      </c>
      <c r="M189" s="6"/>
      <c r="N189" s="6"/>
      <c r="O189" s="6"/>
      <c r="P189" s="6">
        <f>Tabla1[[#This Row],[TK Eléctricos (3)]]*Tabla1[[#This Row],[Form. Media Trenes Eléctricos]]</f>
        <v>682186.53599999996</v>
      </c>
      <c r="Q189" s="7">
        <f>+Tabla1[[#This Row],[CK Eléctricos (7)]]+Tabla1[[#This Row],[CK Coche Motor (6)]]+Tabla1[[#This Row],[CK Remolcados (5)]]</f>
        <v>682186.53599999996</v>
      </c>
      <c r="R189" s="15">
        <f>Tabla1[[#This Row],[Coches Kilómetro (CK) (5+6+7)]]/Q177-1</f>
        <v>1.3968399358827543E-2</v>
      </c>
      <c r="S189" s="128"/>
      <c r="T189" s="15"/>
      <c r="U189" s="9">
        <v>33</v>
      </c>
      <c r="V189" s="15">
        <f>Tabla1[[#This Row],[Velocidad Comercial Trenes Eléctricos]]/U177-1</f>
        <v>0</v>
      </c>
      <c r="W189" s="6"/>
      <c r="X189" s="6"/>
      <c r="Y189" s="9">
        <v>6</v>
      </c>
      <c r="AB189" s="6">
        <f>Tabla1[[#This Row],[Asientos Prom. x C. Eléctricos]]*Tabla1[[#This Row],[Trenes Corridos (TC)]]*Tabla1[[#This Row],[Form. Media Trenes Eléctricos]]</f>
        <v>1248696</v>
      </c>
      <c r="AE189" s="6">
        <v>47</v>
      </c>
      <c r="AF189" s="6">
        <v>4451</v>
      </c>
      <c r="AG189" s="6">
        <f>+Tabla1[[#This Row],[Trenes Programados]]-Tabla1[[#This Row],[Trenes Corridos (TC)]]</f>
        <v>23</v>
      </c>
      <c r="AH189" s="7">
        <v>4428</v>
      </c>
      <c r="AI189" s="15">
        <f>Tabla1[[#This Row],[Trenes Corridos (TC)]]/AH177-1</f>
        <v>1.3968399358827543E-2</v>
      </c>
      <c r="AJ189" s="6">
        <v>4282</v>
      </c>
      <c r="AK189" s="6">
        <f>+Tabla1[[#This Row],[Trenes Corridos (TC)]]-Tabla1[[#This Row],[Trenes Puntuales]]</f>
        <v>146</v>
      </c>
      <c r="AL189" s="92">
        <f>+Tabla1[[#This Row],[Trenes Puntuales]]/Tabla1[[#This Row],[Trenes Programados]]</f>
        <v>0.96203100426870369</v>
      </c>
      <c r="AM189" s="92">
        <v>0.95</v>
      </c>
      <c r="AN189" s="92">
        <f>+IF(Tabla1[[#This Row],[Regularidad Absoluta]]&gt;=Tabla1[[#This Row],[RA 95%]],Tabla1[[#This Row],[Regularidad Absoluta]],"")</f>
        <v>0.96203100426870369</v>
      </c>
      <c r="AO189" s="92">
        <f>+Tabla1[[#This Row],[Trenes Puntuales]]/Tabla1[[#This Row],[Trenes Corridos (TC)]]</f>
        <v>0.96702800361336949</v>
      </c>
      <c r="AP189" s="92">
        <f>+Tabla1[[#This Row],[Trenes Corridos (TC)]]/Tabla1[[#This Row],[Trenes Programados]]</f>
        <v>0.99483262188272303</v>
      </c>
      <c r="AQ189" s="92">
        <f>Tabla1[[#This Row],[Regularidad Relativa]]/AO177-1</f>
        <v>1.9066431413992557E-2</v>
      </c>
      <c r="AR189" s="7">
        <v>2049892</v>
      </c>
      <c r="AS189" s="15">
        <f>+Tabla1[[#This Row],[Pasajeros Pagos (PAX)]]/AR177-1</f>
        <v>-6.4647659305740346E-2</v>
      </c>
      <c r="AT189" s="6">
        <f>+Tabla1[[#This Row],[Pasajeros Pagos (PAX)]]/Tabla1[[#This Row],[Indice Dia Habil]]</f>
        <v>81023.399209486161</v>
      </c>
      <c r="AU189" s="15">
        <f>+Tabla1[[#This Row],[PAX Día Habil]]/AT177-1</f>
        <v>2.9626983728661349E-2</v>
      </c>
      <c r="AV189" s="6">
        <f>+Tabla1[[#This Row],[Pasajeros Pagos (PAX)]]/Tabla1[[#This Row],[Trenes Corridos (TC)]]</f>
        <v>462.93857271906052</v>
      </c>
      <c r="AW189" s="6">
        <f>+Tabla1[[#This Row],[PAX x Tren]]/Tabla1[[#This Row],[Form. Media Trenes Eléctricos]]</f>
        <v>77.156428786510091</v>
      </c>
      <c r="AX189" s="15">
        <f>+Tabla1[[#This Row],[PAX x Coche]]/AW177-1</f>
        <v>-7.753304611295575E-2</v>
      </c>
      <c r="AY189" s="6">
        <v>149</v>
      </c>
      <c r="AZ189" s="9">
        <f>+Tabla1[[#This Row],[PAX Kilómetro]]/Tabla1[[#This Row],[Coches Kilómetro (CK) (5+6+7)]]</f>
        <v>51.984508237201567</v>
      </c>
      <c r="BA189" s="15">
        <f>+Tabla1[[#This Row],[Ocupación Media (PaxKm/CocheKm)]]/AZ177-1</f>
        <v>-7.753304611295575E-2</v>
      </c>
      <c r="BB189" s="15">
        <f>+Tabla1[[#This Row],[Ocupación Media (PaxKm/CocheKm)]]/Tabla1[[#This Row],[Capacidad x Coche (4xm2)]]</f>
        <v>0.34888931702819842</v>
      </c>
      <c r="BC189" s="15">
        <f>+Tabla1[[#This Row],[% de Ocupación Media PAX]]/BB177-1</f>
        <v>-7.7533046112955861E-2</v>
      </c>
      <c r="BD189" s="35">
        <f>+Tabla1[[#This Row],[Pasajeros Pagos (PAX)]]*Tabla1[[#This Row],[PAX Recorrido Medio]]</f>
        <v>35463131.600000001</v>
      </c>
      <c r="BE189" s="36">
        <v>17.3</v>
      </c>
      <c r="BF189" s="34">
        <f>+Tabla1[[#This Row],[PAX Recorrido Medio]]/BE177-1</f>
        <v>0</v>
      </c>
      <c r="BG189" s="35">
        <f>+Tabla1[[#This Row],[Pasajeros Pagos (PAX)]]*CN189</f>
        <v>1953221.3294407919</v>
      </c>
      <c r="BH189" s="124">
        <f t="shared" si="9"/>
        <v>0.19999968778830801</v>
      </c>
      <c r="BI189" s="89">
        <f t="shared" si="8"/>
        <v>2562364</v>
      </c>
      <c r="BJ189" s="34">
        <f>+(Tabla1[[#This Row],[Variación % TC]]*0.2)-(Tabla1[[#This Row],[Vaciación % PAX Recorrido Medio]]*0.1)-(Tabla1[[#This Row],[Variación % Ocupación PAX]]*0.5)+(Tabla1[[#This Row],[Variación % RA]]*0.1)+(Tabla1[[#This Row],[Variación % Velocidad Comercial TE]]*0.1)</f>
        <v>4.3466846069642691E-2</v>
      </c>
      <c r="BK189" s="85">
        <f>+'[2]DATOS UR#Bol por Estación'!$AI177</f>
        <v>1748548.2</v>
      </c>
      <c r="BL189" s="10">
        <f>+Tabla1[[#This Row],[Recaudación Vta. Boletos $]]/Tabla1[[#This Row],[Pasajeros Pagos (PAX)]]</f>
        <v>0.8529952797513235</v>
      </c>
      <c r="BM189" s="15">
        <f>+(Tabla1[[#This Row],[Tarifa Media $]]*44)/CQ189</f>
        <v>2.3683548077299606E-2</v>
      </c>
      <c r="BN189" s="47">
        <f>+Tabla1[[#This Row],[Tarifa Media $]]/CP189</f>
        <v>0.28121032530620893</v>
      </c>
      <c r="BO189" s="81">
        <v>25.3</v>
      </c>
      <c r="BP189" s="75">
        <v>25.677</v>
      </c>
      <c r="BQ189" s="75">
        <f>+Tabla1[[#This Row],[Km. Línea (entre cabeceras) en Servicio]]*2</f>
        <v>51.353999999999999</v>
      </c>
      <c r="BR189" s="35">
        <v>23</v>
      </c>
      <c r="BS189" s="35">
        <v>561</v>
      </c>
      <c r="BT189" s="71">
        <f>+Tabla1[[#This Row],[Recaudación Vta. Boletos $]]/Tabla1[[#This Row],[Km. Línea (entre cabeceras) en Servicio]]</f>
        <v>68097.838532538852</v>
      </c>
      <c r="BU189" s="72">
        <f>+Tabla1[[#This Row],[Recaudación/Km. Línea (PESOS)]]/CP189</f>
        <v>22450.08358307416</v>
      </c>
      <c r="BV189" s="71">
        <f>+Tabla1[[#This Row],[Recaudación Vta. Boletos $]]/Tabla1[[#This Row],[Trenes Corridos (TC)]]</f>
        <v>394.88441734417341</v>
      </c>
      <c r="BW189" s="72">
        <f>+Tabla1[[#This Row],[Recaudación/Trenes Corridos (PESOS)]]/CP189</f>
        <v>130.18310663111905</v>
      </c>
      <c r="BX189" s="71">
        <f>+Tabla1[[#This Row],[Recaudación Vta. Boletos $]]/Tabla1[[#This Row],[Coches Kilómetro (CK) (5+6+7)]]</f>
        <v>2.5631526096258224</v>
      </c>
      <c r="BY189" s="72">
        <f>+Tabla1[[#This Row],[Recaudación/Coche Kilómetro (PESOS)]]/CP189</f>
        <v>0.8450046515761126</v>
      </c>
      <c r="BZ189" s="73">
        <f>+Tabla1[[#This Row],[Recaudación Vta. Boletos $]]/Tabla1[[#This Row],[PAX Kilómetro]]</f>
        <v>4.9306085534758577E-2</v>
      </c>
      <c r="CA189" s="74">
        <f>+Tabla1[[#This Row],[Recaudación/Pasajeros Kilómetro (PESOS)]]/CP189</f>
        <v>1.6254932098624789E-2</v>
      </c>
      <c r="CB189" s="71">
        <f>+Tabla1[[#This Row],[Recaudación Vta. Boletos $]]/Tabla1[[#This Row],[Personal]]</f>
        <v>3116.8417112299467</v>
      </c>
      <c r="CC189" s="72">
        <f>+Tabla1[[#This Row],[Recaudación/Personal (PESOS)]]/CP189</f>
        <v>1027.5415261365333</v>
      </c>
      <c r="CD189" s="35">
        <f>+Tabla1[[#This Row],[Pasajeros Pagos (PAX)]]/Tabla1[[#This Row],[Personal]]</f>
        <v>3653.9964349376114</v>
      </c>
      <c r="CE189" s="75">
        <f>+Tabla1[[#This Row],[Trenes Corridos (TC)]]/Tabla1[[#This Row],[Personal]]</f>
        <v>7.8930481283422456</v>
      </c>
      <c r="CF189" s="35">
        <f>+Tabla1[[#This Row],[Pasajeros Pagos (PAX)]]/Tabla1[[#This Row],[Km. Línea (entre cabeceras) en Servicio]]</f>
        <v>79833.781204969433</v>
      </c>
      <c r="CG189" s="35">
        <f>+Tabla1[[#This Row],[Pasajeros Pagos (PAX)]]/Tabla1[[#This Row],[Cantidad de Estaciones en Servicio]]</f>
        <v>89125.739130434784</v>
      </c>
      <c r="CH189" s="35">
        <f>+Tabla1[[#This Row],[PAX Kilómetro]]/Tabla1[[#This Row],[Km. Línea (entre cabeceras) en Servicio]]</f>
        <v>1381124.4148459712</v>
      </c>
      <c r="CI189" s="35">
        <f>+Tabla1[[#This Row],[Coches Kilómetro (CK) (5+6+7)]]/Tabla1[[#This Row],[Km. Línea (entre cabeceras) en Servicio]]</f>
        <v>26568</v>
      </c>
      <c r="CJ189" s="35">
        <f>+[1]!Urq_InfraMR[[#This Row],[Total Coches Eléctricos]]</f>
        <v>128</v>
      </c>
      <c r="CK189" s="35">
        <f>+Tabla1[[#This Row],[Pasajeros Pagos (PAX)]]/Tabla1[[#This Row],[Coches en Servicio]]</f>
        <v>16014.78125</v>
      </c>
      <c r="CM189" s="12">
        <f>+Tabla1[[#This Row],[PAX x Tren]]</f>
        <v>462.93857271906052</v>
      </c>
      <c r="CN189" s="11">
        <v>0.95284109086761248</v>
      </c>
      <c r="CP189" s="10">
        <v>3.0333000000000001</v>
      </c>
      <c r="CQ189" s="69">
        <v>1584.72</v>
      </c>
      <c r="CR189" s="10"/>
      <c r="CX189" s="32"/>
      <c r="DF189" s="46">
        <f>+Tabla1[[#This Row],[Trenes Kilómetro (TK) (1+2+3)]]/Tabla1[[#This Row],[Trenes Corridos (TC)]]</f>
        <v>25.677</v>
      </c>
      <c r="EA189" s="2">
        <v>2008</v>
      </c>
      <c r="EB189" s="2" t="s">
        <v>4</v>
      </c>
    </row>
    <row r="190" spans="1:132" x14ac:dyDescent="0.2">
      <c r="A190" s="132" t="s">
        <v>210</v>
      </c>
      <c r="B190" s="2" t="s">
        <v>11</v>
      </c>
      <c r="C190" s="95">
        <v>39692</v>
      </c>
      <c r="D190" s="4" t="s">
        <v>240</v>
      </c>
      <c r="E190" s="4" t="s">
        <v>237</v>
      </c>
      <c r="F190" s="4" t="s">
        <v>238</v>
      </c>
      <c r="G190" s="4" t="s">
        <v>239</v>
      </c>
      <c r="J190" s="6">
        <f>+Tabla1[[#This Row],[Trenes Corridos (TC)]]*Tabla1[[#This Row],[Km. Línea (entre cabeceras) en Servicio]]</f>
        <v>113826.141</v>
      </c>
      <c r="K190" s="7">
        <f>+Tabla1[[#This Row],[TK Remolcados (1)]]+Tabla1[[#This Row],[TK Coche Motor (2)]]+Tabla1[[#This Row],[TK Eléctricos (3)]]</f>
        <v>113826.141</v>
      </c>
      <c r="L190" s="15">
        <f>Tabla1[[#This Row],[Trenes Kilómetro (TK) (1+2+3)]]/K178-1</f>
        <v>7.1808510638297962E-2</v>
      </c>
      <c r="M190" s="6"/>
      <c r="N190" s="6"/>
      <c r="O190" s="6"/>
      <c r="P190" s="6">
        <f>Tabla1[[#This Row],[TK Eléctricos (3)]]*Tabla1[[#This Row],[Form. Media Trenes Eléctricos]]</f>
        <v>682956.84600000002</v>
      </c>
      <c r="Q190" s="7">
        <f>+Tabla1[[#This Row],[CK Eléctricos (7)]]+Tabla1[[#This Row],[CK Coche Motor (6)]]+Tabla1[[#This Row],[CK Remolcados (5)]]</f>
        <v>682956.84600000002</v>
      </c>
      <c r="R190" s="15">
        <f>Tabla1[[#This Row],[Coches Kilómetro (CK) (5+6+7)]]/Q178-1</f>
        <v>7.1808510638297962E-2</v>
      </c>
      <c r="S190" s="128"/>
      <c r="T190" s="15"/>
      <c r="U190" s="9">
        <v>33</v>
      </c>
      <c r="V190" s="15">
        <f>Tabla1[[#This Row],[Velocidad Comercial Trenes Eléctricos]]/U178-1</f>
        <v>1.3513513513513375E-2</v>
      </c>
      <c r="W190" s="6"/>
      <c r="X190" s="6"/>
      <c r="Y190" s="9">
        <v>6</v>
      </c>
      <c r="AB190" s="6">
        <f>Tabla1[[#This Row],[Asientos Prom. x C. Eléctricos]]*Tabla1[[#This Row],[Trenes Corridos (TC)]]*Tabla1[[#This Row],[Form. Media Trenes Eléctricos]]</f>
        <v>1250106</v>
      </c>
      <c r="AE190" s="6">
        <v>47</v>
      </c>
      <c r="AF190" s="6">
        <v>4526</v>
      </c>
      <c r="AG190" s="6">
        <f>+Tabla1[[#This Row],[Trenes Programados]]-Tabla1[[#This Row],[Trenes Corridos (TC)]]</f>
        <v>93</v>
      </c>
      <c r="AH190" s="7">
        <v>4433</v>
      </c>
      <c r="AI190" s="15">
        <f>Tabla1[[#This Row],[Trenes Corridos (TC)]]/AH178-1</f>
        <v>7.1808510638297962E-2</v>
      </c>
      <c r="AJ190" s="6">
        <v>4311</v>
      </c>
      <c r="AK190" s="6">
        <f>+Tabla1[[#This Row],[Trenes Corridos (TC)]]-Tabla1[[#This Row],[Trenes Puntuales]]</f>
        <v>122</v>
      </c>
      <c r="AL190" s="92">
        <f>+Tabla1[[#This Row],[Trenes Puntuales]]/Tabla1[[#This Row],[Trenes Programados]]</f>
        <v>0.95249668581528946</v>
      </c>
      <c r="AM190" s="92">
        <v>0.95</v>
      </c>
      <c r="AN190" s="92">
        <f>+IF(Tabla1[[#This Row],[Regularidad Absoluta]]&gt;=Tabla1[[#This Row],[RA 95%]],Tabla1[[#This Row],[Regularidad Absoluta]],"")</f>
        <v>0.95249668581528946</v>
      </c>
      <c r="AO190" s="92">
        <f>+Tabla1[[#This Row],[Trenes Puntuales]]/Tabla1[[#This Row],[Trenes Corridos (TC)]]</f>
        <v>0.97247913376945638</v>
      </c>
      <c r="AP190" s="92">
        <f>+Tabla1[[#This Row],[Trenes Corridos (TC)]]/Tabla1[[#This Row],[Trenes Programados]]</f>
        <v>0.97945205479452058</v>
      </c>
      <c r="AQ190" s="92">
        <f>Tabla1[[#This Row],[Regularidad Relativa]]/AO178-1</f>
        <v>2.4235726323012852E-2</v>
      </c>
      <c r="AR190" s="7">
        <v>2116845</v>
      </c>
      <c r="AS190" s="15">
        <f>+Tabla1[[#This Row],[Pasajeros Pagos (PAX)]]/AR178-1</f>
        <v>-1.5966954150557378E-2</v>
      </c>
      <c r="AT190" s="6">
        <f>+Tabla1[[#This Row],[Pasajeros Pagos (PAX)]]/Tabla1[[#This Row],[Indice Dia Habil]]</f>
        <v>81417.11538461539</v>
      </c>
      <c r="AU190" s="15">
        <f>+Tabla1[[#This Row],[PAX Día Habil]]/AT178-1</f>
        <v>2.3015893435016865E-2</v>
      </c>
      <c r="AV190" s="6">
        <f>+Tabla1[[#This Row],[Pasajeros Pagos (PAX)]]/Tabla1[[#This Row],[Trenes Corridos (TC)]]</f>
        <v>477.51973832618995</v>
      </c>
      <c r="AW190" s="6">
        <f>+Tabla1[[#This Row],[PAX x Tren]]/Tabla1[[#This Row],[Form. Media Trenes Eléctricos]]</f>
        <v>79.586623054364992</v>
      </c>
      <c r="AX190" s="15">
        <f>+Tabla1[[#This Row],[PAX x Coche]]/AW178-1</f>
        <v>-8.1894726453125455E-2</v>
      </c>
      <c r="AY190" s="6">
        <v>149</v>
      </c>
      <c r="AZ190" s="9">
        <f>+Tabla1[[#This Row],[PAX Kilómetro]]/Tabla1[[#This Row],[Coches Kilómetro (CK) (5+6+7)]]</f>
        <v>53.621863100849566</v>
      </c>
      <c r="BA190" s="15">
        <f>+Tabla1[[#This Row],[Ocupación Media (PaxKm/CocheKm)]]/AZ178-1</f>
        <v>-8.1894726453125455E-2</v>
      </c>
      <c r="BB190" s="15">
        <f>+Tabla1[[#This Row],[Ocupación Media (PaxKm/CocheKm)]]/Tabla1[[#This Row],[Capacidad x Coche (4xm2)]]</f>
        <v>0.35987827584462795</v>
      </c>
      <c r="BC190" s="15">
        <f>+Tabla1[[#This Row],[% de Ocupación Media PAX]]/BB178-1</f>
        <v>-8.1894726453125455E-2</v>
      </c>
      <c r="BD190" s="35">
        <f>+Tabla1[[#This Row],[Pasajeros Pagos (PAX)]]*Tabla1[[#This Row],[PAX Recorrido Medio]]</f>
        <v>36621418.5</v>
      </c>
      <c r="BE190" s="36">
        <v>17.3</v>
      </c>
      <c r="BF190" s="34">
        <f>+Tabla1[[#This Row],[PAX Recorrido Medio]]/BE178-1</f>
        <v>0</v>
      </c>
      <c r="BG190" s="35">
        <f>+Tabla1[[#This Row],[Pasajeros Pagos (PAX)]]*CN190</f>
        <v>1982580.6121133035</v>
      </c>
      <c r="BH190" s="124">
        <f t="shared" si="9"/>
        <v>0.19999969766315351</v>
      </c>
      <c r="BI190" s="89">
        <f t="shared" si="8"/>
        <v>2646055.25</v>
      </c>
      <c r="BJ190" s="34">
        <f>+(Tabla1[[#This Row],[Variación % TC]]*0.2)-(Tabla1[[#This Row],[Vaciación % PAX Recorrido Medio]]*0.1)-(Tabla1[[#This Row],[Variación % Ocupación PAX]]*0.5)+(Tabla1[[#This Row],[Variación % RA]]*0.1)+(Tabla1[[#This Row],[Variación % Velocidad Comercial TE]]*0.1)</f>
        <v>5.9083989337874947E-2</v>
      </c>
      <c r="BK190" s="85">
        <f>+'[2]DATOS UR#Bol por Estación'!$AI178</f>
        <v>1635538.3</v>
      </c>
      <c r="BL190" s="10">
        <f>+Tabla1[[#This Row],[Recaudación Vta. Boletos $]]/Tabla1[[#This Row],[Pasajeros Pagos (PAX)]]</f>
        <v>0.77263016423025777</v>
      </c>
      <c r="BM190" s="15">
        <f>+(Tabla1[[#This Row],[Tarifa Media $]]*44)/CQ190</f>
        <v>2.1135224761658793E-2</v>
      </c>
      <c r="BN190" s="47">
        <f>+Tabla1[[#This Row],[Tarifa Media $]]/CP190</f>
        <v>0.2506586310116331</v>
      </c>
      <c r="BO190" s="81">
        <v>26</v>
      </c>
      <c r="BP190" s="75">
        <v>25.677</v>
      </c>
      <c r="BQ190" s="75">
        <f>+Tabla1[[#This Row],[Km. Línea (entre cabeceras) en Servicio]]*2</f>
        <v>51.353999999999999</v>
      </c>
      <c r="BR190" s="35">
        <v>23</v>
      </c>
      <c r="BS190" s="35">
        <v>561</v>
      </c>
      <c r="BT190" s="71">
        <f>+Tabla1[[#This Row],[Recaudación Vta. Boletos $]]/Tabla1[[#This Row],[Km. Línea (entre cabeceras) en Servicio]]</f>
        <v>63696.627331853415</v>
      </c>
      <c r="BU190" s="72">
        <f>+Tabla1[[#This Row],[Recaudación/Km. Línea (PESOS)]]/CP190</f>
        <v>20664.620857725611</v>
      </c>
      <c r="BV190" s="71">
        <f>+Tabla1[[#This Row],[Recaudación Vta. Boletos $]]/Tabla1[[#This Row],[Trenes Corridos (TC)]]</f>
        <v>368.94615384615383</v>
      </c>
      <c r="BW190" s="72">
        <f>+Tabla1[[#This Row],[Recaudación/Trenes Corridos (PESOS)]]/CP190</f>
        <v>119.69444388987603</v>
      </c>
      <c r="BX190" s="71">
        <f>+Tabla1[[#This Row],[Recaudación Vta. Boletos $]]/Tabla1[[#This Row],[Coches Kilómetro (CK) (5+6+7)]]</f>
        <v>2.3947901094764048</v>
      </c>
      <c r="BY190" s="72">
        <f>+Tabla1[[#This Row],[Recaudación/Coche Kilómetro (PESOS)]]/CP190</f>
        <v>0.77692386110706102</v>
      </c>
      <c r="BZ190" s="73">
        <f>+Tabla1[[#This Row],[Recaudación Vta. Boletos $]]/Tabla1[[#This Row],[PAX Kilómetro]]</f>
        <v>4.4660703134696979E-2</v>
      </c>
      <c r="CA190" s="74">
        <f>+Tabla1[[#This Row],[Recaudación/Pasajeros Kilómetro (PESOS)]]/CP190</f>
        <v>1.4488938208764917E-2</v>
      </c>
      <c r="CB190" s="71">
        <f>+Tabla1[[#This Row],[Recaudación Vta. Boletos $]]/Tabla1[[#This Row],[Personal]]</f>
        <v>2915.3980392156864</v>
      </c>
      <c r="CC190" s="72">
        <f>+Tabla1[[#This Row],[Recaudación/Personal (PESOS)]]/CP190</f>
        <v>945.82080171804</v>
      </c>
      <c r="CD190" s="35">
        <f>+Tabla1[[#This Row],[Pasajeros Pagos (PAX)]]/Tabla1[[#This Row],[Personal]]</f>
        <v>3773.342245989305</v>
      </c>
      <c r="CE190" s="75">
        <f>+Tabla1[[#This Row],[Trenes Corridos (TC)]]/Tabla1[[#This Row],[Personal]]</f>
        <v>7.9019607843137258</v>
      </c>
      <c r="CF190" s="35">
        <f>+Tabla1[[#This Row],[Pasajeros Pagos (PAX)]]/Tabla1[[#This Row],[Km. Línea (entre cabeceras) en Servicio]]</f>
        <v>82441.289870311957</v>
      </c>
      <c r="CG190" s="35">
        <f>+Tabla1[[#This Row],[Pasajeros Pagos (PAX)]]/Tabla1[[#This Row],[Cantidad de Estaciones en Servicio]]</f>
        <v>92036.739130434784</v>
      </c>
      <c r="CH190" s="35">
        <f>+Tabla1[[#This Row],[PAX Kilómetro]]/Tabla1[[#This Row],[Km. Línea (entre cabeceras) en Servicio]]</f>
        <v>1426234.3147563967</v>
      </c>
      <c r="CI190" s="35">
        <f>+Tabla1[[#This Row],[Coches Kilómetro (CK) (5+6+7)]]/Tabla1[[#This Row],[Km. Línea (entre cabeceras) en Servicio]]</f>
        <v>26598</v>
      </c>
      <c r="CJ190" s="35">
        <f>+[1]!Urq_InfraMR[[#This Row],[Total Coches Eléctricos]]</f>
        <v>128</v>
      </c>
      <c r="CK190" s="35">
        <f>+Tabla1[[#This Row],[Pasajeros Pagos (PAX)]]/Tabla1[[#This Row],[Coches en Servicio]]</f>
        <v>16537.8515625</v>
      </c>
      <c r="CM190" s="12">
        <f>+Tabla1[[#This Row],[PAX x Tren]]</f>
        <v>477.51973832618995</v>
      </c>
      <c r="CN190" s="11">
        <v>0.93657334954297722</v>
      </c>
      <c r="CP190" s="10">
        <v>3.0823999999999998</v>
      </c>
      <c r="CQ190" s="33">
        <v>1608.4866666666667</v>
      </c>
      <c r="CR190" s="10"/>
      <c r="CX190" s="28"/>
      <c r="DF190" s="46">
        <f>+Tabla1[[#This Row],[Trenes Kilómetro (TK) (1+2+3)]]/Tabla1[[#This Row],[Trenes Corridos (TC)]]</f>
        <v>25.677</v>
      </c>
      <c r="EA190" s="2">
        <v>2008</v>
      </c>
      <c r="EB190" s="2" t="s">
        <v>11</v>
      </c>
    </row>
    <row r="191" spans="1:132" x14ac:dyDescent="0.2">
      <c r="A191" s="132" t="s">
        <v>210</v>
      </c>
      <c r="B191" s="2" t="s">
        <v>5</v>
      </c>
      <c r="C191" s="95">
        <v>39722</v>
      </c>
      <c r="D191" s="4" t="s">
        <v>240</v>
      </c>
      <c r="E191" s="4" t="s">
        <v>237</v>
      </c>
      <c r="F191" s="4" t="s">
        <v>238</v>
      </c>
      <c r="G191" s="4" t="s">
        <v>239</v>
      </c>
      <c r="J191" s="6">
        <f>+Tabla1[[#This Row],[Trenes Corridos (TC)]]*Tabla1[[#This Row],[Km. Línea (entre cabeceras) en Servicio]]</f>
        <v>117266.859</v>
      </c>
      <c r="K191" s="7">
        <f>+Tabla1[[#This Row],[TK Remolcados (1)]]+Tabla1[[#This Row],[TK Coche Motor (2)]]+Tabla1[[#This Row],[TK Eléctricos (3)]]</f>
        <v>117266.859</v>
      </c>
      <c r="L191" s="15">
        <f>Tabla1[[#This Row],[Trenes Kilómetro (TK) (1+2+3)]]/K179-1</f>
        <v>5.3032049804011994E-2</v>
      </c>
      <c r="M191" s="6"/>
      <c r="N191" s="6"/>
      <c r="O191" s="6"/>
      <c r="P191" s="6">
        <f>Tabla1[[#This Row],[TK Eléctricos (3)]]*Tabla1[[#This Row],[Form. Media Trenes Eléctricos]]</f>
        <v>703601.15399999998</v>
      </c>
      <c r="Q191" s="7">
        <f>+Tabla1[[#This Row],[CK Eléctricos (7)]]+Tabla1[[#This Row],[CK Coche Motor (6)]]+Tabla1[[#This Row],[CK Remolcados (5)]]</f>
        <v>703601.15399999998</v>
      </c>
      <c r="R191" s="15">
        <f>Tabla1[[#This Row],[Coches Kilómetro (CK) (5+6+7)]]/Q179-1</f>
        <v>5.3032049804011772E-2</v>
      </c>
      <c r="S191" s="128"/>
      <c r="T191" s="15"/>
      <c r="U191" s="9">
        <v>33.06</v>
      </c>
      <c r="V191" s="15">
        <f>Tabla1[[#This Row],[Velocidad Comercial Trenes Eléctricos]]/U179-1</f>
        <v>1.5668202764977046E-2</v>
      </c>
      <c r="W191" s="6"/>
      <c r="X191" s="6"/>
      <c r="Y191" s="9">
        <v>6</v>
      </c>
      <c r="AB191" s="6">
        <f>Tabla1[[#This Row],[Asientos Prom. x C. Eléctricos]]*Tabla1[[#This Row],[Trenes Corridos (TC)]]*Tabla1[[#This Row],[Form. Media Trenes Eléctricos]]</f>
        <v>1287894</v>
      </c>
      <c r="AE191" s="6">
        <v>47</v>
      </c>
      <c r="AF191" s="6">
        <v>4602</v>
      </c>
      <c r="AG191" s="6">
        <f>+Tabla1[[#This Row],[Trenes Programados]]-Tabla1[[#This Row],[Trenes Corridos (TC)]]</f>
        <v>35</v>
      </c>
      <c r="AH191" s="7">
        <v>4567</v>
      </c>
      <c r="AI191" s="15">
        <f>Tabla1[[#This Row],[Trenes Corridos (TC)]]/AH179-1</f>
        <v>5.3032049804011994E-2</v>
      </c>
      <c r="AJ191" s="6">
        <v>4469</v>
      </c>
      <c r="AK191" s="6">
        <f>+Tabla1[[#This Row],[Trenes Corridos (TC)]]-Tabla1[[#This Row],[Trenes Puntuales]]</f>
        <v>98</v>
      </c>
      <c r="AL191" s="92">
        <f>+Tabla1[[#This Row],[Trenes Puntuales]]/Tabla1[[#This Row],[Trenes Programados]]</f>
        <v>0.97109952194697957</v>
      </c>
      <c r="AM191" s="92">
        <v>0.95</v>
      </c>
      <c r="AN191" s="92">
        <f>+IF(Tabla1[[#This Row],[Regularidad Absoluta]]&gt;=Tabla1[[#This Row],[RA 95%]],Tabla1[[#This Row],[Regularidad Absoluta]],"")</f>
        <v>0.97109952194697957</v>
      </c>
      <c r="AO191" s="92">
        <f>+Tabla1[[#This Row],[Trenes Puntuales]]/Tabla1[[#This Row],[Trenes Corridos (TC)]]</f>
        <v>0.97854171228377496</v>
      </c>
      <c r="AP191" s="92">
        <f>+Tabla1[[#This Row],[Trenes Corridos (TC)]]/Tabla1[[#This Row],[Trenes Programados]]</f>
        <v>0.99239461103867888</v>
      </c>
      <c r="AQ191" s="92">
        <f>Tabla1[[#This Row],[Regularidad Relativa]]/AO179-1</f>
        <v>6.0718671875714003E-2</v>
      </c>
      <c r="AR191" s="7">
        <v>2131891</v>
      </c>
      <c r="AS191" s="15">
        <f>+Tabla1[[#This Row],[Pasajeros Pagos (PAX)]]/AR179-1</f>
        <v>-5.6870268350053488E-2</v>
      </c>
      <c r="AT191" s="6">
        <f>+Tabla1[[#This Row],[Pasajeros Pagos (PAX)]]/Tabla1[[#This Row],[Indice Dia Habil]]</f>
        <v>81995.807692307688</v>
      </c>
      <c r="AU191" s="15">
        <f>+Tabla1[[#This Row],[PAX Día Habil]]/AT179-1</f>
        <v>1.676639915953837E-2</v>
      </c>
      <c r="AV191" s="6">
        <f>+Tabla1[[#This Row],[Pasajeros Pagos (PAX)]]/Tabla1[[#This Row],[Trenes Corridos (TC)]]</f>
        <v>466.80337201664111</v>
      </c>
      <c r="AW191" s="6">
        <f>+Tabla1[[#This Row],[PAX x Tren]]/Tabla1[[#This Row],[Form. Media Trenes Eléctricos]]</f>
        <v>77.800562002773518</v>
      </c>
      <c r="AX191" s="15">
        <f>+Tabla1[[#This Row],[PAX x Coche]]/AW179-1</f>
        <v>-0.10436749591289285</v>
      </c>
      <c r="AY191" s="6">
        <v>149</v>
      </c>
      <c r="AZ191" s="9">
        <f>+Tabla1[[#This Row],[PAX Kilómetro]]/Tabla1[[#This Row],[Coches Kilómetro (CK) (5+6+7)]]</f>
        <v>52.418496033336531</v>
      </c>
      <c r="BA191" s="15">
        <f>+Tabla1[[#This Row],[Ocupación Media (PaxKm/CocheKm)]]/AZ179-1</f>
        <v>-0.10436749591289263</v>
      </c>
      <c r="BB191" s="15">
        <f>+Tabla1[[#This Row],[Ocupación Media (PaxKm/CocheKm)]]/Tabla1[[#This Row],[Capacidad x Coche (4xm2)]]</f>
        <v>0.35180198680091629</v>
      </c>
      <c r="BC191" s="15">
        <f>+Tabla1[[#This Row],[% de Ocupación Media PAX]]/BB179-1</f>
        <v>-0.10436749591289263</v>
      </c>
      <c r="BD191" s="35">
        <f>+Tabla1[[#This Row],[Pasajeros Pagos (PAX)]]*Tabla1[[#This Row],[PAX Recorrido Medio]]</f>
        <v>36881714.300000004</v>
      </c>
      <c r="BE191" s="36">
        <v>17.3</v>
      </c>
      <c r="BF191" s="34">
        <f>+Tabla1[[#This Row],[PAX Recorrido Medio]]/BE179-1</f>
        <v>0</v>
      </c>
      <c r="BG191" s="35">
        <f>+Tabla1[[#This Row],[Pasajeros Pagos (PAX)]]*CN191</f>
        <v>1975816.7000757882</v>
      </c>
      <c r="BH191" s="124">
        <f t="shared" si="9"/>
        <v>0.199999699796922</v>
      </c>
      <c r="BI191" s="89">
        <f t="shared" si="8"/>
        <v>2664862.75</v>
      </c>
      <c r="BJ191" s="34">
        <f>+(Tabla1[[#This Row],[Variación % TC]]*0.2)-(Tabla1[[#This Row],[Vaciación % PAX Recorrido Medio]]*0.1)-(Tabla1[[#This Row],[Variación % Ocupación PAX]]*0.5)+(Tabla1[[#This Row],[Variación % RA]]*0.1)+(Tabla1[[#This Row],[Variación % Velocidad Comercial TE]]*0.1)</f>
        <v>7.0428845381317814E-2</v>
      </c>
      <c r="BK191" s="85">
        <f>+'[2]DATOS UR#Bol por Estación'!$AI179</f>
        <v>1638544.15</v>
      </c>
      <c r="BL191" s="10">
        <f>+Tabla1[[#This Row],[Recaudación Vta. Boletos $]]/Tabla1[[#This Row],[Pasajeros Pagos (PAX)]]</f>
        <v>0.76858720731969876</v>
      </c>
      <c r="BM191" s="15">
        <f>+(Tabla1[[#This Row],[Tarifa Media $]]*44)/CQ191</f>
        <v>2.071849781614787E-2</v>
      </c>
      <c r="BN191" s="47">
        <f>+Tabla1[[#This Row],[Tarifa Media $]]/CP191</f>
        <v>0.23732814800670024</v>
      </c>
      <c r="BO191" s="81">
        <v>26</v>
      </c>
      <c r="BP191" s="75">
        <v>25.677</v>
      </c>
      <c r="BQ191" s="75">
        <f>+Tabla1[[#This Row],[Km. Línea (entre cabeceras) en Servicio]]*2</f>
        <v>51.353999999999999</v>
      </c>
      <c r="BR191" s="35">
        <v>23</v>
      </c>
      <c r="BS191" s="35">
        <v>561</v>
      </c>
      <c r="BT191" s="71">
        <f>+Tabla1[[#This Row],[Recaudación Vta. Boletos $]]/Tabla1[[#This Row],[Km. Línea (entre cabeceras) en Servicio]]</f>
        <v>63813.691241188608</v>
      </c>
      <c r="BU191" s="72">
        <f>+Tabla1[[#This Row],[Recaudación/Km. Línea (PESOS)]]/CP191</f>
        <v>19704.70626561328</v>
      </c>
      <c r="BV191" s="71">
        <f>+Tabla1[[#This Row],[Recaudación Vta. Boletos $]]/Tabla1[[#This Row],[Trenes Corridos (TC)]]</f>
        <v>358.77910006568862</v>
      </c>
      <c r="BW191" s="72">
        <f>+Tabla1[[#This Row],[Recaudación/Trenes Corridos (PESOS)]]/CP191</f>
        <v>110.78557976399216</v>
      </c>
      <c r="BX191" s="71">
        <f>+Tabla1[[#This Row],[Recaudación Vta. Boletos $]]/Tabla1[[#This Row],[Coches Kilómetro (CK) (5+6+7)]]</f>
        <v>2.3287968484486026</v>
      </c>
      <c r="BY191" s="72">
        <f>+Tabla1[[#This Row],[Recaudación/Coche Kilómetro (PESOS)]]/CP191</f>
        <v>0.7190973748490358</v>
      </c>
      <c r="BZ191" s="73">
        <f>+Tabla1[[#This Row],[Recaudación Vta. Boletos $]]/Tabla1[[#This Row],[PAX Kilómetro]]</f>
        <v>4.4427006203450789E-2</v>
      </c>
      <c r="CA191" s="74">
        <f>+Tabla1[[#This Row],[Recaudación/Pasajeros Kilómetro (PESOS)]]/CP191</f>
        <v>1.3718390058190763E-2</v>
      </c>
      <c r="CB191" s="71">
        <f>+Tabla1[[#This Row],[Recaudación Vta. Boletos $]]/Tabla1[[#This Row],[Personal]]</f>
        <v>2920.7560606060606</v>
      </c>
      <c r="CC191" s="72">
        <f>+Tabla1[[#This Row],[Recaudación/Personal (PESOS)]]/CP191</f>
        <v>901.88545950472769</v>
      </c>
      <c r="CD191" s="35">
        <f>+Tabla1[[#This Row],[Pasajeros Pagos (PAX)]]/Tabla1[[#This Row],[Personal]]</f>
        <v>3800.1622103386808</v>
      </c>
      <c r="CE191" s="75">
        <f>+Tabla1[[#This Row],[Trenes Corridos (TC)]]/Tabla1[[#This Row],[Personal]]</f>
        <v>8.1408199643493759</v>
      </c>
      <c r="CF191" s="35">
        <f>+Tabla1[[#This Row],[Pasajeros Pagos (PAX)]]/Tabla1[[#This Row],[Km. Línea (entre cabeceras) en Servicio]]</f>
        <v>83027.261751762286</v>
      </c>
      <c r="CG191" s="35">
        <f>+Tabla1[[#This Row],[Pasajeros Pagos (PAX)]]/Tabla1[[#This Row],[Cantidad de Estaciones en Servicio]]</f>
        <v>92690.913043478256</v>
      </c>
      <c r="CH191" s="35">
        <f>+Tabla1[[#This Row],[PAX Kilómetro]]/Tabla1[[#This Row],[Km. Línea (entre cabeceras) en Servicio]]</f>
        <v>1436371.6283054876</v>
      </c>
      <c r="CI191" s="35">
        <f>+Tabla1[[#This Row],[Coches Kilómetro (CK) (5+6+7)]]/Tabla1[[#This Row],[Km. Línea (entre cabeceras) en Servicio]]</f>
        <v>27402</v>
      </c>
      <c r="CJ191" s="35">
        <f>+[1]!Urq_InfraMR[[#This Row],[Total Coches Eléctricos]]</f>
        <v>128</v>
      </c>
      <c r="CK191" s="35">
        <f>+Tabla1[[#This Row],[Pasajeros Pagos (PAX)]]/Tabla1[[#This Row],[Coches en Servicio]]</f>
        <v>16655.3984375</v>
      </c>
      <c r="CM191" s="12">
        <f>+Tabla1[[#This Row],[PAX x Tren]]</f>
        <v>466.80337201664111</v>
      </c>
      <c r="CN191" s="11">
        <v>0.92679067554381922</v>
      </c>
      <c r="CP191" s="10">
        <v>3.2385000000000002</v>
      </c>
      <c r="CQ191" s="33">
        <v>1632.2533333333333</v>
      </c>
      <c r="CR191" s="10"/>
      <c r="CX191" s="28"/>
      <c r="DF191" s="46">
        <f>+Tabla1[[#This Row],[Trenes Kilómetro (TK) (1+2+3)]]/Tabla1[[#This Row],[Trenes Corridos (TC)]]</f>
        <v>25.677</v>
      </c>
      <c r="EA191" s="2">
        <v>2008</v>
      </c>
      <c r="EB191" s="2" t="s">
        <v>5</v>
      </c>
    </row>
    <row r="192" spans="1:132" x14ac:dyDescent="0.2">
      <c r="A192" s="132" t="s">
        <v>210</v>
      </c>
      <c r="B192" s="2" t="s">
        <v>6</v>
      </c>
      <c r="C192" s="95">
        <v>39753</v>
      </c>
      <c r="D192" s="4" t="s">
        <v>240</v>
      </c>
      <c r="E192" s="4" t="s">
        <v>237</v>
      </c>
      <c r="F192" s="4" t="s">
        <v>238</v>
      </c>
      <c r="G192" s="4" t="s">
        <v>239</v>
      </c>
      <c r="J192" s="6">
        <f>+Tabla1[[#This Row],[Trenes Corridos (TC)]]*Tabla1[[#This Row],[Km. Línea (entre cabeceras) en Servicio]]</f>
        <v>109923.23699999999</v>
      </c>
      <c r="K192" s="7">
        <f>+Tabla1[[#This Row],[TK Remolcados (1)]]+Tabla1[[#This Row],[TK Coche Motor (2)]]+Tabla1[[#This Row],[TK Eléctricos (3)]]</f>
        <v>109923.23699999999</v>
      </c>
      <c r="L192" s="15">
        <f>Tabla1[[#This Row],[Trenes Kilómetro (TK) (1+2+3)]]/K180-1</f>
        <v>7.0126227208988645E-4</v>
      </c>
      <c r="M192" s="6"/>
      <c r="N192" s="6"/>
      <c r="O192" s="6"/>
      <c r="P192" s="6">
        <f>Tabla1[[#This Row],[TK Eléctricos (3)]]*Tabla1[[#This Row],[Form. Media Trenes Eléctricos]]</f>
        <v>659539.42200000002</v>
      </c>
      <c r="Q192" s="7">
        <f>+Tabla1[[#This Row],[CK Eléctricos (7)]]+Tabla1[[#This Row],[CK Coche Motor (6)]]+Tabla1[[#This Row],[CK Remolcados (5)]]</f>
        <v>659539.42200000002</v>
      </c>
      <c r="R192" s="15">
        <f>Tabla1[[#This Row],[Coches Kilómetro (CK) (5+6+7)]]/Q180-1</f>
        <v>7.0126227208988645E-4</v>
      </c>
      <c r="S192" s="128"/>
      <c r="T192" s="15"/>
      <c r="U192" s="9">
        <v>33.19</v>
      </c>
      <c r="V192" s="15">
        <f>Tabla1[[#This Row],[Velocidad Comercial Trenes Eléctricos]]/U180-1</f>
        <v>1.8723143032535194E-2</v>
      </c>
      <c r="W192" s="6"/>
      <c r="X192" s="6"/>
      <c r="Y192" s="9">
        <v>6</v>
      </c>
      <c r="AB192" s="6">
        <f>Tabla1[[#This Row],[Asientos Prom. x C. Eléctricos]]*Tabla1[[#This Row],[Trenes Corridos (TC)]]*Tabla1[[#This Row],[Form. Media Trenes Eléctricos]]</f>
        <v>1207242</v>
      </c>
      <c r="AE192" s="6">
        <v>47</v>
      </c>
      <c r="AF192" s="6">
        <v>4375</v>
      </c>
      <c r="AG192" s="6">
        <f>+Tabla1[[#This Row],[Trenes Programados]]-Tabla1[[#This Row],[Trenes Corridos (TC)]]</f>
        <v>94</v>
      </c>
      <c r="AH192" s="7">
        <v>4281</v>
      </c>
      <c r="AI192" s="15">
        <f>Tabla1[[#This Row],[Trenes Corridos (TC)]]/AH180-1</f>
        <v>7.0126227208966441E-4</v>
      </c>
      <c r="AJ192" s="6">
        <v>4199</v>
      </c>
      <c r="AK192" s="6">
        <f>+Tabla1[[#This Row],[Trenes Corridos (TC)]]-Tabla1[[#This Row],[Trenes Puntuales]]</f>
        <v>82</v>
      </c>
      <c r="AL192" s="92">
        <f>+Tabla1[[#This Row],[Trenes Puntuales]]/Tabla1[[#This Row],[Trenes Programados]]</f>
        <v>0.95977142857142861</v>
      </c>
      <c r="AM192" s="92">
        <v>0.95</v>
      </c>
      <c r="AN192" s="92">
        <f>+IF(Tabla1[[#This Row],[Regularidad Absoluta]]&gt;=Tabla1[[#This Row],[RA 95%]],Tabla1[[#This Row],[Regularidad Absoluta]],"")</f>
        <v>0.95977142857142861</v>
      </c>
      <c r="AO192" s="92">
        <f>+Tabla1[[#This Row],[Trenes Puntuales]]/Tabla1[[#This Row],[Trenes Corridos (TC)]]</f>
        <v>0.98084559682317218</v>
      </c>
      <c r="AP192" s="92">
        <f>+Tabla1[[#This Row],[Trenes Corridos (TC)]]/Tabla1[[#This Row],[Trenes Programados]]</f>
        <v>0.97851428571428567</v>
      </c>
      <c r="AQ192" s="92">
        <f>Tabla1[[#This Row],[Regularidad Relativa]]/AO180-1</f>
        <v>3.7087855464540409E-2</v>
      </c>
      <c r="AR192" s="7">
        <v>1985841</v>
      </c>
      <c r="AS192" s="15">
        <f>+Tabla1[[#This Row],[Pasajeros Pagos (PAX)]]/AR180-1</f>
        <v>-0.12927870354739912</v>
      </c>
      <c r="AT192" s="6">
        <f>+Tabla1[[#This Row],[Pasajeros Pagos (PAX)]]/Tabla1[[#This Row],[Indice Dia Habil]]</f>
        <v>78491.739130434784</v>
      </c>
      <c r="AU192" s="15">
        <f>+Tabla1[[#This Row],[PAX Día Habil]]/AT180-1</f>
        <v>-6.0446980507667725E-2</v>
      </c>
      <c r="AV192" s="6">
        <f>+Tabla1[[#This Row],[Pasajeros Pagos (PAX)]]/Tabla1[[#This Row],[Trenes Corridos (TC)]]</f>
        <v>463.87316047652416</v>
      </c>
      <c r="AW192" s="6">
        <f>+Tabla1[[#This Row],[PAX x Tren]]/Tabla1[[#This Row],[Form. Media Trenes Eléctricos]]</f>
        <v>77.312193412754027</v>
      </c>
      <c r="AX192" s="15">
        <f>+Tabla1[[#This Row],[PAX x Coche]]/AW180-1</f>
        <v>-0.12988887964862716</v>
      </c>
      <c r="AY192" s="6">
        <v>149</v>
      </c>
      <c r="AZ192" s="9">
        <f>+Tabla1[[#This Row],[PAX Kilómetro]]/Tabla1[[#This Row],[Coches Kilómetro (CK) (5+6+7)]]</f>
        <v>52.089455389673439</v>
      </c>
      <c r="BA192" s="15">
        <f>+Tabla1[[#This Row],[Ocupación Media (PaxKm/CocheKm)]]/AZ180-1</f>
        <v>-0.12988887964862728</v>
      </c>
      <c r="BB192" s="15">
        <f>+Tabla1[[#This Row],[Ocupación Media (PaxKm/CocheKm)]]/Tabla1[[#This Row],[Capacidad x Coche (4xm2)]]</f>
        <v>0.3495936603333788</v>
      </c>
      <c r="BC192" s="15">
        <f>+Tabla1[[#This Row],[% de Ocupación Media PAX]]/BB180-1</f>
        <v>-0.12988887964862728</v>
      </c>
      <c r="BD192" s="35">
        <f>+Tabla1[[#This Row],[Pasajeros Pagos (PAX)]]*Tabla1[[#This Row],[PAX Recorrido Medio]]</f>
        <v>34355049.300000004</v>
      </c>
      <c r="BE192" s="36">
        <v>17.3</v>
      </c>
      <c r="BF192" s="34">
        <f>+Tabla1[[#This Row],[PAX Recorrido Medio]]/BE180-1</f>
        <v>0</v>
      </c>
      <c r="BG192" s="35">
        <f>+Tabla1[[#This Row],[Pasajeros Pagos (PAX)]]*CN192</f>
        <v>1888948.5712020646</v>
      </c>
      <c r="BH192" s="124">
        <f t="shared" si="9"/>
        <v>0.19999967771827765</v>
      </c>
      <c r="BI192" s="89">
        <f t="shared" si="8"/>
        <v>2482300.25</v>
      </c>
      <c r="BJ192" s="34">
        <f>+(Tabla1[[#This Row],[Variación % TC]]*0.2)-(Tabla1[[#This Row],[Vaciación % PAX Recorrido Medio]]*0.1)-(Tabla1[[#This Row],[Variación % Ocupación PAX]]*0.5)+(Tabla1[[#This Row],[Variación % RA]]*0.1)+(Tabla1[[#This Row],[Variación % Velocidad Comercial TE]]*0.1)</f>
        <v>7.0665792128439125E-2</v>
      </c>
      <c r="BK192" s="85">
        <f>+'[2]DATOS UR#Bol por Estación'!$AI180</f>
        <v>1780720.95</v>
      </c>
      <c r="BL192" s="10">
        <f>+Tabla1[[#This Row],[Recaudación Vta. Boletos $]]/Tabla1[[#This Row],[Pasajeros Pagos (PAX)]]</f>
        <v>0.89670872441449234</v>
      </c>
      <c r="BM192" s="15">
        <f>+(Tabla1[[#This Row],[Tarifa Media $]]*44)/CQ192</f>
        <v>2.3825306381708954E-2</v>
      </c>
      <c r="BN192" s="47">
        <f>+Tabla1[[#This Row],[Tarifa Media $]]/CP192</f>
        <v>0.26934660711717301</v>
      </c>
      <c r="BO192" s="81">
        <v>25.3</v>
      </c>
      <c r="BP192" s="75">
        <v>25.677</v>
      </c>
      <c r="BQ192" s="75">
        <f>+Tabla1[[#This Row],[Km. Línea (entre cabeceras) en Servicio]]*2</f>
        <v>51.353999999999999</v>
      </c>
      <c r="BR192" s="35">
        <v>23</v>
      </c>
      <c r="BS192" s="35">
        <v>561</v>
      </c>
      <c r="BT192" s="71">
        <f>+Tabla1[[#This Row],[Recaudación Vta. Boletos $]]/Tabla1[[#This Row],[Km. Línea (entre cabeceras) en Servicio]]</f>
        <v>69350.817852552864</v>
      </c>
      <c r="BU192" s="72">
        <f>+Tabla1[[#This Row],[Recaudación/Km. Línea (PESOS)]]/CP192</f>
        <v>20831.075889869295</v>
      </c>
      <c r="BV192" s="71">
        <f>+Tabla1[[#This Row],[Recaudación Vta. Boletos $]]/Tabla1[[#This Row],[Trenes Corridos (TC)]]</f>
        <v>415.95911002102309</v>
      </c>
      <c r="BW192" s="72">
        <f>+Tabla1[[#This Row],[Recaudación/Trenes Corridos (PESOS)]]/CP192</f>
        <v>124.9426619070717</v>
      </c>
      <c r="BX192" s="71">
        <f>+Tabla1[[#This Row],[Recaudación Vta. Boletos $]]/Tabla1[[#This Row],[Coches Kilómetro (CK) (5+6+7)]]</f>
        <v>2.6999461906311946</v>
      </c>
      <c r="BY192" s="72">
        <f>+Tabla1[[#This Row],[Recaudación/Coche Kilómetro (PESOS)]]/CP192</f>
        <v>0.81098948414970395</v>
      </c>
      <c r="BZ192" s="73">
        <f>+Tabla1[[#This Row],[Recaudación Vta. Boletos $]]/Tabla1[[#This Row],[PAX Kilómetro]]</f>
        <v>5.183287424361227E-2</v>
      </c>
      <c r="CA192" s="74">
        <f>+Tabla1[[#This Row],[Recaudación/Pasajeros Kilómetro (PESOS)]]/CP192</f>
        <v>1.5569168041455085E-2</v>
      </c>
      <c r="CB192" s="71">
        <f>+Tabla1[[#This Row],[Recaudación Vta. Boletos $]]/Tabla1[[#This Row],[Personal]]</f>
        <v>3174.19064171123</v>
      </c>
      <c r="CC192" s="72">
        <f>+Tabla1[[#This Row],[Recaudación/Personal (PESOS)]]/CP192</f>
        <v>953.43945744059533</v>
      </c>
      <c r="CD192" s="35">
        <f>+Tabla1[[#This Row],[Pasajeros Pagos (PAX)]]/Tabla1[[#This Row],[Personal]]</f>
        <v>3539.8235294117649</v>
      </c>
      <c r="CE192" s="75">
        <f>+Tabla1[[#This Row],[Trenes Corridos (TC)]]/Tabla1[[#This Row],[Personal]]</f>
        <v>7.6310160427807485</v>
      </c>
      <c r="CF192" s="35">
        <f>+Tabla1[[#This Row],[Pasajeros Pagos (PAX)]]/Tabla1[[#This Row],[Km. Línea (entre cabeceras) en Servicio]]</f>
        <v>77339.291973361382</v>
      </c>
      <c r="CG192" s="35">
        <f>+Tabla1[[#This Row],[Pasajeros Pagos (PAX)]]/Tabla1[[#This Row],[Cantidad de Estaciones en Servicio]]</f>
        <v>86340.913043478256</v>
      </c>
      <c r="CH192" s="35">
        <f>+Tabla1[[#This Row],[PAX Kilómetro]]/Tabla1[[#This Row],[Km. Línea (entre cabeceras) en Servicio]]</f>
        <v>1337969.7511391519</v>
      </c>
      <c r="CI192" s="35">
        <f>+Tabla1[[#This Row],[Coches Kilómetro (CK) (5+6+7)]]/Tabla1[[#This Row],[Km. Línea (entre cabeceras) en Servicio]]</f>
        <v>25686</v>
      </c>
      <c r="CJ192" s="35">
        <f>+[1]!Urq_InfraMR[[#This Row],[Total Coches Eléctricos]]</f>
        <v>128</v>
      </c>
      <c r="CK192" s="35">
        <f>+Tabla1[[#This Row],[Pasajeros Pagos (PAX)]]/Tabla1[[#This Row],[Coches en Servicio]]</f>
        <v>15514.3828125</v>
      </c>
      <c r="CM192" s="12">
        <f>+Tabla1[[#This Row],[PAX x Tren]]</f>
        <v>463.87316047652416</v>
      </c>
      <c r="CN192" s="11">
        <v>0.95120836522262586</v>
      </c>
      <c r="CP192" s="10">
        <v>3.3292000000000002</v>
      </c>
      <c r="CQ192" s="69">
        <v>1656.02</v>
      </c>
      <c r="CR192" s="10"/>
      <c r="CX192" s="32"/>
      <c r="DF192" s="46">
        <f>+Tabla1[[#This Row],[Trenes Kilómetro (TK) (1+2+3)]]/Tabla1[[#This Row],[Trenes Corridos (TC)]]</f>
        <v>25.677</v>
      </c>
      <c r="EA192" s="2">
        <v>2008</v>
      </c>
      <c r="EB192" s="2" t="s">
        <v>6</v>
      </c>
    </row>
    <row r="193" spans="1:132" x14ac:dyDescent="0.2">
      <c r="A193" s="132" t="s">
        <v>210</v>
      </c>
      <c r="B193" s="2" t="s">
        <v>7</v>
      </c>
      <c r="C193" s="95">
        <v>39783</v>
      </c>
      <c r="D193" s="4" t="s">
        <v>240</v>
      </c>
      <c r="E193" s="4" t="s">
        <v>237</v>
      </c>
      <c r="F193" s="4" t="s">
        <v>238</v>
      </c>
      <c r="G193" s="4" t="s">
        <v>239</v>
      </c>
      <c r="J193" s="6">
        <f>+Tabla1[[#This Row],[Trenes Corridos (TC)]]*Tabla1[[#This Row],[Km. Línea (entre cabeceras) en Servicio]]</f>
        <v>112465.26</v>
      </c>
      <c r="K193" s="7">
        <f>+Tabla1[[#This Row],[TK Remolcados (1)]]+Tabla1[[#This Row],[TK Coche Motor (2)]]+Tabla1[[#This Row],[TK Eléctricos (3)]]</f>
        <v>112465.26</v>
      </c>
      <c r="L193" s="15">
        <f>Tabla1[[#This Row],[Trenes Kilómetro (TK) (1+2+3)]]/K181-1</f>
        <v>6.6212268743914393E-2</v>
      </c>
      <c r="M193" s="6"/>
      <c r="N193" s="6"/>
      <c r="O193" s="6"/>
      <c r="P193" s="6">
        <f>Tabla1[[#This Row],[TK Eléctricos (3)]]*Tabla1[[#This Row],[Form. Media Trenes Eléctricos]]</f>
        <v>674791.55999999994</v>
      </c>
      <c r="Q193" s="7">
        <f>+Tabla1[[#This Row],[CK Eléctricos (7)]]+Tabla1[[#This Row],[CK Coche Motor (6)]]+Tabla1[[#This Row],[CK Remolcados (5)]]</f>
        <v>674791.55999999994</v>
      </c>
      <c r="R193" s="15">
        <f>Tabla1[[#This Row],[Coches Kilómetro (CK) (5+6+7)]]/Q181-1</f>
        <v>6.6212268743914171E-2</v>
      </c>
      <c r="S193" s="128"/>
      <c r="T193" s="15"/>
      <c r="U193" s="9">
        <v>32.979999999999997</v>
      </c>
      <c r="V193" s="15">
        <f>Tabla1[[#This Row],[Velocidad Comercial Trenes Eléctricos]]/U181-1</f>
        <v>6.7155067155066916E-3</v>
      </c>
      <c r="W193" s="6"/>
      <c r="X193" s="6"/>
      <c r="Y193" s="9">
        <v>6</v>
      </c>
      <c r="AB193" s="6">
        <f>Tabla1[[#This Row],[Asientos Prom. x C. Eléctricos]]*Tabla1[[#This Row],[Trenes Corridos (TC)]]*Tabla1[[#This Row],[Form. Media Trenes Eléctricos]]</f>
        <v>1235160</v>
      </c>
      <c r="AE193" s="6">
        <v>47</v>
      </c>
      <c r="AF193" s="6">
        <v>4450</v>
      </c>
      <c r="AG193" s="6">
        <f>+Tabla1[[#This Row],[Trenes Programados]]-Tabla1[[#This Row],[Trenes Corridos (TC)]]</f>
        <v>70</v>
      </c>
      <c r="AH193" s="7">
        <v>4380</v>
      </c>
      <c r="AI193" s="15">
        <f>Tabla1[[#This Row],[Trenes Corridos (TC)]]/AH181-1</f>
        <v>6.6212268743914393E-2</v>
      </c>
      <c r="AJ193" s="6">
        <v>4295</v>
      </c>
      <c r="AK193" s="6">
        <f>+Tabla1[[#This Row],[Trenes Corridos (TC)]]-Tabla1[[#This Row],[Trenes Puntuales]]</f>
        <v>85</v>
      </c>
      <c r="AL193" s="92">
        <f>+Tabla1[[#This Row],[Trenes Puntuales]]/Tabla1[[#This Row],[Trenes Programados]]</f>
        <v>0.96516853932584268</v>
      </c>
      <c r="AM193" s="92">
        <v>0.95</v>
      </c>
      <c r="AN193" s="92">
        <f>+IF(Tabla1[[#This Row],[Regularidad Absoluta]]&gt;=Tabla1[[#This Row],[RA 95%]],Tabla1[[#This Row],[Regularidad Absoluta]],"")</f>
        <v>0.96516853932584268</v>
      </c>
      <c r="AO193" s="92">
        <f>+Tabla1[[#This Row],[Trenes Puntuales]]/Tabla1[[#This Row],[Trenes Corridos (TC)]]</f>
        <v>0.98059360730593603</v>
      </c>
      <c r="AP193" s="92">
        <f>+Tabla1[[#This Row],[Trenes Corridos (TC)]]/Tabla1[[#This Row],[Trenes Programados]]</f>
        <v>0.98426966292134832</v>
      </c>
      <c r="AQ193" s="92">
        <f>Tabla1[[#This Row],[Regularidad Relativa]]/AO181-1</f>
        <v>1.8270611428914396E-2</v>
      </c>
      <c r="AR193" s="7">
        <v>1923232</v>
      </c>
      <c r="AS193" s="15">
        <f>+Tabla1[[#This Row],[Pasajeros Pagos (PAX)]]/AR181-1</f>
        <v>-2.3246766767986871E-2</v>
      </c>
      <c r="AT193" s="6">
        <f>+Tabla1[[#This Row],[Pasajeros Pagos (PAX)]]/Tabla1[[#This Row],[Indice Dia Habil]]</f>
        <v>79472.396694214884</v>
      </c>
      <c r="AU193" s="15">
        <f>+Tabla1[[#This Row],[PAX Día Habil]]/AT181-1</f>
        <v>9.864557886675196E-2</v>
      </c>
      <c r="AV193" s="6">
        <f>+Tabla1[[#This Row],[Pasajeros Pagos (PAX)]]/Tabla1[[#This Row],[Trenes Corridos (TC)]]</f>
        <v>439.09406392694063</v>
      </c>
      <c r="AW193" s="6">
        <f>+Tabla1[[#This Row],[PAX x Tren]]/Tabla1[[#This Row],[Form. Media Trenes Eléctricos]]</f>
        <v>73.182343987823444</v>
      </c>
      <c r="AX193" s="15">
        <f>+Tabla1[[#This Row],[PAX x Coche]]/AW181-1</f>
        <v>-8.3903588557737496E-2</v>
      </c>
      <c r="AY193" s="6">
        <v>149</v>
      </c>
      <c r="AZ193" s="9">
        <f>+Tabla1[[#This Row],[PAX Kilómetro]]/Tabla1[[#This Row],[Coches Kilómetro (CK) (5+6+7)]]</f>
        <v>49.306949837961824</v>
      </c>
      <c r="BA193" s="15">
        <f>+Tabla1[[#This Row],[Ocupación Media (PaxKm/CocheKm)]]/AZ181-1</f>
        <v>-8.3903588557737274E-2</v>
      </c>
      <c r="BB193" s="15">
        <f>+Tabla1[[#This Row],[Ocupación Media (PaxKm/CocheKm)]]/Tabla1[[#This Row],[Capacidad x Coche (4xm2)]]</f>
        <v>0.33091912642927401</v>
      </c>
      <c r="BC193" s="15">
        <f>+Tabla1[[#This Row],[% de Ocupación Media PAX]]/BB181-1</f>
        <v>-8.3903588557737052E-2</v>
      </c>
      <c r="BD193" s="35">
        <f>+Tabla1[[#This Row],[Pasajeros Pagos (PAX)]]*Tabla1[[#This Row],[PAX Recorrido Medio]]</f>
        <v>33271913.600000001</v>
      </c>
      <c r="BE193" s="36">
        <v>17.3</v>
      </c>
      <c r="BF193" s="34">
        <f>+Tabla1[[#This Row],[PAX Recorrido Medio]]/BE181-1</f>
        <v>0</v>
      </c>
      <c r="BG193" s="35">
        <f>+Tabla1[[#This Row],[Pasajeros Pagos (PAX)]]*CN193</f>
        <v>1956071.5392812812</v>
      </c>
      <c r="BH193" s="124">
        <f t="shared" si="9"/>
        <v>0.19999966722669638</v>
      </c>
      <c r="BI193" s="89">
        <f t="shared" si="8"/>
        <v>2404039</v>
      </c>
      <c r="BJ193" s="34">
        <f>+(Tabla1[[#This Row],[Variación % TC]]*0.2)-(Tabla1[[#This Row],[Vaciación % PAX Recorrido Medio]]*0.1)-(Tabla1[[#This Row],[Variación % Ocupación PAX]]*0.5)+(Tabla1[[#This Row],[Variación % RA]]*0.1)+(Tabla1[[#This Row],[Variación % Velocidad Comercial TE]]*0.1)</f>
        <v>5.7692859842093512E-2</v>
      </c>
      <c r="BK193" s="85">
        <f>+'[2]DATOS UR#Bol por Estación'!$AI181</f>
        <v>1316229.8</v>
      </c>
      <c r="BL193" s="10">
        <f>+Tabla1[[#This Row],[Recaudación Vta. Boletos $]]/Tabla1[[#This Row],[Pasajeros Pagos (PAX)]]</f>
        <v>0.68438430724946342</v>
      </c>
      <c r="BM193" s="15">
        <f>+(Tabla1[[#This Row],[Tarifa Media $]]*44)/CQ193</f>
        <v>1.7822859620204228E-2</v>
      </c>
      <c r="BN193" s="47">
        <f>+Tabla1[[#This Row],[Tarifa Media $]]/CP193</f>
        <v>0.19996035389746492</v>
      </c>
      <c r="BO193" s="81">
        <v>24.2</v>
      </c>
      <c r="BP193" s="75">
        <v>25.677</v>
      </c>
      <c r="BQ193" s="75">
        <f>+Tabla1[[#This Row],[Km. Línea (entre cabeceras) en Servicio]]*2</f>
        <v>51.353999999999999</v>
      </c>
      <c r="BR193" s="35">
        <v>23</v>
      </c>
      <c r="BS193" s="35">
        <v>561</v>
      </c>
      <c r="BT193" s="71">
        <f>+Tabla1[[#This Row],[Recaudación Vta. Boletos $]]/Tabla1[[#This Row],[Km. Línea (entre cabeceras) en Servicio]]</f>
        <v>51261.042956731711</v>
      </c>
      <c r="BU193" s="72">
        <f>+Tabla1[[#This Row],[Recaudación/Km. Línea (PESOS)]]/CP193</f>
        <v>14977.222858859262</v>
      </c>
      <c r="BV193" s="71">
        <f>+Tabla1[[#This Row],[Recaudación Vta. Boletos $]]/Tabla1[[#This Row],[Trenes Corridos (TC)]]</f>
        <v>300.50908675799087</v>
      </c>
      <c r="BW193" s="72">
        <f>+Tabla1[[#This Row],[Recaudación/Trenes Corridos (PESOS)]]/CP193</f>
        <v>87.801404417107136</v>
      </c>
      <c r="BX193" s="71">
        <f>+Tabla1[[#This Row],[Recaudación Vta. Boletos $]]/Tabla1[[#This Row],[Coches Kilómetro (CK) (5+6+7)]]</f>
        <v>1.9505724108345399</v>
      </c>
      <c r="BY193" s="72">
        <f>+Tabla1[[#This Row],[Recaudación/Coche Kilómetro (PESOS)]]/CP193</f>
        <v>0.56990954561869334</v>
      </c>
      <c r="BZ193" s="73">
        <f>+Tabla1[[#This Row],[Recaudación Vta. Boletos $]]/Tabla1[[#This Row],[PAX Kilómetro]]</f>
        <v>3.9559786546211756E-2</v>
      </c>
      <c r="CA193" s="74">
        <f>+Tabla1[[#This Row],[Recaudación/Pasajeros Kilómetro (PESOS)]]/CP193</f>
        <v>1.1558401959391035E-2</v>
      </c>
      <c r="CB193" s="71">
        <f>+Tabla1[[#This Row],[Recaudación Vta. Boletos $]]/Tabla1[[#This Row],[Personal]]</f>
        <v>2346.2206773618541</v>
      </c>
      <c r="CC193" s="72">
        <f>+Tabla1[[#This Row],[Recaudación/Personal (PESOS)]]/CP193</f>
        <v>685.50829117099693</v>
      </c>
      <c r="CD193" s="35">
        <f>+Tabla1[[#This Row],[Pasajeros Pagos (PAX)]]/Tabla1[[#This Row],[Personal]]</f>
        <v>3428.2210338680925</v>
      </c>
      <c r="CE193" s="75">
        <f>+Tabla1[[#This Row],[Trenes Corridos (TC)]]/Tabla1[[#This Row],[Personal]]</f>
        <v>7.8074866310160429</v>
      </c>
      <c r="CF193" s="35">
        <f>+Tabla1[[#This Row],[Pasajeros Pagos (PAX)]]/Tabla1[[#This Row],[Km. Línea (entre cabeceras) en Servicio]]</f>
        <v>74900.961950383615</v>
      </c>
      <c r="CG193" s="35">
        <f>+Tabla1[[#This Row],[Pasajeros Pagos (PAX)]]/Tabla1[[#This Row],[Cantidad de Estaciones en Servicio]]</f>
        <v>83618.782608695648</v>
      </c>
      <c r="CH193" s="35">
        <f>+Tabla1[[#This Row],[PAX Kilómetro]]/Tabla1[[#This Row],[Km. Línea (entre cabeceras) en Servicio]]</f>
        <v>1295786.6417416367</v>
      </c>
      <c r="CI193" s="35">
        <f>+Tabla1[[#This Row],[Coches Kilómetro (CK) (5+6+7)]]/Tabla1[[#This Row],[Km. Línea (entre cabeceras) en Servicio]]</f>
        <v>26279.999999999996</v>
      </c>
      <c r="CJ193" s="35">
        <f>+[1]!Urq_InfraMR[[#This Row],[Total Coches Eléctricos]]</f>
        <v>128</v>
      </c>
      <c r="CK193" s="35">
        <f>+Tabla1[[#This Row],[Pasajeros Pagos (PAX)]]/Tabla1[[#This Row],[Coches en Servicio]]</f>
        <v>15025.25</v>
      </c>
      <c r="CM193" s="12">
        <f>+Tabla1[[#This Row],[PAX x Tren]]</f>
        <v>439.09406392694063</v>
      </c>
      <c r="CN193" s="11">
        <v>1.0170751834834701</v>
      </c>
      <c r="CP193" s="10">
        <v>3.4226000000000001</v>
      </c>
      <c r="CQ193" s="33">
        <v>1689.5666666666666</v>
      </c>
      <c r="CR193" s="10"/>
      <c r="CX193" s="28"/>
      <c r="DF193" s="46">
        <f>+Tabla1[[#This Row],[Trenes Kilómetro (TK) (1+2+3)]]/Tabla1[[#This Row],[Trenes Corridos (TC)]]</f>
        <v>25.677</v>
      </c>
      <c r="EA193" s="2">
        <v>2008</v>
      </c>
      <c r="EB193" s="2" t="s">
        <v>7</v>
      </c>
    </row>
    <row r="194" spans="1:132" x14ac:dyDescent="0.2">
      <c r="A194" s="132" t="s">
        <v>211</v>
      </c>
      <c r="B194" s="2" t="s">
        <v>8</v>
      </c>
      <c r="C194" s="95">
        <v>39814</v>
      </c>
      <c r="D194" s="4" t="s">
        <v>240</v>
      </c>
      <c r="E194" s="4" t="s">
        <v>237</v>
      </c>
      <c r="F194" s="4" t="s">
        <v>238</v>
      </c>
      <c r="G194" s="4" t="s">
        <v>239</v>
      </c>
      <c r="J194" s="6">
        <f>+Tabla1[[#This Row],[Trenes Corridos (TC)]]*Tabla1[[#This Row],[Km. Línea (entre cabeceras) en Servicio]]</f>
        <v>114981.606</v>
      </c>
      <c r="K194" s="7">
        <f>+Tabla1[[#This Row],[TK Remolcados (1)]]+Tabla1[[#This Row],[TK Coche Motor (2)]]+Tabla1[[#This Row],[TK Eléctricos (3)]]</f>
        <v>114981.606</v>
      </c>
      <c r="L194" s="15">
        <f>Tabla1[[#This Row],[Trenes Kilómetro (TK) (1+2+3)]]/K182-1</f>
        <v>1.5588571428571427</v>
      </c>
      <c r="M194" s="6"/>
      <c r="N194" s="6"/>
      <c r="O194" s="6"/>
      <c r="P194" s="6">
        <f>Tabla1[[#This Row],[TK Eléctricos (3)]]*Tabla1[[#This Row],[Form. Media Trenes Eléctricos]]</f>
        <v>689889.63599999994</v>
      </c>
      <c r="Q194" s="7">
        <f>+Tabla1[[#This Row],[CK Eléctricos (7)]]+Tabla1[[#This Row],[CK Coche Motor (6)]]+Tabla1[[#This Row],[CK Remolcados (5)]]</f>
        <v>689889.63599999994</v>
      </c>
      <c r="R194" s="15">
        <f>Tabla1[[#This Row],[Coches Kilómetro (CK) (5+6+7)]]/Q182-1</f>
        <v>1.5588571428571427</v>
      </c>
      <c r="S194" s="128"/>
      <c r="T194" s="15"/>
      <c r="U194" s="9">
        <v>33.19</v>
      </c>
      <c r="V194" s="15">
        <f>Tabla1[[#This Row],[Velocidad Comercial Trenes Eléctricos]]/U182-1</f>
        <v>1.1581834806461355E-2</v>
      </c>
      <c r="W194" s="6"/>
      <c r="X194" s="6"/>
      <c r="Y194" s="9">
        <v>6</v>
      </c>
      <c r="AB194" s="6">
        <f>Tabla1[[#This Row],[Asientos Prom. x C. Eléctricos]]*Tabla1[[#This Row],[Trenes Corridos (TC)]]*Tabla1[[#This Row],[Form. Media Trenes Eléctricos]]</f>
        <v>1262796</v>
      </c>
      <c r="AE194" s="6">
        <v>47</v>
      </c>
      <c r="AF194" s="6">
        <v>4488</v>
      </c>
      <c r="AG194" s="6">
        <f>+Tabla1[[#This Row],[Trenes Programados]]-Tabla1[[#This Row],[Trenes Corridos (TC)]]</f>
        <v>10</v>
      </c>
      <c r="AH194" s="7">
        <v>4478</v>
      </c>
      <c r="AI194" s="15">
        <f>Tabla1[[#This Row],[Trenes Corridos (TC)]]/AH182-1</f>
        <v>1.5588571428571427</v>
      </c>
      <c r="AJ194" s="6">
        <v>4428</v>
      </c>
      <c r="AK194" s="6">
        <f>+Tabla1[[#This Row],[Trenes Corridos (TC)]]-Tabla1[[#This Row],[Trenes Puntuales]]</f>
        <v>50</v>
      </c>
      <c r="AL194" s="92">
        <f>+Tabla1[[#This Row],[Trenes Puntuales]]/Tabla1[[#This Row],[Trenes Programados]]</f>
        <v>0.9866310160427807</v>
      </c>
      <c r="AM194" s="92">
        <v>0.95</v>
      </c>
      <c r="AN194" s="92">
        <f>+IF(Tabla1[[#This Row],[Regularidad Absoluta]]&gt;=Tabla1[[#This Row],[RA 95%]],Tabla1[[#This Row],[Regularidad Absoluta]],"")</f>
        <v>0.9866310160427807</v>
      </c>
      <c r="AO194" s="92">
        <f>+Tabla1[[#This Row],[Trenes Puntuales]]/Tabla1[[#This Row],[Trenes Corridos (TC)]]</f>
        <v>0.98883430102724434</v>
      </c>
      <c r="AP194" s="92">
        <f>+Tabla1[[#This Row],[Trenes Corridos (TC)]]/Tabla1[[#This Row],[Trenes Programados]]</f>
        <v>0.99777183600713015</v>
      </c>
      <c r="AQ194" s="92">
        <f>Tabla1[[#This Row],[Regularidad Relativa]]/AO182-1</f>
        <v>4.8763652604653096E-2</v>
      </c>
      <c r="AR194" s="7">
        <v>1675807</v>
      </c>
      <c r="AS194" s="15">
        <f>+Tabla1[[#This Row],[Pasajeros Pagos (PAX)]]/AR182-1</f>
        <v>-7.5135668829531044E-2</v>
      </c>
      <c r="AT194" s="6">
        <f>+Tabla1[[#This Row],[Pasajeros Pagos (PAX)]]/Tabla1[[#This Row],[Indice Dia Habil]]</f>
        <v>64454.115384615383</v>
      </c>
      <c r="AU194" s="15">
        <f>+Tabla1[[#This Row],[PAX Día Habil]]/AT182-1</f>
        <v>-7.5135668829531155E-2</v>
      </c>
      <c r="AV194" s="6">
        <f>+Tabla1[[#This Row],[Pasajeros Pagos (PAX)]]/Tabla1[[#This Row],[Trenes Corridos (TC)]]</f>
        <v>374.23112996873607</v>
      </c>
      <c r="AW194" s="6">
        <f>+Tabla1[[#This Row],[PAX x Tren]]/Tabla1[[#This Row],[Form. Media Trenes Eléctricos]]</f>
        <v>62.371854994789345</v>
      </c>
      <c r="AX194" s="15">
        <f>+Tabla1[[#This Row],[PAX x Coche]]/AW182-1</f>
        <v>-0.63856351506290299</v>
      </c>
      <c r="AY194" s="6">
        <v>149</v>
      </c>
      <c r="AZ194" s="9">
        <f>+Tabla1[[#This Row],[PAX Kilómetro]]/Tabla1[[#This Row],[Coches Kilómetro (CK) (5+6+7)]]</f>
        <v>42.023331830426287</v>
      </c>
      <c r="BA194" s="15">
        <f>+Tabla1[[#This Row],[Ocupación Media (PaxKm/CocheKm)]]/AZ182-1</f>
        <v>-0.63856351506290299</v>
      </c>
      <c r="BB194" s="15">
        <f>+Tabla1[[#This Row],[Ocupación Media (PaxKm/CocheKm)]]/Tabla1[[#This Row],[Capacidad x Coche (4xm2)]]</f>
        <v>0.28203578409682073</v>
      </c>
      <c r="BC194" s="15">
        <f>+Tabla1[[#This Row],[% de Ocupación Media PAX]]/BB182-1</f>
        <v>-0.63856351506290288</v>
      </c>
      <c r="BD194" s="35">
        <f>+Tabla1[[#This Row],[Pasajeros Pagos (PAX)]]*Tabla1[[#This Row],[PAX Recorrido Medio]]</f>
        <v>28991461.100000001</v>
      </c>
      <c r="BE194" s="36">
        <v>17.3</v>
      </c>
      <c r="BF194" s="34">
        <f>+Tabla1[[#This Row],[PAX Recorrido Medio]]/BE182-1</f>
        <v>0</v>
      </c>
      <c r="BG194" s="35">
        <f>+Tabla1[[#This Row],[Pasajeros Pagos (PAX)]]*CN194</f>
        <v>1925616.1588828713</v>
      </c>
      <c r="BH194" s="124">
        <f t="shared" si="9"/>
        <v>0.19999961809426425</v>
      </c>
      <c r="BI194" s="89">
        <f t="shared" si="8"/>
        <v>2094757.7500000002</v>
      </c>
      <c r="BJ194" s="34">
        <f>+(Tabla1[[#This Row],[Variación % TC]]*0.2)-(Tabla1[[#This Row],[Vaciación % PAX Recorrido Medio]]*0.1)-(Tabla1[[#This Row],[Variación % Ocupación PAX]]*0.5)+(Tabla1[[#This Row],[Variación % RA]]*0.1)+(Tabla1[[#This Row],[Variación % Velocidad Comercial TE]]*0.1)</f>
        <v>0.6370877348439915</v>
      </c>
      <c r="BK194" s="85">
        <f>+'[2]DATOS UR#Bol por Estación'!$AI182</f>
        <v>1592424.1500000001</v>
      </c>
      <c r="BL194" s="10">
        <f>+Tabla1[[#This Row],[Recaudación Vta. Boletos $]]/Tabla1[[#This Row],[Pasajeros Pagos (PAX)]]</f>
        <v>0.95024316642668283</v>
      </c>
      <c r="BM194" s="15">
        <f>+(Tabla1[[#This Row],[Tarifa Media $]]*44)/CQ194</f>
        <v>2.4264625265183203E-2</v>
      </c>
      <c r="BN194" s="47">
        <f>+Tabla1[[#This Row],[Tarifa Media $]]/CP194</f>
        <v>0.27431962079292227</v>
      </c>
      <c r="BO194" s="81">
        <v>26</v>
      </c>
      <c r="BP194" s="75">
        <v>25.677</v>
      </c>
      <c r="BQ194" s="75">
        <f>+Tabla1[[#This Row],[Km. Línea (entre cabeceras) en Servicio]]*2</f>
        <v>51.353999999999999</v>
      </c>
      <c r="BR194" s="35">
        <v>23</v>
      </c>
      <c r="BS194" s="35">
        <v>573</v>
      </c>
      <c r="BT194" s="71">
        <f>+Tabla1[[#This Row],[Recaudación Vta. Boletos $]]/Tabla1[[#This Row],[Km. Línea (entre cabeceras) en Servicio]]</f>
        <v>62017.531253651134</v>
      </c>
      <c r="BU194" s="72">
        <f>+Tabla1[[#This Row],[Recaudación/Km. Línea (PESOS)]]/CP194</f>
        <v>17903.444357289587</v>
      </c>
      <c r="BV194" s="71">
        <f>+Tabla1[[#This Row],[Recaudación Vta. Boletos $]]/Tabla1[[#This Row],[Trenes Corridos (TC)]]</f>
        <v>355.61057391692725</v>
      </c>
      <c r="BW194" s="72">
        <f>+Tabla1[[#This Row],[Recaudación/Trenes Corridos (PESOS)]]/CP194</f>
        <v>102.6589416619305</v>
      </c>
      <c r="BX194" s="71">
        <f>+Tabla1[[#This Row],[Recaudación Vta. Boletos $]]/Tabla1[[#This Row],[Coches Kilómetro (CK) (5+6+7)]]</f>
        <v>2.3082302833724557</v>
      </c>
      <c r="BY194" s="72">
        <f>+Tabla1[[#This Row],[Recaudación/Coche Kilómetro (PESOS)]]/CP194</f>
        <v>0.66634823422992373</v>
      </c>
      <c r="BZ194" s="73">
        <f>+Tabla1[[#This Row],[Recaudación Vta. Boletos $]]/Tabla1[[#This Row],[PAX Kilómetro]]</f>
        <v>5.4927350660501896E-2</v>
      </c>
      <c r="CA194" s="74">
        <f>+Tabla1[[#This Row],[Recaudación/Pasajeros Kilómetro (PESOS)]]/CP194</f>
        <v>1.5856625479359669E-2</v>
      </c>
      <c r="CB194" s="71">
        <f>+Tabla1[[#This Row],[Recaudación Vta. Boletos $]]/Tabla1[[#This Row],[Personal]]</f>
        <v>2779.0997382198957</v>
      </c>
      <c r="CC194" s="72">
        <f>+Tabla1[[#This Row],[Recaudación/Personal (PESOS)]]/CP194</f>
        <v>802.28052489027016</v>
      </c>
      <c r="CD194" s="35">
        <f>+Tabla1[[#This Row],[Pasajeros Pagos (PAX)]]/Tabla1[[#This Row],[Personal]]</f>
        <v>2924.6195462478186</v>
      </c>
      <c r="CE194" s="75">
        <f>+Tabla1[[#This Row],[Trenes Corridos (TC)]]/Tabla1[[#This Row],[Personal]]</f>
        <v>7.8150087260034908</v>
      </c>
      <c r="CF194" s="35">
        <f>+Tabla1[[#This Row],[Pasajeros Pagos (PAX)]]/Tabla1[[#This Row],[Km. Línea (entre cabeceras) en Servicio]]</f>
        <v>65264.906336410015</v>
      </c>
      <c r="CG194" s="35">
        <f>+Tabla1[[#This Row],[Pasajeros Pagos (PAX)]]/Tabla1[[#This Row],[Cantidad de Estaciones en Servicio]]</f>
        <v>72861.173913043473</v>
      </c>
      <c r="CH194" s="35">
        <f>+Tabla1[[#This Row],[PAX Kilómetro]]/Tabla1[[#This Row],[Km. Línea (entre cabeceras) en Servicio]]</f>
        <v>1129082.8796198934</v>
      </c>
      <c r="CI194" s="35">
        <f>+Tabla1[[#This Row],[Coches Kilómetro (CK) (5+6+7)]]/Tabla1[[#This Row],[Km. Línea (entre cabeceras) en Servicio]]</f>
        <v>26867.999999999996</v>
      </c>
      <c r="CJ194" s="35">
        <f>+[1]!Urq_InfraMR[[#This Row],[Total Coches Eléctricos]]</f>
        <v>128</v>
      </c>
      <c r="CK194" s="35">
        <f>+Tabla1[[#This Row],[Pasajeros Pagos (PAX)]]/Tabla1[[#This Row],[Coches en Servicio]]</f>
        <v>13092.2421875</v>
      </c>
      <c r="CL194" s="2" t="s">
        <v>81</v>
      </c>
      <c r="CM194" s="12">
        <f>+Tabla1[[#This Row],[PAX x Tren]]</f>
        <v>374.23112996873607</v>
      </c>
      <c r="CN194" s="11">
        <v>1.1490679767317307</v>
      </c>
      <c r="CP194" s="10">
        <v>3.464</v>
      </c>
      <c r="CQ194" s="33">
        <v>1723.1133333333332</v>
      </c>
      <c r="CR194" s="10"/>
      <c r="CX194" s="28"/>
      <c r="DF194" s="46">
        <f>+Tabla1[[#This Row],[Trenes Kilómetro (TK) (1+2+3)]]/Tabla1[[#This Row],[Trenes Corridos (TC)]]</f>
        <v>25.677</v>
      </c>
      <c r="EA194" s="2">
        <v>2009</v>
      </c>
      <c r="EB194" s="2" t="s">
        <v>8</v>
      </c>
    </row>
    <row r="195" spans="1:132" x14ac:dyDescent="0.2">
      <c r="A195" s="132" t="s">
        <v>211</v>
      </c>
      <c r="B195" s="2" t="s">
        <v>9</v>
      </c>
      <c r="C195" s="95">
        <v>39845</v>
      </c>
      <c r="D195" s="4" t="s">
        <v>240</v>
      </c>
      <c r="E195" s="4" t="s">
        <v>237</v>
      </c>
      <c r="F195" s="4" t="s">
        <v>238</v>
      </c>
      <c r="G195" s="4" t="s">
        <v>239</v>
      </c>
      <c r="J195" s="6">
        <f>+Tabla1[[#This Row],[Trenes Corridos (TC)]]*Tabla1[[#This Row],[Km. Línea (entre cabeceras) en Servicio]]</f>
        <v>106636.58100000001</v>
      </c>
      <c r="K195" s="7">
        <f>+Tabla1[[#This Row],[TK Remolcados (1)]]+Tabla1[[#This Row],[TK Coche Motor (2)]]+Tabla1[[#This Row],[TK Eléctricos (3)]]</f>
        <v>106636.58100000001</v>
      </c>
      <c r="L195" s="15">
        <f>Tabla1[[#This Row],[Trenes Kilómetro (TK) (1+2+3)]]/K183-1</f>
        <v>2.1718146718148201E-3</v>
      </c>
      <c r="M195" s="6"/>
      <c r="N195" s="6"/>
      <c r="O195" s="6"/>
      <c r="P195" s="6">
        <f>Tabla1[[#This Row],[TK Eléctricos (3)]]*Tabla1[[#This Row],[Form. Media Trenes Eléctricos]]</f>
        <v>639819.48600000003</v>
      </c>
      <c r="Q195" s="7">
        <f>+Tabla1[[#This Row],[CK Eléctricos (7)]]+Tabla1[[#This Row],[CK Coche Motor (6)]]+Tabla1[[#This Row],[CK Remolcados (5)]]</f>
        <v>639819.48600000003</v>
      </c>
      <c r="R195" s="15">
        <f>Tabla1[[#This Row],[Coches Kilómetro (CK) (5+6+7)]]/Q183-1</f>
        <v>2.1718146718148201E-3</v>
      </c>
      <c r="S195" s="128"/>
      <c r="T195" s="15"/>
      <c r="U195" s="9">
        <v>33.36</v>
      </c>
      <c r="V195" s="15">
        <f>Tabla1[[#This Row],[Velocidad Comercial Trenes Eléctricos]]/U183-1</f>
        <v>1.2004801920768582E-3</v>
      </c>
      <c r="W195" s="6"/>
      <c r="X195" s="6"/>
      <c r="Y195" s="9">
        <v>6</v>
      </c>
      <c r="AB195" s="6">
        <f>Tabla1[[#This Row],[Asientos Prom. x C. Eléctricos]]*Tabla1[[#This Row],[Trenes Corridos (TC)]]*Tabla1[[#This Row],[Form. Media Trenes Eléctricos]]</f>
        <v>1171146</v>
      </c>
      <c r="AE195" s="6">
        <v>47</v>
      </c>
      <c r="AF195" s="6">
        <v>4184</v>
      </c>
      <c r="AG195" s="6">
        <f>+Tabla1[[#This Row],[Trenes Programados]]-Tabla1[[#This Row],[Trenes Corridos (TC)]]</f>
        <v>31</v>
      </c>
      <c r="AH195" s="7">
        <v>4153</v>
      </c>
      <c r="AI195" s="15">
        <f>Tabla1[[#This Row],[Trenes Corridos (TC)]]/AH183-1</f>
        <v>2.1718146718145981E-3</v>
      </c>
      <c r="AJ195" s="6">
        <v>4050</v>
      </c>
      <c r="AK195" s="6">
        <f>+Tabla1[[#This Row],[Trenes Corridos (TC)]]-Tabla1[[#This Row],[Trenes Puntuales]]</f>
        <v>103</v>
      </c>
      <c r="AL195" s="92">
        <f>+Tabla1[[#This Row],[Trenes Puntuales]]/Tabla1[[#This Row],[Trenes Programados]]</f>
        <v>0.96797323135755253</v>
      </c>
      <c r="AM195" s="92">
        <v>0.95</v>
      </c>
      <c r="AN195" s="92">
        <f>+IF(Tabla1[[#This Row],[Regularidad Absoluta]]&gt;=Tabla1[[#This Row],[RA 95%]],Tabla1[[#This Row],[Regularidad Absoluta]],"")</f>
        <v>0.96797323135755253</v>
      </c>
      <c r="AO195" s="92">
        <f>+Tabla1[[#This Row],[Trenes Puntuales]]/Tabla1[[#This Row],[Trenes Corridos (TC)]]</f>
        <v>0.97519865157717311</v>
      </c>
      <c r="AP195" s="92">
        <f>+Tabla1[[#This Row],[Trenes Corridos (TC)]]/Tabla1[[#This Row],[Trenes Programados]]</f>
        <v>0.99259082217973227</v>
      </c>
      <c r="AQ195" s="92">
        <f>Tabla1[[#This Row],[Regularidad Relativa]]/AO183-1</f>
        <v>-1.4274247255237071E-3</v>
      </c>
      <c r="AR195" s="7">
        <v>1650030</v>
      </c>
      <c r="AS195" s="15">
        <f>+Tabla1[[#This Row],[Pasajeros Pagos (PAX)]]/AR183-1</f>
        <v>-0.10470477227087782</v>
      </c>
      <c r="AT195" s="6">
        <f>+Tabla1[[#This Row],[Pasajeros Pagos (PAX)]]/Tabla1[[#This Row],[Indice Dia Habil]]</f>
        <v>68751.25</v>
      </c>
      <c r="AU195" s="15">
        <f>+Tabla1[[#This Row],[PAX Día Habil]]/AT183-1</f>
        <v>-0.10470477227087771</v>
      </c>
      <c r="AV195" s="6">
        <f>+Tabla1[[#This Row],[Pasajeros Pagos (PAX)]]/Tabla1[[#This Row],[Trenes Corridos (TC)]]</f>
        <v>397.31037803997111</v>
      </c>
      <c r="AW195" s="6">
        <f>+Tabla1[[#This Row],[PAX x Tren]]/Tabla1[[#This Row],[Form. Media Trenes Eléctricos]]</f>
        <v>66.218396339995181</v>
      </c>
      <c r="AX195" s="15">
        <f>+Tabla1[[#This Row],[PAX x Coche]]/AW183-1</f>
        <v>-0.10664497382386651</v>
      </c>
      <c r="AY195" s="6">
        <v>149</v>
      </c>
      <c r="AZ195" s="9">
        <f>+Tabla1[[#This Row],[PAX Kilómetro]]/Tabla1[[#This Row],[Coches Kilómetro (CK) (5+6+7)]]</f>
        <v>44.61495722560722</v>
      </c>
      <c r="BA195" s="15">
        <f>+Tabla1[[#This Row],[Ocupación Media (PaxKm/CocheKm)]]/AZ183-1</f>
        <v>-0.10664497382386662</v>
      </c>
      <c r="BB195" s="15">
        <f>+Tabla1[[#This Row],[Ocupación Media (PaxKm/CocheKm)]]/Tabla1[[#This Row],[Capacidad x Coche (4xm2)]]</f>
        <v>0.29942924312488067</v>
      </c>
      <c r="BC195" s="15">
        <f>+Tabla1[[#This Row],[% de Ocupación Media PAX]]/BB183-1</f>
        <v>-0.10664497382386651</v>
      </c>
      <c r="BD195" s="35">
        <f>+Tabla1[[#This Row],[Pasajeros Pagos (PAX)]]*Tabla1[[#This Row],[PAX Recorrido Medio]]</f>
        <v>28545519</v>
      </c>
      <c r="BE195" s="36">
        <v>17.3</v>
      </c>
      <c r="BF195" s="34">
        <f>+Tabla1[[#This Row],[PAX Recorrido Medio]]/BE183-1</f>
        <v>0</v>
      </c>
      <c r="BG195" s="35">
        <f>+Tabla1[[#This Row],[Pasajeros Pagos (PAX)]]*CN195</f>
        <v>1913337.7546403874</v>
      </c>
      <c r="BH195" s="124">
        <f t="shared" si="9"/>
        <v>0.19999961212807627</v>
      </c>
      <c r="BI195" s="89">
        <f t="shared" ref="BI195:BI258" si="10">(+AH195*CM195)*((+(20/(1-20/100))/100)+1)-1</f>
        <v>2062536.5</v>
      </c>
      <c r="BJ195" s="34">
        <f>+(Tabla1[[#This Row],[Variación % TC]]*0.2)-(Tabla1[[#This Row],[Vaciación % PAX Recorrido Medio]]*0.1)-(Tabla1[[#This Row],[Variación % Ocupación PAX]]*0.5)+(Tabla1[[#This Row],[Variación % RA]]*0.1)+(Tabla1[[#This Row],[Variación % Velocidad Comercial TE]]*0.1)</f>
        <v>5.373415539295149E-2</v>
      </c>
      <c r="BK195" s="85">
        <f>+'[2]DATOS UR#Bol por Estación'!$AI183</f>
        <v>1624970.75</v>
      </c>
      <c r="BL195" s="10">
        <f>+Tabla1[[#This Row],[Recaudación Vta. Boletos $]]/Tabla1[[#This Row],[Pasajeros Pagos (PAX)]]</f>
        <v>0.98481285188754142</v>
      </c>
      <c r="BM195" s="15">
        <f>+(Tabla1[[#This Row],[Tarifa Media $]]*44)/CQ195</f>
        <v>2.4667132787819967E-2</v>
      </c>
      <c r="BN195" s="47">
        <f>+Tabla1[[#This Row],[Tarifa Media $]]/CP195</f>
        <v>0.28045361010609182</v>
      </c>
      <c r="BO195" s="81">
        <v>24</v>
      </c>
      <c r="BP195" s="75">
        <v>25.677</v>
      </c>
      <c r="BQ195" s="75">
        <f>+Tabla1[[#This Row],[Km. Línea (entre cabeceras) en Servicio]]*2</f>
        <v>51.353999999999999</v>
      </c>
      <c r="BR195" s="35">
        <v>23</v>
      </c>
      <c r="BS195" s="35">
        <v>573</v>
      </c>
      <c r="BT195" s="71">
        <f>+Tabla1[[#This Row],[Recaudación Vta. Boletos $]]/Tabla1[[#This Row],[Km. Línea (entre cabeceras) en Servicio]]</f>
        <v>63285.070296374186</v>
      </c>
      <c r="BU195" s="72">
        <f>+Tabla1[[#This Row],[Recaudación/Km. Línea (PESOS)]]/CP195</f>
        <v>18022.232748504681</v>
      </c>
      <c r="BV195" s="71">
        <f>+Tabla1[[#This Row],[Recaudación Vta. Boletos $]]/Tabla1[[#This Row],[Trenes Corridos (TC)]]</f>
        <v>391.27636648206118</v>
      </c>
      <c r="BW195" s="72">
        <f>+Tabla1[[#This Row],[Recaudación/Trenes Corridos (PESOS)]]/CP195</f>
        <v>111.42712985392602</v>
      </c>
      <c r="BX195" s="71">
        <f>+Tabla1[[#This Row],[Recaudación Vta. Boletos $]]/Tabla1[[#This Row],[Coches Kilómetro (CK) (5+6+7)]]</f>
        <v>2.5397331365428277</v>
      </c>
      <c r="BY195" s="72">
        <f>+Tabla1[[#This Row],[Recaudación/Coche Kilómetro (PESOS)]]/CP195</f>
        <v>0.7232616080144747</v>
      </c>
      <c r="BZ195" s="73">
        <f>+Tabla1[[#This Row],[Recaudación Vta. Boletos $]]/Tabla1[[#This Row],[PAX Kilómetro]]</f>
        <v>5.6925598375002398E-2</v>
      </c>
      <c r="CA195" s="74">
        <f>+Tabla1[[#This Row],[Recaudación/Pasajeros Kilómetro (PESOS)]]/CP195</f>
        <v>1.6211191335612246E-2</v>
      </c>
      <c r="CB195" s="71">
        <f>+Tabla1[[#This Row],[Recaudación Vta. Boletos $]]/Tabla1[[#This Row],[Personal]]</f>
        <v>2835.900087260035</v>
      </c>
      <c r="CC195" s="72">
        <f>+Tabla1[[#This Row],[Recaudación/Personal (PESOS)]]/CP195</f>
        <v>807.60361305995593</v>
      </c>
      <c r="CD195" s="35">
        <f>+Tabla1[[#This Row],[Pasajeros Pagos (PAX)]]/Tabla1[[#This Row],[Personal]]</f>
        <v>2879.633507853403</v>
      </c>
      <c r="CE195" s="75">
        <f>+Tabla1[[#This Row],[Trenes Corridos (TC)]]/Tabla1[[#This Row],[Personal]]</f>
        <v>7.2478184991273995</v>
      </c>
      <c r="CF195" s="35">
        <f>+Tabla1[[#This Row],[Pasajeros Pagos (PAX)]]/Tabla1[[#This Row],[Km. Línea (entre cabeceras) en Servicio]]</f>
        <v>64261.011800443979</v>
      </c>
      <c r="CG195" s="35">
        <f>+Tabla1[[#This Row],[Pasajeros Pagos (PAX)]]/Tabla1[[#This Row],[Cantidad de Estaciones en Servicio]]</f>
        <v>71740.434782608689</v>
      </c>
      <c r="CH195" s="35">
        <f>+Tabla1[[#This Row],[PAX Kilómetro]]/Tabla1[[#This Row],[Km. Línea (entre cabeceras) en Servicio]]</f>
        <v>1111715.5041476807</v>
      </c>
      <c r="CI195" s="35">
        <f>+Tabla1[[#This Row],[Coches Kilómetro (CK) (5+6+7)]]/Tabla1[[#This Row],[Km. Línea (entre cabeceras) en Servicio]]</f>
        <v>24918</v>
      </c>
      <c r="CJ195" s="35">
        <f>+[1]!Urq_InfraMR[[#This Row],[Total Coches Eléctricos]]</f>
        <v>128</v>
      </c>
      <c r="CK195" s="35">
        <f>+Tabla1[[#This Row],[Pasajeros Pagos (PAX)]]/Tabla1[[#This Row],[Coches en Servicio]]</f>
        <v>12890.859375</v>
      </c>
      <c r="CM195" s="12">
        <f>+Tabla1[[#This Row],[PAX x Tren]]</f>
        <v>397.31037803997111</v>
      </c>
      <c r="CN195" s="11">
        <v>1.1595775559477024</v>
      </c>
      <c r="CP195" s="10">
        <v>3.5114999999999998</v>
      </c>
      <c r="CQ195" s="69">
        <v>1756.66</v>
      </c>
      <c r="CR195" s="10"/>
      <c r="CX195" s="31"/>
      <c r="DF195" s="46">
        <f>+Tabla1[[#This Row],[Trenes Kilómetro (TK) (1+2+3)]]/Tabla1[[#This Row],[Trenes Corridos (TC)]]</f>
        <v>25.677</v>
      </c>
      <c r="EA195" s="2">
        <v>2009</v>
      </c>
      <c r="EB195" s="2" t="s">
        <v>9</v>
      </c>
    </row>
    <row r="196" spans="1:132" x14ac:dyDescent="0.2">
      <c r="A196" s="132" t="s">
        <v>211</v>
      </c>
      <c r="B196" s="2" t="s">
        <v>10</v>
      </c>
      <c r="C196" s="95">
        <v>39873</v>
      </c>
      <c r="D196" s="4" t="s">
        <v>240</v>
      </c>
      <c r="E196" s="4" t="s">
        <v>237</v>
      </c>
      <c r="F196" s="4" t="s">
        <v>238</v>
      </c>
      <c r="G196" s="4" t="s">
        <v>239</v>
      </c>
      <c r="J196" s="6">
        <f>+Tabla1[[#This Row],[Trenes Corridos (TC)]]*Tabla1[[#This Row],[Km. Línea (entre cabeceras) en Servicio]]</f>
        <v>113261.247</v>
      </c>
      <c r="K196" s="7">
        <f>+Tabla1[[#This Row],[TK Remolcados (1)]]+Tabla1[[#This Row],[TK Coche Motor (2)]]+Tabla1[[#This Row],[TK Eléctricos (3)]]</f>
        <v>113261.247</v>
      </c>
      <c r="L196" s="15">
        <f>Tabla1[[#This Row],[Trenes Kilómetro (TK) (1+2+3)]]/K184-1</f>
        <v>8.1392498161314109E-2</v>
      </c>
      <c r="M196" s="6"/>
      <c r="N196" s="6"/>
      <c r="O196" s="6"/>
      <c r="P196" s="6">
        <f>Tabla1[[#This Row],[TK Eléctricos (3)]]*Tabla1[[#This Row],[Form. Media Trenes Eléctricos]]</f>
        <v>679567.48200000008</v>
      </c>
      <c r="Q196" s="7">
        <f>+Tabla1[[#This Row],[CK Eléctricos (7)]]+Tabla1[[#This Row],[CK Coche Motor (6)]]+Tabla1[[#This Row],[CK Remolcados (5)]]</f>
        <v>679567.48200000008</v>
      </c>
      <c r="R196" s="15">
        <f>Tabla1[[#This Row],[Coches Kilómetro (CK) (5+6+7)]]/Q184-1</f>
        <v>8.1392498161314331E-2</v>
      </c>
      <c r="S196" s="128"/>
      <c r="T196" s="15"/>
      <c r="U196" s="9">
        <v>32.96</v>
      </c>
      <c r="V196" s="15">
        <f>Tabla1[[#This Row],[Velocidad Comercial Trenes Eléctricos]]/U184-1</f>
        <v>2.128306476132602E-3</v>
      </c>
      <c r="W196" s="6"/>
      <c r="X196" s="6"/>
      <c r="Y196" s="9">
        <v>6</v>
      </c>
      <c r="AB196" s="6">
        <f>Tabla1[[#This Row],[Asientos Prom. x C. Eléctricos]]*Tabla1[[#This Row],[Trenes Corridos (TC)]]*Tabla1[[#This Row],[Form. Media Trenes Eléctricos]]</f>
        <v>1243902</v>
      </c>
      <c r="AE196" s="6">
        <v>47</v>
      </c>
      <c r="AF196" s="6">
        <v>4508</v>
      </c>
      <c r="AG196" s="6">
        <f>+Tabla1[[#This Row],[Trenes Programados]]-Tabla1[[#This Row],[Trenes Corridos (TC)]]</f>
        <v>97</v>
      </c>
      <c r="AH196" s="7">
        <v>4411</v>
      </c>
      <c r="AI196" s="15">
        <f>Tabla1[[#This Row],[Trenes Corridos (TC)]]/AH184-1</f>
        <v>8.1392498161314109E-2</v>
      </c>
      <c r="AJ196" s="6">
        <v>4242</v>
      </c>
      <c r="AK196" s="6">
        <f>+Tabla1[[#This Row],[Trenes Corridos (TC)]]-Tabla1[[#This Row],[Trenes Puntuales]]</f>
        <v>169</v>
      </c>
      <c r="AL196" s="92">
        <f>+Tabla1[[#This Row],[Trenes Puntuales]]/Tabla1[[#This Row],[Trenes Programados]]</f>
        <v>0.94099378881987583</v>
      </c>
      <c r="AM196" s="92">
        <v>0.95</v>
      </c>
      <c r="AN196" s="92" t="str">
        <f>+IF(Tabla1[[#This Row],[Regularidad Absoluta]]&gt;=Tabla1[[#This Row],[RA 95%]],Tabla1[[#This Row],[Regularidad Absoluta]],"")</f>
        <v/>
      </c>
      <c r="AO196" s="92">
        <f>+Tabla1[[#This Row],[Trenes Puntuales]]/Tabla1[[#This Row],[Trenes Corridos (TC)]]</f>
        <v>0.96168669236000903</v>
      </c>
      <c r="AP196" s="92">
        <f>+Tabla1[[#This Row],[Trenes Corridos (TC)]]/Tabla1[[#This Row],[Trenes Programados]]</f>
        <v>0.97848269742679683</v>
      </c>
      <c r="AQ196" s="92">
        <f>Tabla1[[#This Row],[Regularidad Relativa]]/AO184-1</f>
        <v>-1.1909315330862258E-2</v>
      </c>
      <c r="AR196" s="7">
        <v>1924542</v>
      </c>
      <c r="AS196" s="15">
        <f>+Tabla1[[#This Row],[Pasajeros Pagos (PAX)]]/AR184-1</f>
        <v>-1.3741213802094587E-2</v>
      </c>
      <c r="AT196" s="6">
        <f>+Tabla1[[#This Row],[Pasajeros Pagos (PAX)]]/Tabla1[[#This Row],[Indice Dia Habil]]</f>
        <v>75177.421875</v>
      </c>
      <c r="AU196" s="15">
        <f>+Tabla1[[#This Row],[PAX Día Habil]]/AT184-1</f>
        <v>-1.3741213802094587E-2</v>
      </c>
      <c r="AV196" s="6">
        <f>+Tabla1[[#This Row],[Pasajeros Pagos (PAX)]]/Tabla1[[#This Row],[Trenes Corridos (TC)]]</f>
        <v>436.30514622534571</v>
      </c>
      <c r="AW196" s="6">
        <f>+Tabla1[[#This Row],[PAX x Tren]]/Tabla1[[#This Row],[Form. Media Trenes Eléctricos]]</f>
        <v>72.717524370890956</v>
      </c>
      <c r="AX196" s="15">
        <f>+Tabla1[[#This Row],[PAX x Coche]]/AW184-1</f>
        <v>-8.7973341894977075E-2</v>
      </c>
      <c r="AY196" s="6">
        <v>149</v>
      </c>
      <c r="AZ196" s="9">
        <f>+Tabla1[[#This Row],[PAX Kilómetro]]/Tabla1[[#This Row],[Coches Kilómetro (CK) (5+6+7)]]</f>
        <v>48.993775426117281</v>
      </c>
      <c r="BA196" s="15">
        <f>+Tabla1[[#This Row],[Ocupación Media (PaxKm/CocheKm)]]/AZ184-1</f>
        <v>-8.7973341894977297E-2</v>
      </c>
      <c r="BB196" s="15">
        <f>+Tabla1[[#This Row],[Ocupación Media (PaxKm/CocheKm)]]/Tabla1[[#This Row],[Capacidad x Coche (4xm2)]]</f>
        <v>0.32881728473904215</v>
      </c>
      <c r="BC196" s="15">
        <f>+Tabla1[[#This Row],[% de Ocupación Media PAX]]/BB184-1</f>
        <v>-8.7973341894977297E-2</v>
      </c>
      <c r="BD196" s="35">
        <f>+Tabla1[[#This Row],[Pasajeros Pagos (PAX)]]*Tabla1[[#This Row],[PAX Recorrido Medio]]</f>
        <v>33294576.600000001</v>
      </c>
      <c r="BE196" s="36">
        <v>17.3</v>
      </c>
      <c r="BF196" s="34">
        <f>+Tabla1[[#This Row],[PAX Recorrido Medio]]/BE184-1</f>
        <v>0</v>
      </c>
      <c r="BG196" s="35">
        <f>+Tabla1[[#This Row],[Pasajeros Pagos (PAX)]]*CN196</f>
        <v>1869877.6528406315</v>
      </c>
      <c r="BH196" s="124">
        <f t="shared" ref="BH196:BH204" si="11">(+AR196/BI196-1)*-1</f>
        <v>0.19999966745320907</v>
      </c>
      <c r="BI196" s="89">
        <f t="shared" si="10"/>
        <v>2405676.5</v>
      </c>
      <c r="BJ196" s="34">
        <f>+(Tabla1[[#This Row],[Variación % TC]]*0.2)-(Tabla1[[#This Row],[Vaciación % PAX Recorrido Medio]]*0.1)-(Tabla1[[#This Row],[Variación % Ocupación PAX]]*0.5)+(Tabla1[[#This Row],[Variación % RA]]*0.1)+(Tabla1[[#This Row],[Variación % Velocidad Comercial TE]]*0.1)</f>
        <v>5.9287069694278507E-2</v>
      </c>
      <c r="BK196" s="85">
        <f>+'[2]DATOS UR#Bol por Estación'!$AI184</f>
        <v>1895766.5500000003</v>
      </c>
      <c r="BL196" s="10">
        <f>+Tabla1[[#This Row],[Recaudación Vta. Boletos $]]/Tabla1[[#This Row],[Pasajeros Pagos (PAX)]]</f>
        <v>0.98504815691213821</v>
      </c>
      <c r="BM196" s="15">
        <f>+(Tabla1[[#This Row],[Tarifa Media $]]*44)/CQ196</f>
        <v>2.4470897149417661E-2</v>
      </c>
      <c r="BN196" s="47">
        <f>+Tabla1[[#This Row],[Tarifa Media $]]/CP196</f>
        <v>0.26958077638536898</v>
      </c>
      <c r="BO196" s="81">
        <v>25.6</v>
      </c>
      <c r="BP196" s="75">
        <v>25.677</v>
      </c>
      <c r="BQ196" s="75">
        <f>+Tabla1[[#This Row],[Km. Línea (entre cabeceras) en Servicio]]*2</f>
        <v>51.353999999999999</v>
      </c>
      <c r="BR196" s="35">
        <v>23</v>
      </c>
      <c r="BS196" s="35">
        <v>573</v>
      </c>
      <c r="BT196" s="71">
        <f>+Tabla1[[#This Row],[Recaudación Vta. Boletos $]]/Tabla1[[#This Row],[Km. Línea (entre cabeceras) en Servicio]]</f>
        <v>73831.31012189899</v>
      </c>
      <c r="BU196" s="72">
        <f>+Tabla1[[#This Row],[Recaudación/Km. Línea (PESOS)]]/CP196</f>
        <v>20205.613060180349</v>
      </c>
      <c r="BV196" s="71">
        <f>+Tabla1[[#This Row],[Recaudación Vta. Boletos $]]/Tabla1[[#This Row],[Trenes Corridos (TC)]]</f>
        <v>429.78158014055776</v>
      </c>
      <c r="BW196" s="72">
        <f>+Tabla1[[#This Row],[Recaudación/Trenes Corridos (PESOS)]]/CP196</f>
        <v>117.61948006036064</v>
      </c>
      <c r="BX196" s="71">
        <f>+Tabla1[[#This Row],[Recaudación Vta. Boletos $]]/Tabla1[[#This Row],[Coches Kilómetro (CK) (5+6+7)]]</f>
        <v>2.7896663689979211</v>
      </c>
      <c r="BY196" s="72">
        <f>+Tabla1[[#This Row],[Recaudación/Coche Kilómetro (PESOS)]]/CP196</f>
        <v>0.76345549233659582</v>
      </c>
      <c r="BZ196" s="73">
        <f>+Tabla1[[#This Row],[Recaudación Vta. Boletos $]]/Tabla1[[#This Row],[PAX Kilómetro]]</f>
        <v>5.6939199821510876E-2</v>
      </c>
      <c r="CA196" s="74">
        <f>+Tabla1[[#This Row],[Recaudación/Pasajeros Kilómetro (PESOS)]]/CP196</f>
        <v>1.5582703837304564E-2</v>
      </c>
      <c r="CB196" s="71">
        <f>+Tabla1[[#This Row],[Recaudación Vta. Boletos $]]/Tabla1[[#This Row],[Personal]]</f>
        <v>3308.4931064572429</v>
      </c>
      <c r="CC196" s="72">
        <f>+Tabla1[[#This Row],[Recaudación/Personal (PESOS)]]/CP196</f>
        <v>905.44419990619679</v>
      </c>
      <c r="CD196" s="35">
        <f>+Tabla1[[#This Row],[Pasajeros Pagos (PAX)]]/Tabla1[[#This Row],[Personal]]</f>
        <v>3358.7120418848167</v>
      </c>
      <c r="CE196" s="75">
        <f>+Tabla1[[#This Row],[Trenes Corridos (TC)]]/Tabla1[[#This Row],[Personal]]</f>
        <v>7.6980802792321121</v>
      </c>
      <c r="CF196" s="35">
        <f>+Tabla1[[#This Row],[Pasajeros Pagos (PAX)]]/Tabla1[[#This Row],[Km. Línea (entre cabeceras) en Servicio]]</f>
        <v>74951.980371538739</v>
      </c>
      <c r="CG196" s="35">
        <f>+Tabla1[[#This Row],[Pasajeros Pagos (PAX)]]/Tabla1[[#This Row],[Cantidad de Estaciones en Servicio]]</f>
        <v>83675.739130434784</v>
      </c>
      <c r="CH196" s="35">
        <f>+Tabla1[[#This Row],[PAX Kilómetro]]/Tabla1[[#This Row],[Km. Línea (entre cabeceras) en Servicio]]</f>
        <v>1296669.26042762</v>
      </c>
      <c r="CI196" s="35">
        <f>+Tabla1[[#This Row],[Coches Kilómetro (CK) (5+6+7)]]/Tabla1[[#This Row],[Km. Línea (entre cabeceras) en Servicio]]</f>
        <v>26466.000000000004</v>
      </c>
      <c r="CJ196" s="35">
        <f>+[1]!Urq_InfraMR[[#This Row],[Total Coches Eléctricos]]</f>
        <v>128</v>
      </c>
      <c r="CK196" s="35">
        <f>+Tabla1[[#This Row],[Pasajeros Pagos (PAX)]]/Tabla1[[#This Row],[Coches en Servicio]]</f>
        <v>15035.484375</v>
      </c>
      <c r="CM196" s="12">
        <f>+Tabla1[[#This Row],[PAX x Tren]]</f>
        <v>436.30514622534571</v>
      </c>
      <c r="CN196" s="11">
        <v>0.97159617864438996</v>
      </c>
      <c r="CP196" s="10">
        <v>3.6539999999999999</v>
      </c>
      <c r="CQ196" s="33">
        <v>1771.17</v>
      </c>
      <c r="CR196" s="10"/>
      <c r="CX196" s="28"/>
      <c r="DF196" s="46">
        <f>+Tabla1[[#This Row],[Trenes Kilómetro (TK) (1+2+3)]]/Tabla1[[#This Row],[Trenes Corridos (TC)]]</f>
        <v>25.677</v>
      </c>
      <c r="EA196" s="2">
        <v>2009</v>
      </c>
      <c r="EB196" s="2" t="s">
        <v>10</v>
      </c>
    </row>
    <row r="197" spans="1:132" x14ac:dyDescent="0.2">
      <c r="A197" s="132" t="s">
        <v>211</v>
      </c>
      <c r="B197" s="2" t="s">
        <v>0</v>
      </c>
      <c r="C197" s="95">
        <v>39904</v>
      </c>
      <c r="D197" s="4" t="s">
        <v>240</v>
      </c>
      <c r="E197" s="4" t="s">
        <v>237</v>
      </c>
      <c r="F197" s="4" t="s">
        <v>238</v>
      </c>
      <c r="G197" s="4" t="s">
        <v>239</v>
      </c>
      <c r="J197" s="6">
        <f>+Tabla1[[#This Row],[Trenes Corridos (TC)]]*Tabla1[[#This Row],[Km. Línea (entre cabeceras) en Servicio]]</f>
        <v>109127.25</v>
      </c>
      <c r="K197" s="7">
        <f>+Tabla1[[#This Row],[TK Remolcados (1)]]+Tabla1[[#This Row],[TK Coche Motor (2)]]+Tabla1[[#This Row],[TK Eléctricos (3)]]</f>
        <v>109127.25</v>
      </c>
      <c r="L197" s="15">
        <f>Tabla1[[#This Row],[Trenes Kilómetro (TK) (1+2+3)]]/K185-1</f>
        <v>1.4319809069212264E-2</v>
      </c>
      <c r="M197" s="6"/>
      <c r="N197" s="6"/>
      <c r="O197" s="6"/>
      <c r="P197" s="6">
        <f>Tabla1[[#This Row],[TK Eléctricos (3)]]*Tabla1[[#This Row],[Form. Media Trenes Eléctricos]]</f>
        <v>654763.5</v>
      </c>
      <c r="Q197" s="7">
        <f>+Tabla1[[#This Row],[CK Eléctricos (7)]]+Tabla1[[#This Row],[CK Coche Motor (6)]]+Tabla1[[#This Row],[CK Remolcados (5)]]</f>
        <v>654763.5</v>
      </c>
      <c r="R197" s="15">
        <f>Tabla1[[#This Row],[Coches Kilómetro (CK) (5+6+7)]]/Q185-1</f>
        <v>1.4319809069212264E-2</v>
      </c>
      <c r="S197" s="128"/>
      <c r="T197" s="15"/>
      <c r="U197" s="9">
        <v>32.99</v>
      </c>
      <c r="V197" s="15">
        <f>Tabla1[[#This Row],[Velocidad Comercial Trenes Eléctricos]]/U185-1</f>
        <v>3.0404378230466378E-3</v>
      </c>
      <c r="W197" s="6"/>
      <c r="X197" s="6"/>
      <c r="Y197" s="9">
        <v>6</v>
      </c>
      <c r="AB197" s="6">
        <f>Tabla1[[#This Row],[Asientos Prom. x C. Eléctricos]]*Tabla1[[#This Row],[Trenes Corridos (TC)]]*Tabla1[[#This Row],[Form. Media Trenes Eléctricos]]</f>
        <v>1198500</v>
      </c>
      <c r="AE197" s="6">
        <v>47</v>
      </c>
      <c r="AF197" s="6">
        <v>4336</v>
      </c>
      <c r="AG197" s="6">
        <f>+Tabla1[[#This Row],[Trenes Programados]]-Tabla1[[#This Row],[Trenes Corridos (TC)]]</f>
        <v>86</v>
      </c>
      <c r="AH197" s="7">
        <v>4250</v>
      </c>
      <c r="AI197" s="15">
        <f>Tabla1[[#This Row],[Trenes Corridos (TC)]]/AH185-1</f>
        <v>1.4319809069212486E-2</v>
      </c>
      <c r="AJ197" s="6">
        <v>4131</v>
      </c>
      <c r="AK197" s="6">
        <f>+Tabla1[[#This Row],[Trenes Corridos (TC)]]-Tabla1[[#This Row],[Trenes Puntuales]]</f>
        <v>119</v>
      </c>
      <c r="AL197" s="92">
        <f>+Tabla1[[#This Row],[Trenes Puntuales]]/Tabla1[[#This Row],[Trenes Programados]]</f>
        <v>0.95272140221402213</v>
      </c>
      <c r="AM197" s="92">
        <v>0.95</v>
      </c>
      <c r="AN197" s="92">
        <f>+IF(Tabla1[[#This Row],[Regularidad Absoluta]]&gt;=Tabla1[[#This Row],[RA 95%]],Tabla1[[#This Row],[Regularidad Absoluta]],"")</f>
        <v>0.95272140221402213</v>
      </c>
      <c r="AO197" s="92">
        <f>+Tabla1[[#This Row],[Trenes Puntuales]]/Tabla1[[#This Row],[Trenes Corridos (TC)]]</f>
        <v>0.97199999999999998</v>
      </c>
      <c r="AP197" s="92">
        <f>+Tabla1[[#This Row],[Trenes Corridos (TC)]]/Tabla1[[#This Row],[Trenes Programados]]</f>
        <v>0.98016605166051662</v>
      </c>
      <c r="AQ197" s="92">
        <f>Tabla1[[#This Row],[Regularidad Relativa]]/AO185-1</f>
        <v>4.7769488037046504E-2</v>
      </c>
      <c r="AR197" s="7">
        <v>1907574</v>
      </c>
      <c r="AS197" s="15">
        <f>+Tabla1[[#This Row],[Pasajeros Pagos (PAX)]]/AR185-1</f>
        <v>-0.12202645462951411</v>
      </c>
      <c r="AT197" s="6">
        <f>+Tabla1[[#This Row],[Pasajeros Pagos (PAX)]]/Tabla1[[#This Row],[Indice Dia Habil]]</f>
        <v>77543.658536585368</v>
      </c>
      <c r="AU197" s="15">
        <f>+Tabla1[[#This Row],[PAX Día Habil]]/AT185-1</f>
        <v>-0.14700944169290187</v>
      </c>
      <c r="AV197" s="6">
        <f>+Tabla1[[#This Row],[Pasajeros Pagos (PAX)]]/Tabla1[[#This Row],[Trenes Corridos (TC)]]</f>
        <v>448.84094117647061</v>
      </c>
      <c r="AW197" s="6">
        <f>+Tabla1[[#This Row],[PAX x Tren]]/Tabla1[[#This Row],[Form. Media Trenes Eléctricos]]</f>
        <v>74.806823529411773</v>
      </c>
      <c r="AX197" s="15">
        <f>+Tabla1[[#This Row],[PAX x Coche]]/AW185-1</f>
        <v>-0.1344213752700385</v>
      </c>
      <c r="AY197" s="6">
        <v>149</v>
      </c>
      <c r="AZ197" s="9">
        <f>+Tabla1[[#This Row],[PAX Kilómetro]]/Tabla1[[#This Row],[Coches Kilómetro (CK) (5+6+7)]]</f>
        <v>50.40145060010218</v>
      </c>
      <c r="BA197" s="15">
        <f>+Tabla1[[#This Row],[Ocupación Media (PaxKm/CocheKm)]]/AZ185-1</f>
        <v>-0.13442137527003861</v>
      </c>
      <c r="BB197" s="15">
        <f>+Tabla1[[#This Row],[Ocupación Media (PaxKm/CocheKm)]]/Tabla1[[#This Row],[Capacidad x Coche (4xm2)]]</f>
        <v>0.33826476912820252</v>
      </c>
      <c r="BC197" s="15">
        <f>+Tabla1[[#This Row],[% de Ocupación Media PAX]]/BB185-1</f>
        <v>-0.13442137527003872</v>
      </c>
      <c r="BD197" s="35">
        <f>+Tabla1[[#This Row],[Pasajeros Pagos (PAX)]]*Tabla1[[#This Row],[PAX Recorrido Medio]]</f>
        <v>33001030.200000003</v>
      </c>
      <c r="BE197" s="36">
        <v>17.3</v>
      </c>
      <c r="BF197" s="34">
        <f>+Tabla1[[#This Row],[PAX Recorrido Medio]]/BE185-1</f>
        <v>0</v>
      </c>
      <c r="BG197" s="35">
        <f>+Tabla1[[#This Row],[Pasajeros Pagos (PAX)]]*CN197</f>
        <v>1881689.1036965956</v>
      </c>
      <c r="BH197" s="124">
        <f t="shared" si="11"/>
        <v>0.19999966449518158</v>
      </c>
      <c r="BI197" s="89">
        <f t="shared" si="10"/>
        <v>2384466.5</v>
      </c>
      <c r="BJ197" s="34">
        <f>+(Tabla1[[#This Row],[Variación % TC]]*0.2)-(Tabla1[[#This Row],[Vaciación % PAX Recorrido Medio]]*0.1)-(Tabla1[[#This Row],[Variación % Ocupación PAX]]*0.5)+(Tabla1[[#This Row],[Variación % RA]]*0.1)+(Tabla1[[#This Row],[Variación % Velocidad Comercial TE]]*0.1)</f>
        <v>7.515564203487117E-2</v>
      </c>
      <c r="BK197" s="85">
        <f>+'[2]DATOS UR#Bol por Estación'!$AI185</f>
        <v>1877211.8</v>
      </c>
      <c r="BL197" s="10">
        <f>+Tabla1[[#This Row],[Recaudación Vta. Boletos $]]/Tabla1[[#This Row],[Pasajeros Pagos (PAX)]]</f>
        <v>0.98408334355574145</v>
      </c>
      <c r="BM197" s="15">
        <f>+(Tabla1[[#This Row],[Tarifa Media $]]*44)/CQ197</f>
        <v>2.4248279152173192E-2</v>
      </c>
      <c r="BN197" s="47">
        <f>+Tabla1[[#This Row],[Tarifa Media $]]/CP197</f>
        <v>0.26644374927052078</v>
      </c>
      <c r="BO197" s="81">
        <v>24.6</v>
      </c>
      <c r="BP197" s="75">
        <v>25.677</v>
      </c>
      <c r="BQ197" s="75">
        <f>+Tabla1[[#This Row],[Km. Línea (entre cabeceras) en Servicio]]*2</f>
        <v>51.353999999999999</v>
      </c>
      <c r="BR197" s="35">
        <v>23</v>
      </c>
      <c r="BS197" s="35">
        <v>573</v>
      </c>
      <c r="BT197" s="71">
        <f>+Tabla1[[#This Row],[Recaudación Vta. Boletos $]]/Tabla1[[#This Row],[Km. Línea (entre cabeceras) en Servicio]]</f>
        <v>73108.688709740236</v>
      </c>
      <c r="BU197" s="72">
        <f>+Tabla1[[#This Row],[Recaudación/Km. Línea (PESOS)]]/CP197</f>
        <v>19794.414011409604</v>
      </c>
      <c r="BV197" s="71">
        <f>+Tabla1[[#This Row],[Recaudación Vta. Boletos $]]/Tabla1[[#This Row],[Trenes Corridos (TC)]]</f>
        <v>441.69689411764705</v>
      </c>
      <c r="BW197" s="72">
        <f>+Tabla1[[#This Row],[Recaudación/Trenes Corridos (PESOS)]]/CP197</f>
        <v>119.59086319316809</v>
      </c>
      <c r="BX197" s="71">
        <f>+Tabla1[[#This Row],[Recaudación Vta. Boletos $]]/Tabla1[[#This Row],[Coches Kilómetro (CK) (5+6+7)]]</f>
        <v>2.8670074003819699</v>
      </c>
      <c r="BY197" s="72">
        <f>+Tabla1[[#This Row],[Recaudación/Coche Kilómetro (PESOS)]]/CP197</f>
        <v>0.77625152985920021</v>
      </c>
      <c r="BZ197" s="73">
        <f>+Tabla1[[#This Row],[Recaudación Vta. Boletos $]]/Tabla1[[#This Row],[PAX Kilómetro]]</f>
        <v>5.6883430263337656E-2</v>
      </c>
      <c r="CA197" s="74">
        <f>+Tabla1[[#This Row],[Recaudación/Pasajeros Kilómetro (PESOS)]]/CP197</f>
        <v>1.5401372790203514E-2</v>
      </c>
      <c r="CB197" s="71">
        <f>+Tabla1[[#This Row],[Recaudación Vta. Boletos $]]/Tabla1[[#This Row],[Personal]]</f>
        <v>3276.1113438045377</v>
      </c>
      <c r="CC197" s="72">
        <f>+Tabla1[[#This Row],[Recaudación/Personal (PESOS)]]/CP197</f>
        <v>887.01774619714558</v>
      </c>
      <c r="CD197" s="35">
        <f>+Tabla1[[#This Row],[Pasajeros Pagos (PAX)]]/Tabla1[[#This Row],[Personal]]</f>
        <v>3329.0994764397906</v>
      </c>
      <c r="CE197" s="75">
        <f>+Tabla1[[#This Row],[Trenes Corridos (TC)]]/Tabla1[[#This Row],[Personal]]</f>
        <v>7.4171029668411865</v>
      </c>
      <c r="CF197" s="35">
        <f>+Tabla1[[#This Row],[Pasajeros Pagos (PAX)]]/Tabla1[[#This Row],[Km. Línea (entre cabeceras) en Servicio]]</f>
        <v>74291.155508821132</v>
      </c>
      <c r="CG197" s="35">
        <f>+Tabla1[[#This Row],[Pasajeros Pagos (PAX)]]/Tabla1[[#This Row],[Cantidad de Estaciones en Servicio]]</f>
        <v>82938</v>
      </c>
      <c r="CH197" s="35">
        <f>+Tabla1[[#This Row],[PAX Kilómetro]]/Tabla1[[#This Row],[Km. Línea (entre cabeceras) en Servicio]]</f>
        <v>1285236.9903026056</v>
      </c>
      <c r="CI197" s="35">
        <f>+Tabla1[[#This Row],[Coches Kilómetro (CK) (5+6+7)]]/Tabla1[[#This Row],[Km. Línea (entre cabeceras) en Servicio]]</f>
        <v>25500</v>
      </c>
      <c r="CJ197" s="35">
        <f>+[1]!Urq_InfraMR[[#This Row],[Total Coches Eléctricos]]</f>
        <v>128</v>
      </c>
      <c r="CK197" s="35">
        <f>+Tabla1[[#This Row],[Pasajeros Pagos (PAX)]]/Tabla1[[#This Row],[Coches en Servicio]]</f>
        <v>14902.921875</v>
      </c>
      <c r="CM197" s="12">
        <f>+Tabla1[[#This Row],[PAX x Tren]]</f>
        <v>448.84094117647061</v>
      </c>
      <c r="CN197" s="11">
        <v>0.98643046282691815</v>
      </c>
      <c r="CP197" s="10">
        <v>3.6934</v>
      </c>
      <c r="CQ197" s="33">
        <v>1785.68</v>
      </c>
      <c r="CR197" s="10"/>
      <c r="CX197" s="28"/>
      <c r="DF197" s="46">
        <f>+Tabla1[[#This Row],[Trenes Kilómetro (TK) (1+2+3)]]/Tabla1[[#This Row],[Trenes Corridos (TC)]]</f>
        <v>25.677</v>
      </c>
      <c r="EA197" s="2">
        <v>2009</v>
      </c>
      <c r="EB197" s="2" t="s">
        <v>0</v>
      </c>
    </row>
    <row r="198" spans="1:132" x14ac:dyDescent="0.2">
      <c r="A198" s="132" t="s">
        <v>211</v>
      </c>
      <c r="B198" s="2" t="s">
        <v>1</v>
      </c>
      <c r="C198" s="95">
        <v>39934</v>
      </c>
      <c r="D198" s="4" t="s">
        <v>240</v>
      </c>
      <c r="E198" s="4" t="s">
        <v>237</v>
      </c>
      <c r="F198" s="4" t="s">
        <v>238</v>
      </c>
      <c r="G198" s="4" t="s">
        <v>239</v>
      </c>
      <c r="J198" s="6">
        <f>+Tabla1[[#This Row],[Trenes Corridos (TC)]]*Tabla1[[#This Row],[Km. Línea (entre cabeceras) en Servicio]]</f>
        <v>110719.224</v>
      </c>
      <c r="K198" s="7">
        <f>+Tabla1[[#This Row],[TK Remolcados (1)]]+Tabla1[[#This Row],[TK Coche Motor (2)]]+Tabla1[[#This Row],[TK Eléctricos (3)]]</f>
        <v>110719.224</v>
      </c>
      <c r="L198" s="15">
        <f>Tabla1[[#This Row],[Trenes Kilómetro (TK) (1+2+3)]]/K186-1</f>
        <v>1.007261653783087E-2</v>
      </c>
      <c r="M198" s="6"/>
      <c r="N198" s="6"/>
      <c r="O198" s="6"/>
      <c r="P198" s="6">
        <f>Tabla1[[#This Row],[TK Eléctricos (3)]]*Tabla1[[#This Row],[Form. Media Trenes Eléctricos]]</f>
        <v>664315.34400000004</v>
      </c>
      <c r="Q198" s="7">
        <f>+Tabla1[[#This Row],[CK Eléctricos (7)]]+Tabla1[[#This Row],[CK Coche Motor (6)]]+Tabla1[[#This Row],[CK Remolcados (5)]]</f>
        <v>664315.34400000004</v>
      </c>
      <c r="R198" s="15">
        <f>Tabla1[[#This Row],[Coches Kilómetro (CK) (5+6+7)]]/Q186-1</f>
        <v>1.0072616537831092E-2</v>
      </c>
      <c r="S198" s="128"/>
      <c r="T198" s="15"/>
      <c r="U198" s="9">
        <v>32.979999999999997</v>
      </c>
      <c r="V198" s="15">
        <f>Tabla1[[#This Row],[Velocidad Comercial Trenes Eléctricos]]/U186-1</f>
        <v>9.1047040971159454E-4</v>
      </c>
      <c r="W198" s="6"/>
      <c r="X198" s="6"/>
      <c r="Y198" s="9">
        <v>6</v>
      </c>
      <c r="AB198" s="6">
        <f>Tabla1[[#This Row],[Asientos Prom. x C. Eléctricos]]*Tabla1[[#This Row],[Trenes Corridos (TC)]]*Tabla1[[#This Row],[Form. Media Trenes Eléctricos]]</f>
        <v>1215984</v>
      </c>
      <c r="AE198" s="6">
        <v>47</v>
      </c>
      <c r="AF198" s="6">
        <v>4356</v>
      </c>
      <c r="AG198" s="6">
        <f>+Tabla1[[#This Row],[Trenes Programados]]-Tabla1[[#This Row],[Trenes Corridos (TC)]]</f>
        <v>44</v>
      </c>
      <c r="AH198" s="7">
        <v>4312</v>
      </c>
      <c r="AI198" s="15">
        <f>Tabla1[[#This Row],[Trenes Corridos (TC)]]/AH186-1</f>
        <v>1.007261653783087E-2</v>
      </c>
      <c r="AJ198" s="6">
        <v>4208</v>
      </c>
      <c r="AK198" s="6">
        <f>+Tabla1[[#This Row],[Trenes Corridos (TC)]]-Tabla1[[#This Row],[Trenes Puntuales]]</f>
        <v>104</v>
      </c>
      <c r="AL198" s="92">
        <f>+Tabla1[[#This Row],[Trenes Puntuales]]/Tabla1[[#This Row],[Trenes Programados]]</f>
        <v>0.96602387511478416</v>
      </c>
      <c r="AM198" s="92">
        <v>0.95</v>
      </c>
      <c r="AN198" s="92">
        <f>+IF(Tabla1[[#This Row],[Regularidad Absoluta]]&gt;=Tabla1[[#This Row],[RA 95%]],Tabla1[[#This Row],[Regularidad Absoluta]],"")</f>
        <v>0.96602387511478416</v>
      </c>
      <c r="AO198" s="92">
        <f>+Tabla1[[#This Row],[Trenes Puntuales]]/Tabla1[[#This Row],[Trenes Corridos (TC)]]</f>
        <v>0.97588126159554733</v>
      </c>
      <c r="AP198" s="92">
        <f>+Tabla1[[#This Row],[Trenes Corridos (TC)]]/Tabla1[[#This Row],[Trenes Programados]]</f>
        <v>0.98989898989898994</v>
      </c>
      <c r="AQ198" s="92">
        <f>Tabla1[[#This Row],[Regularidad Relativa]]/AO186-1</f>
        <v>2.839721198503864E-2</v>
      </c>
      <c r="AR198" s="7">
        <v>1901341</v>
      </c>
      <c r="AS198" s="15">
        <f>+Tabla1[[#This Row],[Pasajeros Pagos (PAX)]]/AR186-1</f>
        <v>-0.11730332300532864</v>
      </c>
      <c r="AT198" s="6">
        <f>+Tabla1[[#This Row],[Pasajeros Pagos (PAX)]]/Tabla1[[#This Row],[Indice Dia Habil]]</f>
        <v>77290.284552845522</v>
      </c>
      <c r="AU198" s="15">
        <f>+Tabla1[[#This Row],[PAX Día Habil]]/AT186-1</f>
        <v>-0.11730332300532864</v>
      </c>
      <c r="AV198" s="6">
        <f>+Tabla1[[#This Row],[Pasajeros Pagos (PAX)]]/Tabla1[[#This Row],[Trenes Corridos (TC)]]</f>
        <v>440.94179035250465</v>
      </c>
      <c r="AW198" s="6">
        <f>+Tabla1[[#This Row],[PAX x Tren]]/Tabla1[[#This Row],[Form. Media Trenes Eléctricos]]</f>
        <v>73.490298392084114</v>
      </c>
      <c r="AX198" s="15">
        <f>+Tabla1[[#This Row],[PAX x Coche]]/AW186-1</f>
        <v>-0.12610572493268724</v>
      </c>
      <c r="AY198" s="6">
        <v>149</v>
      </c>
      <c r="AZ198" s="9">
        <f>+Tabla1[[#This Row],[PAX Kilómetro]]/Tabla1[[#This Row],[Coches Kilómetro (CK) (5+6+7)]]</f>
        <v>49.514435572031587</v>
      </c>
      <c r="BA198" s="15">
        <f>+Tabla1[[#This Row],[Ocupación Media (PaxKm/CocheKm)]]/AZ186-1</f>
        <v>-0.12610572493268746</v>
      </c>
      <c r="BB198" s="15">
        <f>+Tabla1[[#This Row],[Ocupación Media (PaxKm/CocheKm)]]/Tabla1[[#This Row],[Capacidad x Coche (4xm2)]]</f>
        <v>0.3323116481344402</v>
      </c>
      <c r="BC198" s="15">
        <f>+Tabla1[[#This Row],[% de Ocupación Media PAX]]/BB186-1</f>
        <v>-0.12610572493268746</v>
      </c>
      <c r="BD198" s="35">
        <f>+Tabla1[[#This Row],[Pasajeros Pagos (PAX)]]*Tabla1[[#This Row],[PAX Recorrido Medio]]</f>
        <v>32893199.300000001</v>
      </c>
      <c r="BE198" s="36">
        <v>17.3</v>
      </c>
      <c r="BF198" s="34">
        <f>+Tabla1[[#This Row],[PAX Recorrido Medio]]/BE186-1</f>
        <v>0</v>
      </c>
      <c r="BG198" s="35">
        <f>+Tabla1[[#This Row],[Pasajeros Pagos (PAX)]]*CN198</f>
        <v>1813324.8611418577</v>
      </c>
      <c r="BH198" s="124">
        <f t="shared" si="11"/>
        <v>0.19999966339532504</v>
      </c>
      <c r="BI198" s="89">
        <f t="shared" si="10"/>
        <v>2376675.25</v>
      </c>
      <c r="BJ198" s="34">
        <f>+(Tabla1[[#This Row],[Variación % TC]]*0.2)-(Tabla1[[#This Row],[Vaciación % PAX Recorrido Medio]]*0.1)-(Tabla1[[#This Row],[Variación % Ocupación PAX]]*0.5)+(Tabla1[[#This Row],[Variación % RA]]*0.1)+(Tabla1[[#This Row],[Variación % Velocidad Comercial TE]]*0.1)</f>
        <v>6.7998154013384923E-2</v>
      </c>
      <c r="BK198" s="85">
        <f>+'[2]DATOS UR#Bol por Estación'!$AI186</f>
        <v>1861938.35</v>
      </c>
      <c r="BL198" s="10">
        <f>+Tabla1[[#This Row],[Recaudación Vta. Boletos $]]/Tabla1[[#This Row],[Pasajeros Pagos (PAX)]]</f>
        <v>0.97927638966392672</v>
      </c>
      <c r="BM198" s="15">
        <f>+(Tabla1[[#This Row],[Tarifa Media $]]*44)/CQ198</f>
        <v>2.3935340794700988E-2</v>
      </c>
      <c r="BN198" s="47">
        <f>+Tabla1[[#This Row],[Tarifa Media $]]/CP198</f>
        <v>0.26292828290077236</v>
      </c>
      <c r="BO198" s="81">
        <v>24.6</v>
      </c>
      <c r="BP198" s="75">
        <v>25.677</v>
      </c>
      <c r="BQ198" s="75">
        <f>+Tabla1[[#This Row],[Km. Línea (entre cabeceras) en Servicio]]*2</f>
        <v>51.353999999999999</v>
      </c>
      <c r="BR198" s="35">
        <v>23</v>
      </c>
      <c r="BS198" s="35">
        <v>573</v>
      </c>
      <c r="BT198" s="71">
        <f>+Tabla1[[#This Row],[Recaudación Vta. Boletos $]]/Tabla1[[#This Row],[Km. Línea (entre cabeceras) en Servicio]]</f>
        <v>72513.858706235158</v>
      </c>
      <c r="BU198" s="72">
        <f>+Tabla1[[#This Row],[Recaudación/Km. Línea (PESOS)]]/CP198</f>
        <v>19469.421051479436</v>
      </c>
      <c r="BV198" s="71">
        <f>+Tabla1[[#This Row],[Recaudación Vta. Boletos $]]/Tabla1[[#This Row],[Trenes Corridos (TC)]]</f>
        <v>431.8038845083488</v>
      </c>
      <c r="BW198" s="72">
        <f>+Tabla1[[#This Row],[Recaudación/Trenes Corridos (PESOS)]]/CP198</f>
        <v>115.9360677965764</v>
      </c>
      <c r="BX198" s="71">
        <f>+Tabla1[[#This Row],[Recaudación Vta. Boletos $]]/Tabla1[[#This Row],[Coches Kilómetro (CK) (5+6+7)]]</f>
        <v>2.8027929308223234</v>
      </c>
      <c r="BY198" s="72">
        <f>+Tabla1[[#This Row],[Recaudación/Coche Kilómetro (PESOS)]]/CP198</f>
        <v>0.75252864299162936</v>
      </c>
      <c r="BZ198" s="73">
        <f>+Tabla1[[#This Row],[Recaudación Vta. Boletos $]]/Tabla1[[#This Row],[PAX Kilómetro]]</f>
        <v>5.6605571656874375E-2</v>
      </c>
      <c r="CA198" s="74">
        <f>+Tabla1[[#This Row],[Recaudación/Pasajeros Kilómetro (PESOS)]]/CP198</f>
        <v>1.5198166641663144E-2</v>
      </c>
      <c r="CB198" s="71">
        <f>+Tabla1[[#This Row],[Recaudación Vta. Boletos $]]/Tabla1[[#This Row],[Personal]]</f>
        <v>3249.4561082024434</v>
      </c>
      <c r="CC198" s="72">
        <f>+Tabla1[[#This Row],[Recaudación/Personal (PESOS)]]/CP198</f>
        <v>872.45431821786644</v>
      </c>
      <c r="CD198" s="35">
        <f>+Tabla1[[#This Row],[Pasajeros Pagos (PAX)]]/Tabla1[[#This Row],[Personal]]</f>
        <v>3318.2216404886562</v>
      </c>
      <c r="CE198" s="75">
        <f>+Tabla1[[#This Row],[Trenes Corridos (TC)]]/Tabla1[[#This Row],[Personal]]</f>
        <v>7.5253054101221641</v>
      </c>
      <c r="CF198" s="35">
        <f>+Tabla1[[#This Row],[Pasajeros Pagos (PAX)]]/Tabla1[[#This Row],[Km. Línea (entre cabeceras) en Servicio]]</f>
        <v>74048.409082057871</v>
      </c>
      <c r="CG198" s="35">
        <f>+Tabla1[[#This Row],[Pasajeros Pagos (PAX)]]/Tabla1[[#This Row],[Cantidad de Estaciones en Servicio]]</f>
        <v>82667</v>
      </c>
      <c r="CH198" s="35">
        <f>+Tabla1[[#This Row],[PAX Kilómetro]]/Tabla1[[#This Row],[Km. Línea (entre cabeceras) en Servicio]]</f>
        <v>1281037.4771196013</v>
      </c>
      <c r="CI198" s="35">
        <f>+Tabla1[[#This Row],[Coches Kilómetro (CK) (5+6+7)]]/Tabla1[[#This Row],[Km. Línea (entre cabeceras) en Servicio]]</f>
        <v>25872.000000000004</v>
      </c>
      <c r="CJ198" s="35">
        <f>+[1]!Urq_InfraMR[[#This Row],[Total Coches Eléctricos]]</f>
        <v>128</v>
      </c>
      <c r="CK198" s="35">
        <f>+Tabla1[[#This Row],[Pasajeros Pagos (PAX)]]/Tabla1[[#This Row],[Coches en Servicio]]</f>
        <v>14854.2265625</v>
      </c>
      <c r="CM198" s="12">
        <f>+Tabla1[[#This Row],[PAX x Tren]]</f>
        <v>440.94179035250465</v>
      </c>
      <c r="CN198" s="11">
        <v>0.95370838852255202</v>
      </c>
      <c r="CP198" s="10">
        <v>3.7244999999999999</v>
      </c>
      <c r="CQ198" s="69">
        <v>1800.19</v>
      </c>
      <c r="CR198" s="10"/>
      <c r="CX198" s="31"/>
      <c r="DF198" s="46">
        <f>+Tabla1[[#This Row],[Trenes Kilómetro (TK) (1+2+3)]]/Tabla1[[#This Row],[Trenes Corridos (TC)]]</f>
        <v>25.677</v>
      </c>
      <c r="EA198" s="2">
        <v>2009</v>
      </c>
      <c r="EB198" s="2" t="s">
        <v>1</v>
      </c>
    </row>
    <row r="199" spans="1:132" x14ac:dyDescent="0.2">
      <c r="A199" s="132" t="s">
        <v>211</v>
      </c>
      <c r="B199" s="2" t="s">
        <v>2</v>
      </c>
      <c r="C199" s="95">
        <v>39965</v>
      </c>
      <c r="D199" s="4" t="s">
        <v>240</v>
      </c>
      <c r="E199" s="4" t="s">
        <v>237</v>
      </c>
      <c r="F199" s="4" t="s">
        <v>238</v>
      </c>
      <c r="G199" s="4" t="s">
        <v>239</v>
      </c>
      <c r="J199" s="6">
        <f>+Tabla1[[#This Row],[Trenes Corridos (TC)]]*Tabla1[[#This Row],[Km. Línea (entre cabeceras) en Servicio]]</f>
        <v>113081.508</v>
      </c>
      <c r="K199" s="7">
        <f>+Tabla1[[#This Row],[TK Remolcados (1)]]+Tabla1[[#This Row],[TK Coche Motor (2)]]+Tabla1[[#This Row],[TK Eléctricos (3)]]</f>
        <v>113081.508</v>
      </c>
      <c r="L199" s="15">
        <f>Tabla1[[#This Row],[Trenes Kilómetro (TK) (1+2+3)]]/K187-1</f>
        <v>7.7826725403818076E-2</v>
      </c>
      <c r="M199" s="6"/>
      <c r="N199" s="6"/>
      <c r="O199" s="6"/>
      <c r="P199" s="6">
        <f>Tabla1[[#This Row],[TK Eléctricos (3)]]*Tabla1[[#This Row],[Form. Media Trenes Eléctricos]]</f>
        <v>678489.04799999995</v>
      </c>
      <c r="Q199" s="7">
        <f>+Tabla1[[#This Row],[CK Eléctricos (7)]]+Tabla1[[#This Row],[CK Coche Motor (6)]]+Tabla1[[#This Row],[CK Remolcados (5)]]</f>
        <v>678489.04799999995</v>
      </c>
      <c r="R199" s="15">
        <f>Tabla1[[#This Row],[Coches Kilómetro (CK) (5+6+7)]]/Q187-1</f>
        <v>7.7826725403817854E-2</v>
      </c>
      <c r="S199" s="128"/>
      <c r="T199" s="15"/>
      <c r="U199" s="9">
        <v>33.08</v>
      </c>
      <c r="V199" s="15">
        <f>Tabla1[[#This Row],[Velocidad Comercial Trenes Eléctricos]]/U187-1</f>
        <v>5.7768318637883009E-3</v>
      </c>
      <c r="W199" s="6"/>
      <c r="X199" s="6"/>
      <c r="Y199" s="9">
        <v>6</v>
      </c>
      <c r="AB199" s="6">
        <f>Tabla1[[#This Row],[Asientos Prom. x C. Eléctricos]]*Tabla1[[#This Row],[Trenes Corridos (TC)]]*Tabla1[[#This Row],[Form. Media Trenes Eléctricos]]</f>
        <v>1241928</v>
      </c>
      <c r="AE199" s="6">
        <v>47</v>
      </c>
      <c r="AF199" s="6">
        <v>4431</v>
      </c>
      <c r="AG199" s="6">
        <f>+Tabla1[[#This Row],[Trenes Programados]]-Tabla1[[#This Row],[Trenes Corridos (TC)]]</f>
        <v>27</v>
      </c>
      <c r="AH199" s="7">
        <v>4404</v>
      </c>
      <c r="AI199" s="15">
        <f>Tabla1[[#This Row],[Trenes Corridos (TC)]]/AH187-1</f>
        <v>7.7826725403817854E-2</v>
      </c>
      <c r="AJ199" s="6">
        <v>4354</v>
      </c>
      <c r="AK199" s="6">
        <f>+Tabla1[[#This Row],[Trenes Corridos (TC)]]-Tabla1[[#This Row],[Trenes Puntuales]]</f>
        <v>50</v>
      </c>
      <c r="AL199" s="92">
        <f>+Tabla1[[#This Row],[Trenes Puntuales]]/Tabla1[[#This Row],[Trenes Programados]]</f>
        <v>0.98262243285939965</v>
      </c>
      <c r="AM199" s="92">
        <v>0.95</v>
      </c>
      <c r="AN199" s="92">
        <f>+IF(Tabla1[[#This Row],[Regularidad Absoluta]]&gt;=Tabla1[[#This Row],[RA 95%]],Tabla1[[#This Row],[Regularidad Absoluta]],"")</f>
        <v>0.98262243285939965</v>
      </c>
      <c r="AO199" s="92">
        <f>+Tabla1[[#This Row],[Trenes Puntuales]]/Tabla1[[#This Row],[Trenes Corridos (TC)]]</f>
        <v>0.98864668483197093</v>
      </c>
      <c r="AP199" s="92">
        <f>+Tabla1[[#This Row],[Trenes Corridos (TC)]]/Tabla1[[#This Row],[Trenes Programados]]</f>
        <v>0.99390656736628302</v>
      </c>
      <c r="AQ199" s="92">
        <f>Tabla1[[#This Row],[Regularidad Relativa]]/AO187-1</f>
        <v>3.0775798474976579E-2</v>
      </c>
      <c r="AR199" s="7">
        <v>1956970</v>
      </c>
      <c r="AS199" s="15">
        <f>+Tabla1[[#This Row],[Pasajeros Pagos (PAX)]]/AR187-1</f>
        <v>8.0444022364778434E-4</v>
      </c>
      <c r="AT199" s="6">
        <f>+Tabla1[[#This Row],[Pasajeros Pagos (PAX)]]/Tabla1[[#This Row],[Indice Dia Habil]]</f>
        <v>76444.140625</v>
      </c>
      <c r="AU199" s="15">
        <f>+Tabla1[[#This Row],[PAX Día Habil]]/AT187-1</f>
        <v>8.0444022364778434E-4</v>
      </c>
      <c r="AV199" s="6">
        <f>+Tabla1[[#This Row],[Pasajeros Pagos (PAX)]]/Tabla1[[#This Row],[Trenes Corridos (TC)]]</f>
        <v>444.36194368755679</v>
      </c>
      <c r="AW199" s="6">
        <f>+Tabla1[[#This Row],[PAX x Tren]]/Tabla1[[#This Row],[Form. Media Trenes Eléctricos]]</f>
        <v>74.060323947926136</v>
      </c>
      <c r="AX199" s="15">
        <f>+Tabla1[[#This Row],[PAX x Coche]]/AW187-1</f>
        <v>-7.1460730528196015E-2</v>
      </c>
      <c r="AY199" s="6">
        <v>149</v>
      </c>
      <c r="AZ199" s="9">
        <f>+Tabla1[[#This Row],[PAX Kilómetro]]/Tabla1[[#This Row],[Coches Kilómetro (CK) (5+6+7)]]</f>
        <v>49.898492982012002</v>
      </c>
      <c r="BA199" s="15">
        <f>+Tabla1[[#This Row],[Ocupación Media (PaxKm/CocheKm)]]/AZ187-1</f>
        <v>-7.1460730528196126E-2</v>
      </c>
      <c r="BB199" s="15">
        <f>+Tabla1[[#This Row],[Ocupación Media (PaxKm/CocheKm)]]/Tabla1[[#This Row],[Capacidad x Coche (4xm2)]]</f>
        <v>0.33488921464437588</v>
      </c>
      <c r="BC199" s="15">
        <f>+Tabla1[[#This Row],[% de Ocupación Media PAX]]/BB187-1</f>
        <v>-7.1460730528196015E-2</v>
      </c>
      <c r="BD199" s="35">
        <f>+Tabla1[[#This Row],[Pasajeros Pagos (PAX)]]*Tabla1[[#This Row],[PAX Recorrido Medio]]</f>
        <v>33855581</v>
      </c>
      <c r="BE199" s="36">
        <v>17.3</v>
      </c>
      <c r="BF199" s="34">
        <f>+Tabla1[[#This Row],[PAX Recorrido Medio]]/BE187-1</f>
        <v>0</v>
      </c>
      <c r="BG199" s="35">
        <f>+Tabla1[[#This Row],[Pasajeros Pagos (PAX)]]*CN199</f>
        <v>1960322.954445112</v>
      </c>
      <c r="BH199" s="124">
        <f t="shared" si="11"/>
        <v>0.19999967296368282</v>
      </c>
      <c r="BI199" s="89">
        <f t="shared" si="10"/>
        <v>2446211.5</v>
      </c>
      <c r="BJ199" s="34">
        <f>+(Tabla1[[#This Row],[Variación % TC]]*0.2)-(Tabla1[[#This Row],[Vaciación % PAX Recorrido Medio]]*0.1)-(Tabla1[[#This Row],[Variación % Ocupación PAX]]*0.5)+(Tabla1[[#This Row],[Variación % RA]]*0.1)+(Tabla1[[#This Row],[Variación % Velocidad Comercial TE]]*0.1)</f>
        <v>5.4950973378738069E-2</v>
      </c>
      <c r="BK199" s="85">
        <f>+'[2]DATOS UR#Bol por Estación'!$AI187</f>
        <v>1905098.6</v>
      </c>
      <c r="BL199" s="10">
        <f>+Tabla1[[#This Row],[Recaudación Vta. Boletos $]]/Tabla1[[#This Row],[Pasajeros Pagos (PAX)]]</f>
        <v>0.97349402392474083</v>
      </c>
      <c r="BM199" s="15">
        <f>+(Tabla1[[#This Row],[Tarifa Media $]]*44)/CQ199</f>
        <v>2.3290174929870192E-2</v>
      </c>
      <c r="BN199" s="47">
        <f>+Tabla1[[#This Row],[Tarifa Media $]]/CP199</f>
        <v>0.25835143014377027</v>
      </c>
      <c r="BO199" s="81">
        <v>25.6</v>
      </c>
      <c r="BP199" s="75">
        <v>25.677</v>
      </c>
      <c r="BQ199" s="75">
        <f>+Tabla1[[#This Row],[Km. Línea (entre cabeceras) en Servicio]]*2</f>
        <v>51.353999999999999</v>
      </c>
      <c r="BR199" s="35">
        <v>23</v>
      </c>
      <c r="BS199" s="35">
        <v>573</v>
      </c>
      <c r="BT199" s="71">
        <f>+Tabla1[[#This Row],[Recaudación Vta. Boletos $]]/Tabla1[[#This Row],[Km. Línea (entre cabeceras) en Servicio]]</f>
        <v>74194.750165517777</v>
      </c>
      <c r="BU199" s="72">
        <f>+Tabla1[[#This Row],[Recaudación/Km. Línea (PESOS)]]/CP199</f>
        <v>19690.228541046621</v>
      </c>
      <c r="BV199" s="71">
        <f>+Tabla1[[#This Row],[Recaudación Vta. Boletos $]]/Tabla1[[#This Row],[Trenes Corridos (TC)]]</f>
        <v>432.58369663941875</v>
      </c>
      <c r="BW199" s="72">
        <f>+Tabla1[[#This Row],[Recaudación/Trenes Corridos (PESOS)]]/CP199</f>
        <v>114.80154365314581</v>
      </c>
      <c r="BX199" s="71">
        <f>+Tabla1[[#This Row],[Recaudación Vta. Boletos $]]/Tabla1[[#This Row],[Coches Kilómetro (CK) (5+6+7)]]</f>
        <v>2.8078546081410001</v>
      </c>
      <c r="BY199" s="72">
        <f>+Tabla1[[#This Row],[Recaudación/Coche Kilómetro (PESOS)]]/CP199</f>
        <v>0.74516456785674479</v>
      </c>
      <c r="BZ199" s="73">
        <f>+Tabla1[[#This Row],[Recaudación Vta. Boletos $]]/Tabla1[[#This Row],[PAX Kilómetro]]</f>
        <v>5.6271330862701786E-2</v>
      </c>
      <c r="CA199" s="74">
        <f>+Tabla1[[#This Row],[Recaudación/Pasajeros Kilómetro (PESOS)]]/CP199</f>
        <v>1.4933608678830654E-2</v>
      </c>
      <c r="CB199" s="71">
        <f>+Tabla1[[#This Row],[Recaudación Vta. Boletos $]]/Tabla1[[#This Row],[Personal]]</f>
        <v>3324.7794066317629</v>
      </c>
      <c r="CC199" s="72">
        <f>+Tabla1[[#This Row],[Recaudación/Personal (PESOS)]]/CP199</f>
        <v>882.34903708281706</v>
      </c>
      <c r="CD199" s="35">
        <f>+Tabla1[[#This Row],[Pasajeros Pagos (PAX)]]/Tabla1[[#This Row],[Personal]]</f>
        <v>3415.3054101221642</v>
      </c>
      <c r="CE199" s="75">
        <f>+Tabla1[[#This Row],[Trenes Corridos (TC)]]/Tabla1[[#This Row],[Personal]]</f>
        <v>7.6858638743455501</v>
      </c>
      <c r="CF199" s="35">
        <f>+Tabla1[[#This Row],[Pasajeros Pagos (PAX)]]/Tabla1[[#This Row],[Km. Línea (entre cabeceras) en Servicio]]</f>
        <v>76214.900494606074</v>
      </c>
      <c r="CG199" s="35">
        <f>+Tabla1[[#This Row],[Pasajeros Pagos (PAX)]]/Tabla1[[#This Row],[Cantidad de Estaciones en Servicio]]</f>
        <v>85085.65217391304</v>
      </c>
      <c r="CH199" s="35">
        <f>+Tabla1[[#This Row],[PAX Kilómetro]]/Tabla1[[#This Row],[Km. Línea (entre cabeceras) en Servicio]]</f>
        <v>1318517.778556685</v>
      </c>
      <c r="CI199" s="35">
        <f>+Tabla1[[#This Row],[Coches Kilómetro (CK) (5+6+7)]]/Tabla1[[#This Row],[Km. Línea (entre cabeceras) en Servicio]]</f>
        <v>26424</v>
      </c>
      <c r="CJ199" s="35">
        <f>+[1]!Urq_InfraMR[[#This Row],[Total Coches Eléctricos]]</f>
        <v>128</v>
      </c>
      <c r="CK199" s="35">
        <f>+Tabla1[[#This Row],[Pasajeros Pagos (PAX)]]/Tabla1[[#This Row],[Coches en Servicio]]</f>
        <v>15288.828125</v>
      </c>
      <c r="CM199" s="12">
        <f>+Tabla1[[#This Row],[PAX x Tren]]</f>
        <v>444.36194368755679</v>
      </c>
      <c r="CN199" s="11">
        <v>1.0017133397267777</v>
      </c>
      <c r="CP199" s="10">
        <v>3.7681</v>
      </c>
      <c r="CQ199" s="33">
        <v>1839.1333333333334</v>
      </c>
      <c r="CR199" s="10"/>
      <c r="CX199" s="28"/>
      <c r="DF199" s="46">
        <f>+Tabla1[[#This Row],[Trenes Kilómetro (TK) (1+2+3)]]/Tabla1[[#This Row],[Trenes Corridos (TC)]]</f>
        <v>25.677</v>
      </c>
      <c r="EA199" s="2">
        <v>2009</v>
      </c>
      <c r="EB199" s="2" t="s">
        <v>2</v>
      </c>
    </row>
    <row r="200" spans="1:132" x14ac:dyDescent="0.2">
      <c r="A200" s="132" t="s">
        <v>211</v>
      </c>
      <c r="B200" s="2" t="s">
        <v>3</v>
      </c>
      <c r="C200" s="95">
        <v>39995</v>
      </c>
      <c r="D200" s="4" t="s">
        <v>240</v>
      </c>
      <c r="E200" s="4" t="s">
        <v>237</v>
      </c>
      <c r="F200" s="4" t="s">
        <v>238</v>
      </c>
      <c r="G200" s="4" t="s">
        <v>239</v>
      </c>
      <c r="J200" s="6">
        <f>+Tabla1[[#This Row],[Trenes Corridos (TC)]]*Tabla1[[#This Row],[Km. Línea (entre cabeceras) en Servicio]]</f>
        <v>128564.739</v>
      </c>
      <c r="K200" s="7">
        <f>+Tabla1[[#This Row],[TK Remolcados (1)]]+Tabla1[[#This Row],[TK Coche Motor (2)]]+Tabla1[[#This Row],[TK Eléctricos (3)]]</f>
        <v>128564.739</v>
      </c>
      <c r="L200" s="15">
        <f>Tabla1[[#This Row],[Trenes Kilómetro (TK) (1+2+3)]]/K188-1</f>
        <v>0.11464826357969726</v>
      </c>
      <c r="M200" s="6"/>
      <c r="N200" s="6"/>
      <c r="O200" s="6"/>
      <c r="P200" s="6">
        <f>Tabla1[[#This Row],[TK Eléctricos (3)]]*Tabla1[[#This Row],[Form. Media Trenes Eléctricos]]</f>
        <v>771388.43400000001</v>
      </c>
      <c r="Q200" s="7">
        <f>+Tabla1[[#This Row],[CK Eléctricos (7)]]+Tabla1[[#This Row],[CK Coche Motor (6)]]+Tabla1[[#This Row],[CK Remolcados (5)]]</f>
        <v>771388.43400000001</v>
      </c>
      <c r="R200" s="15">
        <f>Tabla1[[#This Row],[Coches Kilómetro (CK) (5+6+7)]]/Q188-1</f>
        <v>0.11464826357969726</v>
      </c>
      <c r="S200" s="128"/>
      <c r="T200" s="15"/>
      <c r="U200" s="9">
        <v>33.72</v>
      </c>
      <c r="V200" s="15">
        <f>Tabla1[[#This Row],[Velocidad Comercial Trenes Eléctricos]]/U188-1</f>
        <v>2.8048780487804903E-2</v>
      </c>
      <c r="W200" s="6"/>
      <c r="X200" s="6"/>
      <c r="Y200" s="9">
        <v>6</v>
      </c>
      <c r="AB200" s="6">
        <f>Tabla1[[#This Row],[Asientos Prom. x C. Eléctricos]]*Tabla1[[#This Row],[Trenes Corridos (TC)]]*Tabla1[[#This Row],[Form. Media Trenes Eléctricos]]</f>
        <v>1411974</v>
      </c>
      <c r="AE200" s="6">
        <v>47</v>
      </c>
      <c r="AF200" s="6">
        <v>5025</v>
      </c>
      <c r="AG200" s="6">
        <f>+Tabla1[[#This Row],[Trenes Programados]]-Tabla1[[#This Row],[Trenes Corridos (TC)]]</f>
        <v>18</v>
      </c>
      <c r="AH200" s="7">
        <v>5007</v>
      </c>
      <c r="AI200" s="15">
        <f>Tabla1[[#This Row],[Trenes Corridos (TC)]]/AH188-1</f>
        <v>0.11464826357969726</v>
      </c>
      <c r="AJ200" s="6">
        <v>4931</v>
      </c>
      <c r="AK200" s="6">
        <f>+Tabla1[[#This Row],[Trenes Corridos (TC)]]-Tabla1[[#This Row],[Trenes Puntuales]]</f>
        <v>76</v>
      </c>
      <c r="AL200" s="92">
        <f>+Tabla1[[#This Row],[Trenes Puntuales]]/Tabla1[[#This Row],[Trenes Programados]]</f>
        <v>0.98129353233830841</v>
      </c>
      <c r="AM200" s="92">
        <v>0.95</v>
      </c>
      <c r="AN200" s="92">
        <f>+IF(Tabla1[[#This Row],[Regularidad Absoluta]]&gt;=Tabla1[[#This Row],[RA 95%]],Tabla1[[#This Row],[Regularidad Absoluta]],"")</f>
        <v>0.98129353233830841</v>
      </c>
      <c r="AO200" s="92">
        <f>+Tabla1[[#This Row],[Trenes Puntuales]]/Tabla1[[#This Row],[Trenes Corridos (TC)]]</f>
        <v>0.9848212502496505</v>
      </c>
      <c r="AP200" s="92">
        <f>+Tabla1[[#This Row],[Trenes Corridos (TC)]]/Tabla1[[#This Row],[Trenes Programados]]</f>
        <v>0.99641791044776118</v>
      </c>
      <c r="AQ200" s="92">
        <f>Tabla1[[#This Row],[Regularidad Relativa]]/AO188-1</f>
        <v>4.1388195885458945E-2</v>
      </c>
      <c r="AR200" s="7">
        <v>1781370</v>
      </c>
      <c r="AS200" s="15">
        <f>+Tabla1[[#This Row],[Pasajeros Pagos (PAX)]]/AR188-1</f>
        <v>-0.15814431352681757</v>
      </c>
      <c r="AT200" s="6">
        <f>+Tabla1[[#This Row],[Pasajeros Pagos (PAX)]]/Tabla1[[#This Row],[Indice Dia Habil]]</f>
        <v>67732.699619771854</v>
      </c>
      <c r="AU200" s="15">
        <f>+Tabla1[[#This Row],[PAX Día Habil]]/AT188-1</f>
        <v>-0.15814431352681768</v>
      </c>
      <c r="AV200" s="6">
        <f>+Tabla1[[#This Row],[Pasajeros Pagos (PAX)]]/Tabla1[[#This Row],[Trenes Corridos (TC)]]</f>
        <v>355.77591372079087</v>
      </c>
      <c r="AW200" s="6">
        <f>+Tabla1[[#This Row],[PAX x Tren]]/Tabla1[[#This Row],[Form. Media Trenes Eléctricos]]</f>
        <v>59.295985620131809</v>
      </c>
      <c r="AX200" s="15">
        <f>+Tabla1[[#This Row],[PAX x Coche]]/AW188-1</f>
        <v>-0.24473422335978923</v>
      </c>
      <c r="AY200" s="6">
        <v>149</v>
      </c>
      <c r="AZ200" s="9">
        <f>+Tabla1[[#This Row],[PAX Kilómetro]]/Tabla1[[#This Row],[Coches Kilómetro (CK) (5+6+7)]]</f>
        <v>39.950950314611532</v>
      </c>
      <c r="BA200" s="15">
        <f>+Tabla1[[#This Row],[Ocupación Media (PaxKm/CocheKm)]]/AZ188-1</f>
        <v>-0.24473422335978934</v>
      </c>
      <c r="BB200" s="15">
        <f>+Tabla1[[#This Row],[Ocupación Media (PaxKm/CocheKm)]]/Tabla1[[#This Row],[Capacidad x Coche (4xm2)]]</f>
        <v>0.2681271833195405</v>
      </c>
      <c r="BC200" s="15">
        <f>+Tabla1[[#This Row],[% de Ocupación Media PAX]]/BB188-1</f>
        <v>-0.24473422335978923</v>
      </c>
      <c r="BD200" s="35">
        <f>+Tabla1[[#This Row],[Pasajeros Pagos (PAX)]]*Tabla1[[#This Row],[PAX Recorrido Medio]]</f>
        <v>30817701</v>
      </c>
      <c r="BE200" s="36">
        <v>17.3</v>
      </c>
      <c r="BF200" s="34">
        <f>+Tabla1[[#This Row],[PAX Recorrido Medio]]/BE188-1</f>
        <v>0</v>
      </c>
      <c r="BG200" s="35">
        <f>+Tabla1[[#This Row],[Pasajeros Pagos (PAX)]]*CN200</f>
        <v>1744205.1508152585</v>
      </c>
      <c r="BH200" s="124">
        <f t="shared" si="11"/>
        <v>0.19999964072579657</v>
      </c>
      <c r="BI200" s="89">
        <f t="shared" si="10"/>
        <v>2226711.4999999995</v>
      </c>
      <c r="BJ200" s="34">
        <f>+(Tabla1[[#This Row],[Variación % TC]]*0.2)-(Tabla1[[#This Row],[Vaciación % PAX Recorrido Medio]]*0.1)-(Tabla1[[#This Row],[Variación % Ocupación PAX]]*0.5)+(Tabla1[[#This Row],[Variación % RA]]*0.1)+(Tabla1[[#This Row],[Variación % Velocidad Comercial TE]]*0.1)</f>
        <v>0.15224046203316044</v>
      </c>
      <c r="BK200" s="85">
        <f>+'[2]DATOS UR#Bol por Estación'!$AI188</f>
        <v>1725231.65</v>
      </c>
      <c r="BL200" s="10">
        <f>+Tabla1[[#This Row],[Recaudación Vta. Boletos $]]/Tabla1[[#This Row],[Pasajeros Pagos (PAX)]]</f>
        <v>0.96848585639142903</v>
      </c>
      <c r="BM200" s="15">
        <f>+(Tabla1[[#This Row],[Tarifa Media $]]*44)/CQ200</f>
        <v>2.2689903153344577E-2</v>
      </c>
      <c r="BN200" s="47">
        <f>+Tabla1[[#This Row],[Tarifa Media $]]/CP200</f>
        <v>0.25421577982293331</v>
      </c>
      <c r="BO200" s="81">
        <v>26.3</v>
      </c>
      <c r="BP200" s="75">
        <v>25.677</v>
      </c>
      <c r="BQ200" s="75">
        <f>+Tabla1[[#This Row],[Km. Línea (entre cabeceras) en Servicio]]*2</f>
        <v>51.353999999999999</v>
      </c>
      <c r="BR200" s="35">
        <v>23</v>
      </c>
      <c r="BS200" s="35">
        <v>573</v>
      </c>
      <c r="BT200" s="71">
        <f>+Tabla1[[#This Row],[Recaudación Vta. Boletos $]]/Tabla1[[#This Row],[Km. Línea (entre cabeceras) en Servicio]]</f>
        <v>67189.767106749234</v>
      </c>
      <c r="BU200" s="72">
        <f>+Tabla1[[#This Row],[Recaudación/Km. Línea (PESOS)]]/CP200</f>
        <v>17636.498177480968</v>
      </c>
      <c r="BV200" s="71">
        <f>+Tabla1[[#This Row],[Recaudación Vta. Boletos $]]/Tabla1[[#This Row],[Trenes Corridos (TC)]]</f>
        <v>344.56394048332334</v>
      </c>
      <c r="BW200" s="72">
        <f>+Tabla1[[#This Row],[Recaudación/Trenes Corridos (PESOS)]]/CP200</f>
        <v>90.443851348747501</v>
      </c>
      <c r="BX200" s="71">
        <f>+Tabla1[[#This Row],[Recaudación Vta. Boletos $]]/Tabla1[[#This Row],[Coches Kilómetro (CK) (5+6+7)]]</f>
        <v>2.2365277646877448</v>
      </c>
      <c r="BY200" s="72">
        <f>+Tabla1[[#This Row],[Recaudación/Coche Kilómetro (PESOS)]]/CP200</f>
        <v>0.58706138664140084</v>
      </c>
      <c r="BZ200" s="73">
        <f>+Tabla1[[#This Row],[Recaudación Vta. Boletos $]]/Tabla1[[#This Row],[PAX Kilómetro]]</f>
        <v>5.5981841409909194E-2</v>
      </c>
      <c r="CA200" s="74">
        <f>+Tabla1[[#This Row],[Recaudación/Pasajeros Kilómetro (PESOS)]]/CP200</f>
        <v>1.4694553746990366E-2</v>
      </c>
      <c r="CB200" s="71">
        <f>+Tabla1[[#This Row],[Recaudación Vta. Boletos $]]/Tabla1[[#This Row],[Personal]]</f>
        <v>3010.8754799301919</v>
      </c>
      <c r="CC200" s="72">
        <f>+Tabla1[[#This Row],[Recaudación/Personal (PESOS)]]/CP200</f>
        <v>790.31826126209205</v>
      </c>
      <c r="CD200" s="35">
        <f>+Tabla1[[#This Row],[Pasajeros Pagos (PAX)]]/Tabla1[[#This Row],[Personal]]</f>
        <v>3108.8481675392668</v>
      </c>
      <c r="CE200" s="75">
        <f>+Tabla1[[#This Row],[Trenes Corridos (TC)]]/Tabla1[[#This Row],[Personal]]</f>
        <v>8.7382198952879584</v>
      </c>
      <c r="CF200" s="35">
        <f>+Tabla1[[#This Row],[Pasajeros Pagos (PAX)]]/Tabla1[[#This Row],[Km. Línea (entre cabeceras) en Servicio]]</f>
        <v>69376.095338240455</v>
      </c>
      <c r="CG200" s="35">
        <f>+Tabla1[[#This Row],[Pasajeros Pagos (PAX)]]/Tabla1[[#This Row],[Cantidad de Estaciones en Servicio]]</f>
        <v>77450.869565217392</v>
      </c>
      <c r="CH200" s="35">
        <f>+Tabla1[[#This Row],[PAX Kilómetro]]/Tabla1[[#This Row],[Km. Línea (entre cabeceras) en Servicio]]</f>
        <v>1200206.4493515599</v>
      </c>
      <c r="CI200" s="35">
        <f>+Tabla1[[#This Row],[Coches Kilómetro (CK) (5+6+7)]]/Tabla1[[#This Row],[Km. Línea (entre cabeceras) en Servicio]]</f>
        <v>30042</v>
      </c>
      <c r="CJ200" s="35">
        <f>+[1]!Urq_InfraMR[[#This Row],[Total Coches Eléctricos]]</f>
        <v>128</v>
      </c>
      <c r="CK200" s="35">
        <f>+Tabla1[[#This Row],[Pasajeros Pagos (PAX)]]/Tabla1[[#This Row],[Coches en Servicio]]</f>
        <v>13916.953125</v>
      </c>
      <c r="CM200" s="12">
        <f>+Tabla1[[#This Row],[PAX x Tren]]</f>
        <v>355.77591372079087</v>
      </c>
      <c r="CN200" s="11">
        <v>0.97913692877687308</v>
      </c>
      <c r="CP200" s="10">
        <v>3.8096999999999999</v>
      </c>
      <c r="CQ200" s="33">
        <v>1878.0766666666668</v>
      </c>
      <c r="CR200" s="10"/>
      <c r="CX200" s="28"/>
      <c r="DF200" s="46">
        <f>+Tabla1[[#This Row],[Trenes Kilómetro (TK) (1+2+3)]]/Tabla1[[#This Row],[Trenes Corridos (TC)]]</f>
        <v>25.677</v>
      </c>
      <c r="EA200" s="2">
        <v>2009</v>
      </c>
      <c r="EB200" s="2" t="s">
        <v>3</v>
      </c>
    </row>
    <row r="201" spans="1:132" x14ac:dyDescent="0.2">
      <c r="A201" s="132" t="s">
        <v>211</v>
      </c>
      <c r="B201" s="2" t="s">
        <v>4</v>
      </c>
      <c r="C201" s="95">
        <v>40026</v>
      </c>
      <c r="D201" s="4" t="s">
        <v>240</v>
      </c>
      <c r="E201" s="4" t="s">
        <v>237</v>
      </c>
      <c r="F201" s="4" t="s">
        <v>238</v>
      </c>
      <c r="G201" s="4" t="s">
        <v>239</v>
      </c>
      <c r="J201" s="6">
        <f>+Tabla1[[#This Row],[Trenes Corridos (TC)]]*Tabla1[[#This Row],[Km. Línea (entre cabeceras) en Servicio]]</f>
        <v>125791.62299999999</v>
      </c>
      <c r="K201" s="7">
        <f>+Tabla1[[#This Row],[TK Remolcados (1)]]+Tabla1[[#This Row],[TK Coche Motor (2)]]+Tabla1[[#This Row],[TK Eléctricos (3)]]</f>
        <v>125791.62299999999</v>
      </c>
      <c r="L201" s="15">
        <f>Tabla1[[#This Row],[Trenes Kilómetro (TK) (1+2+3)]]/K189-1</f>
        <v>0.10636856368563685</v>
      </c>
      <c r="M201" s="6"/>
      <c r="N201" s="6"/>
      <c r="O201" s="6"/>
      <c r="P201" s="6">
        <f>Tabla1[[#This Row],[TK Eléctricos (3)]]*Tabla1[[#This Row],[Form. Media Trenes Eléctricos]]</f>
        <v>754749.7379999999</v>
      </c>
      <c r="Q201" s="7">
        <f>+Tabla1[[#This Row],[CK Eléctricos (7)]]+Tabla1[[#This Row],[CK Coche Motor (6)]]+Tabla1[[#This Row],[CK Remolcados (5)]]</f>
        <v>754749.7379999999</v>
      </c>
      <c r="R201" s="15">
        <f>Tabla1[[#This Row],[Coches Kilómetro (CK) (5+6+7)]]/Q189-1</f>
        <v>0.10636856368563685</v>
      </c>
      <c r="S201" s="128"/>
      <c r="T201" s="15"/>
      <c r="U201" s="9">
        <v>33.659999999999997</v>
      </c>
      <c r="V201" s="15">
        <f>Tabla1[[#This Row],[Velocidad Comercial Trenes Eléctricos]]/U189-1</f>
        <v>1.9999999999999796E-2</v>
      </c>
      <c r="W201" s="6"/>
      <c r="X201" s="6"/>
      <c r="Y201" s="9">
        <v>6</v>
      </c>
      <c r="AB201" s="6">
        <f>Tabla1[[#This Row],[Asientos Prom. x C. Eléctricos]]*Tabla1[[#This Row],[Trenes Corridos (TC)]]*Tabla1[[#This Row],[Form. Media Trenes Eléctricos]]</f>
        <v>1381518</v>
      </c>
      <c r="AE201" s="6">
        <v>47</v>
      </c>
      <c r="AF201" s="6">
        <v>4991</v>
      </c>
      <c r="AG201" s="6">
        <f>+Tabla1[[#This Row],[Trenes Programados]]-Tabla1[[#This Row],[Trenes Corridos (TC)]]</f>
        <v>92</v>
      </c>
      <c r="AH201" s="7">
        <v>4899</v>
      </c>
      <c r="AI201" s="15">
        <f>Tabla1[[#This Row],[Trenes Corridos (TC)]]/AH189-1</f>
        <v>0.10636856368563685</v>
      </c>
      <c r="AJ201" s="6">
        <v>4771</v>
      </c>
      <c r="AK201" s="6">
        <f>+Tabla1[[#This Row],[Trenes Corridos (TC)]]-Tabla1[[#This Row],[Trenes Puntuales]]</f>
        <v>128</v>
      </c>
      <c r="AL201" s="92">
        <f>+Tabla1[[#This Row],[Trenes Puntuales]]/Tabla1[[#This Row],[Trenes Programados]]</f>
        <v>0.95592065718292929</v>
      </c>
      <c r="AM201" s="92">
        <v>0.95</v>
      </c>
      <c r="AN201" s="92">
        <f>+IF(Tabla1[[#This Row],[Regularidad Absoluta]]&gt;=Tabla1[[#This Row],[RA 95%]],Tabla1[[#This Row],[Regularidad Absoluta]],"")</f>
        <v>0.95592065718292929</v>
      </c>
      <c r="AO201" s="92">
        <f>+Tabla1[[#This Row],[Trenes Puntuales]]/Tabla1[[#This Row],[Trenes Corridos (TC)]]</f>
        <v>0.97387221882016739</v>
      </c>
      <c r="AP201" s="92">
        <f>+Tabla1[[#This Row],[Trenes Corridos (TC)]]/Tabla1[[#This Row],[Trenes Programados]]</f>
        <v>0.98156682027649766</v>
      </c>
      <c r="AQ201" s="92">
        <f>Tabla1[[#This Row],[Regularidad Relativa]]/AO189-1</f>
        <v>7.0775770517750303E-3</v>
      </c>
      <c r="AR201" s="7">
        <v>1883628</v>
      </c>
      <c r="AS201" s="15">
        <f>+Tabla1[[#This Row],[Pasajeros Pagos (PAX)]]/AR189-1</f>
        <v>-8.1108663285675564E-2</v>
      </c>
      <c r="AT201" s="6">
        <f>+Tabla1[[#This Row],[Pasajeros Pagos (PAX)]]/Tabla1[[#This Row],[Indice Dia Habil]]</f>
        <v>74451.699604743088</v>
      </c>
      <c r="AU201" s="15">
        <f>+Tabla1[[#This Row],[PAX Día Habil]]/AT189-1</f>
        <v>-8.1108663285675453E-2</v>
      </c>
      <c r="AV201" s="6">
        <f>+Tabla1[[#This Row],[Pasajeros Pagos (PAX)]]/Tabla1[[#This Row],[Trenes Corridos (TC)]]</f>
        <v>384.49234537660749</v>
      </c>
      <c r="AW201" s="6">
        <f>+Tabla1[[#This Row],[PAX x Tren]]/Tabla1[[#This Row],[Form. Media Trenes Eléctricos]]</f>
        <v>64.082057562767915</v>
      </c>
      <c r="AX201" s="15">
        <f>+Tabla1[[#This Row],[PAX x Coche]]/AW189-1</f>
        <v>-0.1694527783280203</v>
      </c>
      <c r="AY201" s="6">
        <v>149</v>
      </c>
      <c r="AZ201" s="9">
        <f>+Tabla1[[#This Row],[PAX Kilómetro]]/Tabla1[[#This Row],[Coches Kilómetro (CK) (5+6+7)]]</f>
        <v>43.175588886391914</v>
      </c>
      <c r="BA201" s="15">
        <f>+Tabla1[[#This Row],[Ocupación Media (PaxKm/CocheKm)]]/AZ189-1</f>
        <v>-0.16945277832802008</v>
      </c>
      <c r="BB201" s="15">
        <f>+Tabla1[[#This Row],[Ocupación Media (PaxKm/CocheKm)]]/Tabla1[[#This Row],[Capacidad x Coche (4xm2)]]</f>
        <v>0.28976905292880478</v>
      </c>
      <c r="BC201" s="15">
        <f>+Tabla1[[#This Row],[% de Ocupación Media PAX]]/BB189-1</f>
        <v>-0.16945277832802008</v>
      </c>
      <c r="BD201" s="35">
        <f>+Tabla1[[#This Row],[Pasajeros Pagos (PAX)]]*Tabla1[[#This Row],[PAX Recorrido Medio]]</f>
        <v>32586764.400000002</v>
      </c>
      <c r="BE201" s="36">
        <v>17.3</v>
      </c>
      <c r="BF201" s="34">
        <f>+Tabla1[[#This Row],[PAX Recorrido Medio]]/BE189-1</f>
        <v>0</v>
      </c>
      <c r="BG201" s="35">
        <f>+Tabla1[[#This Row],[Pasajeros Pagos (PAX)]]*CN201</f>
        <v>1794798.1583087791</v>
      </c>
      <c r="BH201" s="124">
        <f t="shared" si="11"/>
        <v>0.19999966023000726</v>
      </c>
      <c r="BI201" s="89">
        <f t="shared" si="10"/>
        <v>2354534</v>
      </c>
      <c r="BJ201" s="34">
        <f>+(Tabla1[[#This Row],[Variación % TC]]*0.2)-(Tabla1[[#This Row],[Vaciación % PAX Recorrido Medio]]*0.1)-(Tabla1[[#This Row],[Variación % Ocupación PAX]]*0.5)+(Tabla1[[#This Row],[Variación % RA]]*0.1)+(Tabla1[[#This Row],[Variación % Velocidad Comercial TE]]*0.1)</f>
        <v>0.10870785960631489</v>
      </c>
      <c r="BK201" s="85">
        <f>+'[2]DATOS UR#Bol por Estación'!$AI189</f>
        <v>1847226.6500000001</v>
      </c>
      <c r="BL201" s="10">
        <f>+Tabla1[[#This Row],[Recaudación Vta. Boletos $]]/Tabla1[[#This Row],[Pasajeros Pagos (PAX)]]</f>
        <v>0.98067487317028634</v>
      </c>
      <c r="BM201" s="15">
        <f>+(Tabla1[[#This Row],[Tarifa Media $]]*44)/CQ201</f>
        <v>2.2508734608659584E-2</v>
      </c>
      <c r="BN201" s="47">
        <f>+Tabla1[[#This Row],[Tarifa Media $]]/CP201</f>
        <v>0.25543729765844092</v>
      </c>
      <c r="BO201" s="81">
        <v>25.3</v>
      </c>
      <c r="BP201" s="75">
        <v>25.677</v>
      </c>
      <c r="BQ201" s="75">
        <f>+Tabla1[[#This Row],[Km. Línea (entre cabeceras) en Servicio]]*2</f>
        <v>51.353999999999999</v>
      </c>
      <c r="BR201" s="35">
        <v>23</v>
      </c>
      <c r="BS201" s="35">
        <v>573</v>
      </c>
      <c r="BT201" s="71">
        <f>+Tabla1[[#This Row],[Recaudación Vta. Boletos $]]/Tabla1[[#This Row],[Km. Línea (entre cabeceras) en Servicio]]</f>
        <v>71940.906258519302</v>
      </c>
      <c r="BU201" s="72">
        <f>+Tabla1[[#This Row],[Recaudación/Km. Línea (PESOS)]]/CP201</f>
        <v>18738.514862085671</v>
      </c>
      <c r="BV201" s="71">
        <f>+Tabla1[[#This Row],[Recaudación Vta. Boletos $]]/Tabla1[[#This Row],[Trenes Corridos (TC)]]</f>
        <v>377.06198203715047</v>
      </c>
      <c r="BW201" s="72">
        <f>+Tabla1[[#This Row],[Recaudación/Trenes Corridos (PESOS)]]/CP201</f>
        <v>98.213685673356551</v>
      </c>
      <c r="BX201" s="71">
        <f>+Tabla1[[#This Row],[Recaudación Vta. Boletos $]]/Tabla1[[#This Row],[Coches Kilómetro (CK) (5+6+7)]]</f>
        <v>2.447469084116463</v>
      </c>
      <c r="BY201" s="72">
        <f>+Tabla1[[#This Row],[Recaudación/Coche Kilómetro (PESOS)]]/CP201</f>
        <v>0.63749455202033312</v>
      </c>
      <c r="BZ201" s="73">
        <f>+Tabla1[[#This Row],[Recaudación Vta. Boletos $]]/Tabla1[[#This Row],[PAX Kilómetro]]</f>
        <v>5.6686408853773775E-2</v>
      </c>
      <c r="CA201" s="74">
        <f>+Tabla1[[#This Row],[Recaudación/Pasajeros Kilómetro (PESOS)]]/CP201</f>
        <v>1.4765161714360747E-2</v>
      </c>
      <c r="CB201" s="71">
        <f>+Tabla1[[#This Row],[Recaudación Vta. Boletos $]]/Tabla1[[#This Row],[Personal]]</f>
        <v>3223.781239092496</v>
      </c>
      <c r="CC201" s="72">
        <f>+Tabla1[[#This Row],[Recaudación/Personal (PESOS)]]/CP201</f>
        <v>839.70130211827882</v>
      </c>
      <c r="CD201" s="35">
        <f>+Tabla1[[#This Row],[Pasajeros Pagos (PAX)]]/Tabla1[[#This Row],[Personal]]</f>
        <v>3287.3089005235602</v>
      </c>
      <c r="CE201" s="75">
        <f>+Tabla1[[#This Row],[Trenes Corridos (TC)]]/Tabla1[[#This Row],[Personal]]</f>
        <v>8.5497382198952874</v>
      </c>
      <c r="CF201" s="35">
        <f>+Tabla1[[#This Row],[Pasajeros Pagos (PAX)]]/Tabla1[[#This Row],[Km. Línea (entre cabeceras) en Servicio]]</f>
        <v>73358.569926393277</v>
      </c>
      <c r="CG201" s="35">
        <f>+Tabla1[[#This Row],[Pasajeros Pagos (PAX)]]/Tabla1[[#This Row],[Cantidad de Estaciones en Servicio]]</f>
        <v>81896.869565217392</v>
      </c>
      <c r="CH201" s="35">
        <f>+Tabla1[[#This Row],[PAX Kilómetro]]/Tabla1[[#This Row],[Km. Línea (entre cabeceras) en Servicio]]</f>
        <v>1269103.2597266037</v>
      </c>
      <c r="CI201" s="35">
        <f>+Tabla1[[#This Row],[Coches Kilómetro (CK) (5+6+7)]]/Tabla1[[#This Row],[Km. Línea (entre cabeceras) en Servicio]]</f>
        <v>29393.999999999996</v>
      </c>
      <c r="CJ201" s="35">
        <f>+[1]!Urq_InfraMR[[#This Row],[Total Coches Eléctricos]]</f>
        <v>128</v>
      </c>
      <c r="CK201" s="35">
        <f>+Tabla1[[#This Row],[Pasajeros Pagos (PAX)]]/Tabla1[[#This Row],[Coches en Servicio]]</f>
        <v>14715.84375</v>
      </c>
      <c r="CM201" s="12">
        <f>+Tabla1[[#This Row],[PAX x Tren]]</f>
        <v>384.49234537660749</v>
      </c>
      <c r="CN201" s="11">
        <v>0.95284109086761248</v>
      </c>
      <c r="CP201" s="10">
        <v>3.8391999999999999</v>
      </c>
      <c r="CQ201" s="69">
        <v>1917.02</v>
      </c>
      <c r="CR201" s="10"/>
      <c r="CX201" s="31"/>
      <c r="DF201" s="46">
        <f>+Tabla1[[#This Row],[Trenes Kilómetro (TK) (1+2+3)]]/Tabla1[[#This Row],[Trenes Corridos (TC)]]</f>
        <v>25.677</v>
      </c>
      <c r="EA201" s="2">
        <v>2009</v>
      </c>
      <c r="EB201" s="2" t="s">
        <v>4</v>
      </c>
    </row>
    <row r="202" spans="1:132" x14ac:dyDescent="0.2">
      <c r="A202" s="132" t="s">
        <v>211</v>
      </c>
      <c r="B202" s="2" t="s">
        <v>11</v>
      </c>
      <c r="C202" s="95">
        <v>40057</v>
      </c>
      <c r="D202" s="4" t="s">
        <v>240</v>
      </c>
      <c r="E202" s="4" t="s">
        <v>237</v>
      </c>
      <c r="F202" s="4" t="s">
        <v>238</v>
      </c>
      <c r="G202" s="4" t="s">
        <v>239</v>
      </c>
      <c r="J202" s="6">
        <f>+Tabla1[[#This Row],[Trenes Corridos (TC)]]*Tabla1[[#This Row],[Km. Línea (entre cabeceras) en Servicio]]</f>
        <v>130824.315</v>
      </c>
      <c r="K202" s="7">
        <f>+Tabla1[[#This Row],[TK Remolcados (1)]]+Tabla1[[#This Row],[TK Coche Motor (2)]]+Tabla1[[#This Row],[TK Eléctricos (3)]]</f>
        <v>130824.315</v>
      </c>
      <c r="L202" s="15">
        <f>Tabla1[[#This Row],[Trenes Kilómetro (TK) (1+2+3)]]/K190-1</f>
        <v>0.14933453643131056</v>
      </c>
      <c r="M202" s="6"/>
      <c r="N202" s="6"/>
      <c r="O202" s="6"/>
      <c r="P202" s="6">
        <f>Tabla1[[#This Row],[TK Eléctricos (3)]]*Tabla1[[#This Row],[Form. Media Trenes Eléctricos]]</f>
        <v>784945.89</v>
      </c>
      <c r="Q202" s="7">
        <f>+Tabla1[[#This Row],[CK Eléctricos (7)]]+Tabla1[[#This Row],[CK Coche Motor (6)]]+Tabla1[[#This Row],[CK Remolcados (5)]]</f>
        <v>784945.89</v>
      </c>
      <c r="R202" s="15">
        <f>Tabla1[[#This Row],[Coches Kilómetro (CK) (5+6+7)]]/Q190-1</f>
        <v>0.14933453643131056</v>
      </c>
      <c r="S202" s="128"/>
      <c r="T202" s="15"/>
      <c r="U202" s="9">
        <v>34.1</v>
      </c>
      <c r="V202" s="15">
        <f>Tabla1[[#This Row],[Velocidad Comercial Trenes Eléctricos]]/U190-1</f>
        <v>3.3333333333333437E-2</v>
      </c>
      <c r="W202" s="6"/>
      <c r="X202" s="6"/>
      <c r="Y202" s="9">
        <v>6</v>
      </c>
      <c r="AB202" s="6">
        <f>Tabla1[[#This Row],[Asientos Prom. x C. Eléctricos]]*Tabla1[[#This Row],[Trenes Corridos (TC)]]*Tabla1[[#This Row],[Form. Media Trenes Eléctricos]]</f>
        <v>1436790</v>
      </c>
      <c r="AE202" s="6">
        <v>47</v>
      </c>
      <c r="AF202" s="6">
        <v>5102</v>
      </c>
      <c r="AG202" s="6">
        <f>+Tabla1[[#This Row],[Trenes Programados]]-Tabla1[[#This Row],[Trenes Corridos (TC)]]</f>
        <v>7</v>
      </c>
      <c r="AH202" s="7">
        <v>5095</v>
      </c>
      <c r="AI202" s="15">
        <f>Tabla1[[#This Row],[Trenes Corridos (TC)]]/AH190-1</f>
        <v>0.14933453643131056</v>
      </c>
      <c r="AJ202" s="6">
        <v>5017</v>
      </c>
      <c r="AK202" s="6">
        <f>+Tabla1[[#This Row],[Trenes Corridos (TC)]]-Tabla1[[#This Row],[Trenes Puntuales]]</f>
        <v>78</v>
      </c>
      <c r="AL202" s="92">
        <f>+Tabla1[[#This Row],[Trenes Puntuales]]/Tabla1[[#This Row],[Trenes Programados]]</f>
        <v>0.9833398667189337</v>
      </c>
      <c r="AM202" s="92">
        <v>0.95</v>
      </c>
      <c r="AN202" s="92">
        <f>+IF(Tabla1[[#This Row],[Regularidad Absoluta]]&gt;=Tabla1[[#This Row],[RA 95%]],Tabla1[[#This Row],[Regularidad Absoluta]],"")</f>
        <v>0.9833398667189337</v>
      </c>
      <c r="AO202" s="92">
        <f>+Tabla1[[#This Row],[Trenes Puntuales]]/Tabla1[[#This Row],[Trenes Corridos (TC)]]</f>
        <v>0.98469087340529926</v>
      </c>
      <c r="AP202" s="92">
        <f>+Tabla1[[#This Row],[Trenes Corridos (TC)]]/Tabla1[[#This Row],[Trenes Programados]]</f>
        <v>0.99862798902391214</v>
      </c>
      <c r="AQ202" s="92">
        <f>Tabla1[[#This Row],[Regularidad Relativa]]/AO190-1</f>
        <v>1.2557328185036187E-2</v>
      </c>
      <c r="AR202" s="7">
        <v>2056035</v>
      </c>
      <c r="AS202" s="15">
        <f>+Tabla1[[#This Row],[Pasajeros Pagos (PAX)]]/AR190-1</f>
        <v>-2.8726713576100238E-2</v>
      </c>
      <c r="AT202" s="6">
        <f>+Tabla1[[#This Row],[Pasajeros Pagos (PAX)]]/Tabla1[[#This Row],[Indice Dia Habil]]</f>
        <v>79078.269230769234</v>
      </c>
      <c r="AU202" s="15">
        <f>+Tabla1[[#This Row],[PAX Día Habil]]/AT190-1</f>
        <v>-2.8726713576100349E-2</v>
      </c>
      <c r="AV202" s="6">
        <f>+Tabla1[[#This Row],[Pasajeros Pagos (PAX)]]/Tabla1[[#This Row],[Trenes Corridos (TC)]]</f>
        <v>403.53974484789006</v>
      </c>
      <c r="AW202" s="6">
        <f>+Tabla1[[#This Row],[PAX x Tren]]/Tabla1[[#This Row],[Form. Media Trenes Eléctricos]]</f>
        <v>67.256624141315015</v>
      </c>
      <c r="AX202" s="15">
        <f>+Tabla1[[#This Row],[PAX x Coche]]/AW190-1</f>
        <v>-0.15492551938819488</v>
      </c>
      <c r="AY202" s="6">
        <v>149</v>
      </c>
      <c r="AZ202" s="9">
        <f>+Tabla1[[#This Row],[PAX Kilómetro]]/Tabla1[[#This Row],[Coches Kilómetro (CK) (5+6+7)]]</f>
        <v>45.314468109387768</v>
      </c>
      <c r="BA202" s="15">
        <f>+Tabla1[[#This Row],[Ocupación Media (PaxKm/CocheKm)]]/AZ190-1</f>
        <v>-0.15492551938819488</v>
      </c>
      <c r="BB202" s="15">
        <f>+Tabla1[[#This Row],[Ocupación Media (PaxKm/CocheKm)]]/Tabla1[[#This Row],[Capacidad x Coche (4xm2)]]</f>
        <v>0.30412394704287093</v>
      </c>
      <c r="BC202" s="15">
        <f>+Tabla1[[#This Row],[% de Ocupación Media PAX]]/BB190-1</f>
        <v>-0.15492551938819477</v>
      </c>
      <c r="BD202" s="35">
        <f>+Tabla1[[#This Row],[Pasajeros Pagos (PAX)]]*Tabla1[[#This Row],[PAX Recorrido Medio]]</f>
        <v>35569405.5</v>
      </c>
      <c r="BE202" s="36">
        <v>17.3</v>
      </c>
      <c r="BF202" s="34">
        <f>+Tabla1[[#This Row],[PAX Recorrido Medio]]/BE190-1</f>
        <v>0</v>
      </c>
      <c r="BG202" s="35">
        <f>+Tabla1[[#This Row],[Pasajeros Pagos (PAX)]]*CN202</f>
        <v>1925627.5867275952</v>
      </c>
      <c r="BH202" s="124">
        <f t="shared" si="11"/>
        <v>0.19999968872113105</v>
      </c>
      <c r="BI202" s="89">
        <f t="shared" si="10"/>
        <v>2570042.7499999995</v>
      </c>
      <c r="BJ202" s="34">
        <f>+(Tabla1[[#This Row],[Variación % TC]]*0.2)-(Tabla1[[#This Row],[Vaciación % PAX Recorrido Medio]]*0.1)-(Tabla1[[#This Row],[Variación % Ocupación PAX]]*0.5)+(Tabla1[[#This Row],[Variación % RA]]*0.1)+(Tabla1[[#This Row],[Variación % Velocidad Comercial TE]]*0.1)</f>
        <v>0.11191873313219645</v>
      </c>
      <c r="BK202" s="85">
        <f>+'[2]DATOS UR#Bol por Estación'!$AI190</f>
        <v>1999525.6</v>
      </c>
      <c r="BL202" s="10">
        <f>+Tabla1[[#This Row],[Recaudación Vta. Boletos $]]/Tabla1[[#This Row],[Pasajeros Pagos (PAX)]]</f>
        <v>0.97251535114917798</v>
      </c>
      <c r="BM202" s="15">
        <f>+(Tabla1[[#This Row],[Tarifa Media $]]*44)/CQ202</f>
        <v>2.2131810609669691E-2</v>
      </c>
      <c r="BN202" s="47">
        <f>+Tabla1[[#This Row],[Tarifa Media $]]/CP202</f>
        <v>0.25310101789224909</v>
      </c>
      <c r="BO202" s="81">
        <v>26</v>
      </c>
      <c r="BP202" s="75">
        <v>25.677</v>
      </c>
      <c r="BQ202" s="75">
        <f>+Tabla1[[#This Row],[Km. Línea (entre cabeceras) en Servicio]]*2</f>
        <v>51.353999999999999</v>
      </c>
      <c r="BR202" s="35">
        <v>23</v>
      </c>
      <c r="BS202" s="35">
        <v>573</v>
      </c>
      <c r="BT202" s="71">
        <f>+Tabla1[[#This Row],[Recaudación Vta. Boletos $]]/Tabla1[[#This Row],[Km. Línea (entre cabeceras) en Servicio]]</f>
        <v>77872.24364217004</v>
      </c>
      <c r="BU202" s="72">
        <f>+Tabla1[[#This Row],[Recaudación/Km. Línea (PESOS)]]/CP202</f>
        <v>20266.563512952853</v>
      </c>
      <c r="BV202" s="71">
        <f>+Tabla1[[#This Row],[Recaudación Vta. Boletos $]]/Tabla1[[#This Row],[Trenes Corridos (TC)]]</f>
        <v>392.44859666339551</v>
      </c>
      <c r="BW202" s="72">
        <f>+Tabla1[[#This Row],[Recaudación/Trenes Corridos (PESOS)]]/CP202</f>
        <v>102.13632018097947</v>
      </c>
      <c r="BX202" s="71">
        <f>+Tabla1[[#This Row],[Recaudación Vta. Boletos $]]/Tabla1[[#This Row],[Coches Kilómetro (CK) (5+6+7)]]</f>
        <v>2.5473419575456342</v>
      </c>
      <c r="BY202" s="72">
        <f>+Tabla1[[#This Row],[Recaudación/Coche Kilómetro (PESOS)]]/CP202</f>
        <v>0.66295595397294249</v>
      </c>
      <c r="BZ202" s="73">
        <f>+Tabla1[[#This Row],[Recaudación Vta. Boletos $]]/Tabla1[[#This Row],[PAX Kilómetro]]</f>
        <v>5.6214760182033405E-2</v>
      </c>
      <c r="CA202" s="74">
        <f>+Tabla1[[#This Row],[Recaudación/Pasajeros Kilómetro (PESOS)]]/CP202</f>
        <v>1.4630116641170468E-2</v>
      </c>
      <c r="CB202" s="71">
        <f>+Tabla1[[#This Row],[Recaudación Vta. Boletos $]]/Tabla1[[#This Row],[Personal]]</f>
        <v>3489.5734729493893</v>
      </c>
      <c r="CC202" s="72">
        <f>+Tabla1[[#This Row],[Recaudación/Personal (PESOS)]]/CP202</f>
        <v>908.17548223750498</v>
      </c>
      <c r="CD202" s="35">
        <f>+Tabla1[[#This Row],[Pasajeros Pagos (PAX)]]/Tabla1[[#This Row],[Personal]]</f>
        <v>3588.1937172774869</v>
      </c>
      <c r="CE202" s="75">
        <f>+Tabla1[[#This Row],[Trenes Corridos (TC)]]/Tabla1[[#This Row],[Personal]]</f>
        <v>8.8917975567190233</v>
      </c>
      <c r="CF202" s="35">
        <f>+Tabla1[[#This Row],[Pasajeros Pagos (PAX)]]/Tabla1[[#This Row],[Km. Línea (entre cabeceras) en Servicio]]</f>
        <v>80073.022549363246</v>
      </c>
      <c r="CG202" s="35">
        <f>+Tabla1[[#This Row],[Pasajeros Pagos (PAX)]]/Tabla1[[#This Row],[Cantidad de Estaciones en Servicio]]</f>
        <v>89392.826086956527</v>
      </c>
      <c r="CH202" s="35">
        <f>+Tabla1[[#This Row],[PAX Kilómetro]]/Tabla1[[#This Row],[Km. Línea (entre cabeceras) en Servicio]]</f>
        <v>1385263.2901039841</v>
      </c>
      <c r="CI202" s="35">
        <f>+Tabla1[[#This Row],[Coches Kilómetro (CK) (5+6+7)]]/Tabla1[[#This Row],[Km. Línea (entre cabeceras) en Servicio]]</f>
        <v>30570</v>
      </c>
      <c r="CJ202" s="35">
        <f>+[1]!Urq_InfraMR[[#This Row],[Total Coches Eléctricos]]</f>
        <v>128</v>
      </c>
      <c r="CK202" s="35">
        <f>+Tabla1[[#This Row],[Pasajeros Pagos (PAX)]]/Tabla1[[#This Row],[Coches en Servicio]]</f>
        <v>16062.7734375</v>
      </c>
      <c r="CM202" s="12">
        <f>+Tabla1[[#This Row],[PAX x Tren]]</f>
        <v>403.53974484789006</v>
      </c>
      <c r="CN202" s="11">
        <v>0.93657334954297722</v>
      </c>
      <c r="CP202" s="10">
        <v>3.8424</v>
      </c>
      <c r="CQ202" s="33">
        <v>1933.4466666666667</v>
      </c>
      <c r="CR202" s="10"/>
      <c r="CX202" s="28"/>
      <c r="DF202" s="46">
        <f>+Tabla1[[#This Row],[Trenes Kilómetro (TK) (1+2+3)]]/Tabla1[[#This Row],[Trenes Corridos (TC)]]</f>
        <v>25.677</v>
      </c>
      <c r="EA202" s="2">
        <v>2009</v>
      </c>
      <c r="EB202" s="2" t="s">
        <v>11</v>
      </c>
    </row>
    <row r="203" spans="1:132" x14ac:dyDescent="0.2">
      <c r="A203" s="132" t="s">
        <v>211</v>
      </c>
      <c r="B203" s="2" t="s">
        <v>5</v>
      </c>
      <c r="C203" s="95">
        <v>40087</v>
      </c>
      <c r="D203" s="4" t="s">
        <v>240</v>
      </c>
      <c r="E203" s="4" t="s">
        <v>237</v>
      </c>
      <c r="F203" s="4" t="s">
        <v>238</v>
      </c>
      <c r="G203" s="4" t="s">
        <v>239</v>
      </c>
      <c r="J203" s="6">
        <f>+Tabla1[[#This Row],[Trenes Corridos (TC)]]*Tabla1[[#This Row],[Km. Línea (entre cabeceras) en Servicio]]</f>
        <v>130927.023</v>
      </c>
      <c r="K203" s="7">
        <f>+Tabla1[[#This Row],[TK Remolcados (1)]]+Tabla1[[#This Row],[TK Coche Motor (2)]]+Tabla1[[#This Row],[TK Eléctricos (3)]]</f>
        <v>130927.023</v>
      </c>
      <c r="L203" s="15">
        <f>Tabla1[[#This Row],[Trenes Kilómetro (TK) (1+2+3)]]/K191-1</f>
        <v>0.11648784760236475</v>
      </c>
      <c r="M203" s="6"/>
      <c r="N203" s="6"/>
      <c r="O203" s="6"/>
      <c r="P203" s="6">
        <f>Tabla1[[#This Row],[TK Eléctricos (3)]]*Tabla1[[#This Row],[Form. Media Trenes Eléctricos]]</f>
        <v>785562.13800000004</v>
      </c>
      <c r="Q203" s="7">
        <f>+Tabla1[[#This Row],[CK Eléctricos (7)]]+Tabla1[[#This Row],[CK Coche Motor (6)]]+Tabla1[[#This Row],[CK Remolcados (5)]]</f>
        <v>785562.13800000004</v>
      </c>
      <c r="R203" s="15">
        <f>Tabla1[[#This Row],[Coches Kilómetro (CK) (5+6+7)]]/Q191-1</f>
        <v>0.11648784760236497</v>
      </c>
      <c r="S203" s="128"/>
      <c r="T203" s="15"/>
      <c r="U203" s="9">
        <v>33.86</v>
      </c>
      <c r="V203" s="15">
        <f>Tabla1[[#This Row],[Velocidad Comercial Trenes Eléctricos]]/U191-1</f>
        <v>2.4198427102238185E-2</v>
      </c>
      <c r="W203" s="6"/>
      <c r="X203" s="6"/>
      <c r="Y203" s="9">
        <v>6</v>
      </c>
      <c r="AB203" s="6">
        <f>Tabla1[[#This Row],[Asientos Prom. x C. Eléctricos]]*Tabla1[[#This Row],[Trenes Corridos (TC)]]*Tabla1[[#This Row],[Form. Media Trenes Eléctricos]]</f>
        <v>1437918</v>
      </c>
      <c r="AE203" s="6">
        <v>47</v>
      </c>
      <c r="AF203" s="6">
        <v>5109</v>
      </c>
      <c r="AG203" s="6">
        <f>+Tabla1[[#This Row],[Trenes Programados]]-Tabla1[[#This Row],[Trenes Corridos (TC)]]</f>
        <v>10</v>
      </c>
      <c r="AH203" s="7">
        <v>5099</v>
      </c>
      <c r="AI203" s="15">
        <f>Tabla1[[#This Row],[Trenes Corridos (TC)]]/AH191-1</f>
        <v>0.11648784760236475</v>
      </c>
      <c r="AJ203" s="6">
        <v>4937</v>
      </c>
      <c r="AK203" s="6">
        <f>+Tabla1[[#This Row],[Trenes Corridos (TC)]]-Tabla1[[#This Row],[Trenes Puntuales]]</f>
        <v>162</v>
      </c>
      <c r="AL203" s="92">
        <f>+Tabla1[[#This Row],[Trenes Puntuales]]/Tabla1[[#This Row],[Trenes Programados]]</f>
        <v>0.96633392053239386</v>
      </c>
      <c r="AM203" s="92">
        <v>0.95</v>
      </c>
      <c r="AN203" s="92">
        <f>+IF(Tabla1[[#This Row],[Regularidad Absoluta]]&gt;=Tabla1[[#This Row],[RA 95%]],Tabla1[[#This Row],[Regularidad Absoluta]],"")</f>
        <v>0.96633392053239386</v>
      </c>
      <c r="AO203" s="92">
        <f>+Tabla1[[#This Row],[Trenes Puntuales]]/Tabla1[[#This Row],[Trenes Corridos (TC)]]</f>
        <v>0.96822906452245538</v>
      </c>
      <c r="AP203" s="92">
        <f>+Tabla1[[#This Row],[Trenes Corridos (TC)]]/Tabla1[[#This Row],[Trenes Programados]]</f>
        <v>0.99804266979839495</v>
      </c>
      <c r="AQ203" s="92">
        <f>Tabla1[[#This Row],[Regularidad Relativa]]/AO191-1</f>
        <v>-1.0538792196452595E-2</v>
      </c>
      <c r="AR203" s="7">
        <v>2074530</v>
      </c>
      <c r="AS203" s="15">
        <f>+Tabla1[[#This Row],[Pasajeros Pagos (PAX)]]/AR191-1</f>
        <v>-2.6906159836501908E-2</v>
      </c>
      <c r="AT203" s="6">
        <f>+Tabla1[[#This Row],[Pasajeros Pagos (PAX)]]/Tabla1[[#This Row],[Indice Dia Habil]]</f>
        <v>79789.61538461539</v>
      </c>
      <c r="AU203" s="15">
        <f>+Tabla1[[#This Row],[PAX Día Habil]]/AT191-1</f>
        <v>-2.6906159836501797E-2</v>
      </c>
      <c r="AV203" s="6">
        <f>+Tabla1[[#This Row],[Pasajeros Pagos (PAX)]]/Tabla1[[#This Row],[Trenes Corridos (TC)]]</f>
        <v>406.85036281623849</v>
      </c>
      <c r="AW203" s="6">
        <f>+Tabla1[[#This Row],[PAX x Tren]]/Tabla1[[#This Row],[Form. Media Trenes Eléctricos]]</f>
        <v>67.808393802706419</v>
      </c>
      <c r="AX203" s="15">
        <f>+Tabla1[[#This Row],[PAX x Coche]]/AW191-1</f>
        <v>-0.12843311080080488</v>
      </c>
      <c r="AY203" s="6">
        <v>149</v>
      </c>
      <c r="AZ203" s="9">
        <f>+Tabla1[[#This Row],[PAX Kilómetro]]/Tabla1[[#This Row],[Coches Kilómetro (CK) (5+6+7)]]</f>
        <v>45.686225524275457</v>
      </c>
      <c r="BA203" s="15">
        <f>+Tabla1[[#This Row],[Ocupación Media (PaxKm/CocheKm)]]/AZ191-1</f>
        <v>-0.12843311080080511</v>
      </c>
      <c r="BB203" s="15">
        <f>+Tabla1[[#This Row],[Ocupación Media (PaxKm/CocheKm)]]/Tabla1[[#This Row],[Capacidad x Coche (4xm2)]]</f>
        <v>0.30661896325017085</v>
      </c>
      <c r="BC203" s="15">
        <f>+Tabla1[[#This Row],[% de Ocupación Media PAX]]/BB191-1</f>
        <v>-0.12843311080080511</v>
      </c>
      <c r="BD203" s="35">
        <f>+Tabla1[[#This Row],[Pasajeros Pagos (PAX)]]*Tabla1[[#This Row],[PAX Recorrido Medio]]</f>
        <v>35889369</v>
      </c>
      <c r="BE203" s="36">
        <v>17.3</v>
      </c>
      <c r="BF203" s="34">
        <f>+Tabla1[[#This Row],[PAX Recorrido Medio]]/BE191-1</f>
        <v>0</v>
      </c>
      <c r="BG203" s="35">
        <f>+Tabla1[[#This Row],[Pasajeros Pagos (PAX)]]*CN203</f>
        <v>1922655.0601359194</v>
      </c>
      <c r="BH203" s="124">
        <f t="shared" si="11"/>
        <v>0.19999969149626817</v>
      </c>
      <c r="BI203" s="89">
        <f t="shared" si="10"/>
        <v>2593161.5</v>
      </c>
      <c r="BJ203" s="34">
        <f>+(Tabla1[[#This Row],[Variación % TC]]*0.2)-(Tabla1[[#This Row],[Vaciación % PAX Recorrido Medio]]*0.1)-(Tabla1[[#This Row],[Variación % Ocupación PAX]]*0.5)+(Tabla1[[#This Row],[Variación % RA]]*0.1)+(Tabla1[[#This Row],[Variación % Velocidad Comercial TE]]*0.1)</f>
        <v>8.8880088411454061E-2</v>
      </c>
      <c r="BK203" s="85">
        <f>+'[2]DATOS UR#Bol por Estación'!$AI191</f>
        <v>2020617.8</v>
      </c>
      <c r="BL203" s="10">
        <f>+Tabla1[[#This Row],[Recaudación Vta. Boletos $]]/Tabla1[[#This Row],[Pasajeros Pagos (PAX)]]</f>
        <v>0.97401233050377678</v>
      </c>
      <c r="BM203" s="15">
        <f>+(Tabla1[[#This Row],[Tarifa Media $]]*44)/CQ203</f>
        <v>2.1979141829127111E-2</v>
      </c>
      <c r="BN203" s="47">
        <f>+Tabla1[[#This Row],[Tarifa Media $]]/CP203</f>
        <v>0.25456388335784247</v>
      </c>
      <c r="BO203" s="81">
        <v>26</v>
      </c>
      <c r="BP203" s="75">
        <v>25.677</v>
      </c>
      <c r="BQ203" s="75">
        <f>+Tabla1[[#This Row],[Km. Línea (entre cabeceras) en Servicio]]*2</f>
        <v>51.353999999999999</v>
      </c>
      <c r="BR203" s="35">
        <v>23</v>
      </c>
      <c r="BS203" s="35">
        <v>573</v>
      </c>
      <c r="BT203" s="71">
        <f>+Tabla1[[#This Row],[Recaudación Vta. Boletos $]]/Tabla1[[#This Row],[Km. Línea (entre cabeceras) en Servicio]]</f>
        <v>78693.686957199054</v>
      </c>
      <c r="BU203" s="72">
        <f>+Tabla1[[#This Row],[Recaudación/Km. Línea (PESOS)]]/CP203</f>
        <v>20567.060518843515</v>
      </c>
      <c r="BV203" s="71">
        <f>+Tabla1[[#This Row],[Recaudación Vta. Boletos $]]/Tabla1[[#This Row],[Trenes Corridos (TC)]]</f>
        <v>396.27727005295156</v>
      </c>
      <c r="BW203" s="72">
        <f>+Tabla1[[#This Row],[Recaudación/Trenes Corridos (PESOS)]]/CP203</f>
        <v>103.56940830404881</v>
      </c>
      <c r="BX203" s="71">
        <f>+Tabla1[[#This Row],[Recaudación Vta. Boletos $]]/Tabla1[[#This Row],[Coches Kilómetro (CK) (5+6+7)]]</f>
        <v>2.5721934679087091</v>
      </c>
      <c r="BY203" s="72">
        <f>+Tabla1[[#This Row],[Recaudación/Coche Kilómetro (PESOS)]]/CP203</f>
        <v>0.67225797603593884</v>
      </c>
      <c r="BZ203" s="73">
        <f>+Tabla1[[#This Row],[Recaudación Vta. Boletos $]]/Tabla1[[#This Row],[PAX Kilómetro]]</f>
        <v>5.630129078056513E-2</v>
      </c>
      <c r="CA203" s="74">
        <f>+Tabla1[[#This Row],[Recaudación/Pasajeros Kilómetro (PESOS)]]/CP203</f>
        <v>1.4714675338603609E-2</v>
      </c>
      <c r="CB203" s="71">
        <f>+Tabla1[[#This Row],[Recaudación Vta. Boletos $]]/Tabla1[[#This Row],[Personal]]</f>
        <v>3526.3835951134383</v>
      </c>
      <c r="CC203" s="72">
        <f>+Tabla1[[#This Row],[Recaudación/Personal (PESOS)]]/CP203</f>
        <v>921.64120932346407</v>
      </c>
      <c r="CD203" s="35">
        <f>+Tabla1[[#This Row],[Pasajeros Pagos (PAX)]]/Tabla1[[#This Row],[Personal]]</f>
        <v>3620.4712041884818</v>
      </c>
      <c r="CE203" s="75">
        <f>+Tabla1[[#This Row],[Trenes Corridos (TC)]]/Tabla1[[#This Row],[Personal]]</f>
        <v>8.8987783595113434</v>
      </c>
      <c r="CF203" s="35">
        <f>+Tabla1[[#This Row],[Pasajeros Pagos (PAX)]]/Tabla1[[#This Row],[Km. Línea (entre cabeceras) en Servicio]]</f>
        <v>80793.31697628228</v>
      </c>
      <c r="CG203" s="35">
        <f>+Tabla1[[#This Row],[Pasajeros Pagos (PAX)]]/Tabla1[[#This Row],[Cantidad de Estaciones en Servicio]]</f>
        <v>90196.956521739135</v>
      </c>
      <c r="CH203" s="35">
        <f>+Tabla1[[#This Row],[PAX Kilómetro]]/Tabla1[[#This Row],[Km. Línea (entre cabeceras) en Servicio]]</f>
        <v>1397724.3836896834</v>
      </c>
      <c r="CI203" s="35">
        <f>+Tabla1[[#This Row],[Coches Kilómetro (CK) (5+6+7)]]/Tabla1[[#This Row],[Km. Línea (entre cabeceras) en Servicio]]</f>
        <v>30594.000000000004</v>
      </c>
      <c r="CJ203" s="35">
        <f>+[1]!Urq_InfraMR[[#This Row],[Total Coches Eléctricos]]</f>
        <v>128</v>
      </c>
      <c r="CK203" s="35">
        <f>+Tabla1[[#This Row],[Pasajeros Pagos (PAX)]]/Tabla1[[#This Row],[Coches en Servicio]]</f>
        <v>16207.265625</v>
      </c>
      <c r="CM203" s="12">
        <f>+Tabla1[[#This Row],[PAX x Tren]]</f>
        <v>406.85036281623849</v>
      </c>
      <c r="CN203" s="11">
        <v>0.92679067554381922</v>
      </c>
      <c r="CP203" s="10">
        <v>3.8262</v>
      </c>
      <c r="CQ203" s="33">
        <v>1949.8733333333334</v>
      </c>
      <c r="CR203" s="10"/>
      <c r="CX203" s="28"/>
      <c r="DF203" s="46">
        <f>+Tabla1[[#This Row],[Trenes Kilómetro (TK) (1+2+3)]]/Tabla1[[#This Row],[Trenes Corridos (TC)]]</f>
        <v>25.677</v>
      </c>
      <c r="EA203" s="2">
        <v>2009</v>
      </c>
      <c r="EB203" s="2" t="s">
        <v>5</v>
      </c>
    </row>
    <row r="204" spans="1:132" x14ac:dyDescent="0.2">
      <c r="A204" s="132" t="s">
        <v>211</v>
      </c>
      <c r="B204" s="2" t="s">
        <v>6</v>
      </c>
      <c r="C204" s="95">
        <v>40118</v>
      </c>
      <c r="D204" s="4" t="s">
        <v>240</v>
      </c>
      <c r="E204" s="4" t="s">
        <v>237</v>
      </c>
      <c r="F204" s="4" t="s">
        <v>238</v>
      </c>
      <c r="G204" s="4" t="s">
        <v>239</v>
      </c>
      <c r="J204" s="6">
        <f>+Tabla1[[#This Row],[Trenes Corridos (TC)]]*Tabla1[[#This Row],[Km. Línea (entre cabeceras) en Servicio]]</f>
        <v>126767.349</v>
      </c>
      <c r="K204" s="7">
        <f>+Tabla1[[#This Row],[TK Remolcados (1)]]+Tabla1[[#This Row],[TK Coche Motor (2)]]+Tabla1[[#This Row],[TK Eléctricos (3)]]</f>
        <v>126767.349</v>
      </c>
      <c r="L204" s="15">
        <f>Tabla1[[#This Row],[Trenes Kilómetro (TK) (1+2+3)]]/K192-1</f>
        <v>0.15323522541462276</v>
      </c>
      <c r="M204" s="6"/>
      <c r="N204" s="6"/>
      <c r="O204" s="6"/>
      <c r="P204" s="6">
        <f>Tabla1[[#This Row],[TK Eléctricos (3)]]*Tabla1[[#This Row],[Form. Media Trenes Eléctricos]]</f>
        <v>760604.09400000004</v>
      </c>
      <c r="Q204" s="7">
        <f>+Tabla1[[#This Row],[CK Eléctricos (7)]]+Tabla1[[#This Row],[CK Coche Motor (6)]]+Tabla1[[#This Row],[CK Remolcados (5)]]</f>
        <v>760604.09400000004</v>
      </c>
      <c r="R204" s="15">
        <f>Tabla1[[#This Row],[Coches Kilómetro (CK) (5+6+7)]]/Q192-1</f>
        <v>0.15323522541462276</v>
      </c>
      <c r="S204" s="128"/>
      <c r="T204" s="15"/>
      <c r="U204" s="9">
        <v>33.85</v>
      </c>
      <c r="V204" s="15">
        <f>Tabla1[[#This Row],[Velocidad Comercial Trenes Eléctricos]]/U192-1</f>
        <v>1.9885507683037096E-2</v>
      </c>
      <c r="W204" s="6"/>
      <c r="X204" s="6"/>
      <c r="Y204" s="9">
        <v>6</v>
      </c>
      <c r="AB204" s="6">
        <f>Tabla1[[#This Row],[Asientos Prom. x C. Eléctricos]]*Tabla1[[#This Row],[Trenes Corridos (TC)]]*Tabla1[[#This Row],[Form. Media Trenes Eléctricos]]</f>
        <v>1392234</v>
      </c>
      <c r="AE204" s="6">
        <v>47</v>
      </c>
      <c r="AF204" s="6">
        <v>4984</v>
      </c>
      <c r="AG204" s="6">
        <f>+Tabla1[[#This Row],[Trenes Programados]]-Tabla1[[#This Row],[Trenes Corridos (TC)]]</f>
        <v>47</v>
      </c>
      <c r="AH204" s="7">
        <v>4937</v>
      </c>
      <c r="AI204" s="15">
        <f>Tabla1[[#This Row],[Trenes Corridos (TC)]]/AH192-1</f>
        <v>0.15323522541462276</v>
      </c>
      <c r="AJ204" s="6">
        <v>4793</v>
      </c>
      <c r="AK204" s="6">
        <f>+Tabla1[[#This Row],[Trenes Corridos (TC)]]-Tabla1[[#This Row],[Trenes Puntuales]]</f>
        <v>144</v>
      </c>
      <c r="AL204" s="92">
        <f>+Tabla1[[#This Row],[Trenes Puntuales]]/Tabla1[[#This Row],[Trenes Programados]]</f>
        <v>0.961677367576244</v>
      </c>
      <c r="AM204" s="92">
        <v>0.95</v>
      </c>
      <c r="AN204" s="92">
        <f>+IF(Tabla1[[#This Row],[Regularidad Absoluta]]&gt;=Tabla1[[#This Row],[RA 95%]],Tabla1[[#This Row],[Regularidad Absoluta]],"")</f>
        <v>0.961677367576244</v>
      </c>
      <c r="AO204" s="92">
        <f>+Tabla1[[#This Row],[Trenes Puntuales]]/Tabla1[[#This Row],[Trenes Corridos (TC)]]</f>
        <v>0.97083248936601174</v>
      </c>
      <c r="AP204" s="92">
        <f>+Tabla1[[#This Row],[Trenes Corridos (TC)]]/Tabla1[[#This Row],[Trenes Programados]]</f>
        <v>0.990569823434992</v>
      </c>
      <c r="AQ204" s="92">
        <f>Tabla1[[#This Row],[Regularidad Relativa]]/AO192-1</f>
        <v>-1.0208648017171695E-2</v>
      </c>
      <c r="AR204" s="7">
        <v>1934412</v>
      </c>
      <c r="AS204" s="15">
        <f>+Tabla1[[#This Row],[Pasajeros Pagos (PAX)]]/AR192-1</f>
        <v>-2.5897843785076424E-2</v>
      </c>
      <c r="AT204" s="6">
        <f>+Tabla1[[#This Row],[Pasajeros Pagos (PAX)]]/Tabla1[[#This Row],[Indice Dia Habil]]</f>
        <v>76458.972332015808</v>
      </c>
      <c r="AU204" s="15">
        <f>+Tabla1[[#This Row],[PAX Día Habil]]/AT192-1</f>
        <v>-2.5897843785076535E-2</v>
      </c>
      <c r="AV204" s="6">
        <f>+Tabla1[[#This Row],[Pasajeros Pagos (PAX)]]/Tabla1[[#This Row],[Trenes Corridos (TC)]]</f>
        <v>391.81932347579504</v>
      </c>
      <c r="AW204" s="6">
        <f>+Tabla1[[#This Row],[PAX x Tren]]/Tabla1[[#This Row],[Form. Media Trenes Eléctricos]]</f>
        <v>65.303220579299179</v>
      </c>
      <c r="AX204" s="15">
        <f>+Tabla1[[#This Row],[PAX x Coche]]/AW192-1</f>
        <v>-0.15533090322947363</v>
      </c>
      <c r="AY204" s="6">
        <v>149</v>
      </c>
      <c r="AZ204" s="9">
        <f>+Tabla1[[#This Row],[PAX Kilómetro]]/Tabla1[[#This Row],[Coches Kilómetro (CK) (5+6+7)]]</f>
        <v>43.998353235264076</v>
      </c>
      <c r="BA204" s="15">
        <f>+Tabla1[[#This Row],[Ocupación Media (PaxKm/CocheKm)]]/AZ192-1</f>
        <v>-0.15533090322947385</v>
      </c>
      <c r="BB204" s="15">
        <f>+Tabla1[[#This Row],[Ocupación Media (PaxKm/CocheKm)]]/Tabla1[[#This Row],[Capacidad x Coche (4xm2)]]</f>
        <v>0.29529096131049715</v>
      </c>
      <c r="BC204" s="15">
        <f>+Tabla1[[#This Row],[% de Ocupación Media PAX]]/BB192-1</f>
        <v>-0.15533090322947396</v>
      </c>
      <c r="BD204" s="35">
        <f>+Tabla1[[#This Row],[Pasajeros Pagos (PAX)]]*Tabla1[[#This Row],[PAX Recorrido Medio]]</f>
        <v>33465327.600000001</v>
      </c>
      <c r="BE204" s="36">
        <v>17.3</v>
      </c>
      <c r="BF204" s="34">
        <f>+Tabla1[[#This Row],[PAX Recorrido Medio]]/BE192-1</f>
        <v>0</v>
      </c>
      <c r="BG204" s="35">
        <f>+Tabla1[[#This Row],[Pasajeros Pagos (PAX)]]*CN204</f>
        <v>1840028.8761870302</v>
      </c>
      <c r="BH204" s="124">
        <f t="shared" si="11"/>
        <v>0.19999966914997203</v>
      </c>
      <c r="BI204" s="89">
        <f t="shared" si="10"/>
        <v>2418014.0000000005</v>
      </c>
      <c r="BJ204" s="34">
        <f>+(Tabla1[[#This Row],[Variación % TC]]*0.2)-(Tabla1[[#This Row],[Vaciación % PAX Recorrido Medio]]*0.1)-(Tabla1[[#This Row],[Variación % Ocupación PAX]]*0.5)+(Tabla1[[#This Row],[Variación % RA]]*0.1)+(Tabla1[[#This Row],[Variación % Velocidad Comercial TE]]*0.1)</f>
        <v>0.10928018266424806</v>
      </c>
      <c r="BK204" s="85">
        <f>+'[2]DATOS UR#Bol por Estación'!$AI192</f>
        <v>1885868.7500000002</v>
      </c>
      <c r="BL204" s="10">
        <f>+Tabla1[[#This Row],[Recaudación Vta. Boletos $]]/Tabla1[[#This Row],[Pasajeros Pagos (PAX)]]</f>
        <v>0.97490542345684383</v>
      </c>
      <c r="BM204" s="15">
        <f>+(Tabla1[[#This Row],[Tarifa Media $]]*44)/CQ204</f>
        <v>2.1815510670854465E-2</v>
      </c>
      <c r="BN204" s="47">
        <f>+Tabla1[[#This Row],[Tarifa Media $]]/CP204</f>
        <v>0.25581354590838201</v>
      </c>
      <c r="BO204" s="81">
        <v>25.3</v>
      </c>
      <c r="BP204" s="75">
        <v>25.677</v>
      </c>
      <c r="BQ204" s="75">
        <f>+Tabla1[[#This Row],[Km. Línea (entre cabeceras) en Servicio]]*2</f>
        <v>51.353999999999999</v>
      </c>
      <c r="BR204" s="35">
        <v>23</v>
      </c>
      <c r="BS204" s="35">
        <v>573</v>
      </c>
      <c r="BT204" s="71">
        <f>+Tabla1[[#This Row],[Recaudación Vta. Boletos $]]/Tabla1[[#This Row],[Km. Línea (entre cabeceras) en Servicio]]</f>
        <v>73445.836741052321</v>
      </c>
      <c r="BU204" s="72">
        <f>+Tabla1[[#This Row],[Recaudación/Km. Línea (PESOS)]]/CP204</f>
        <v>19272.064219641125</v>
      </c>
      <c r="BV204" s="71">
        <f>+Tabla1[[#This Row],[Recaudación Vta. Boletos $]]/Tabla1[[#This Row],[Trenes Corridos (TC)]]</f>
        <v>381.98678347174405</v>
      </c>
      <c r="BW204" s="72">
        <f>+Tabla1[[#This Row],[Recaudación/Trenes Corridos (PESOS)]]/CP204</f>
        <v>100.23269049376648</v>
      </c>
      <c r="BX204" s="71">
        <f>+Tabla1[[#This Row],[Recaudación Vta. Boletos $]]/Tabla1[[#This Row],[Coches Kilómetro (CK) (5+6+7)]]</f>
        <v>2.4794354446375095</v>
      </c>
      <c r="BY204" s="72">
        <f>+Tabla1[[#This Row],[Recaudación/Coche Kilómetro (PESOS)]]/CP204</f>
        <v>0.65059969683482277</v>
      </c>
      <c r="BZ204" s="73">
        <f>+Tabla1[[#This Row],[Recaudación Vta. Boletos $]]/Tabla1[[#This Row],[PAX Kilómetro]]</f>
        <v>5.6352914650684614E-2</v>
      </c>
      <c r="CA204" s="74">
        <f>+Tabla1[[#This Row],[Recaudación/Pasajeros Kilómetro (PESOS)]]/CP204</f>
        <v>1.4786910168114568E-2</v>
      </c>
      <c r="CB204" s="71">
        <f>+Tabla1[[#This Row],[Recaudación Vta. Boletos $]]/Tabla1[[#This Row],[Personal]]</f>
        <v>3291.219458987784</v>
      </c>
      <c r="CC204" s="72">
        <f>+Tabla1[[#This Row],[Recaudación/Personal (PESOS)]]/CP204</f>
        <v>863.6104589314574</v>
      </c>
      <c r="CD204" s="35">
        <f>+Tabla1[[#This Row],[Pasajeros Pagos (PAX)]]/Tabla1[[#This Row],[Personal]]</f>
        <v>3375.9371727748689</v>
      </c>
      <c r="CE204" s="75">
        <f>+Tabla1[[#This Row],[Trenes Corridos (TC)]]/Tabla1[[#This Row],[Personal]]</f>
        <v>8.6160558464223378</v>
      </c>
      <c r="CF204" s="35">
        <f>+Tabla1[[#This Row],[Pasajeros Pagos (PAX)]]/Tabla1[[#This Row],[Km. Línea (entre cabeceras) en Servicio]]</f>
        <v>75336.37107138685</v>
      </c>
      <c r="CG204" s="35">
        <f>+Tabla1[[#This Row],[Pasajeros Pagos (PAX)]]/Tabla1[[#This Row],[Cantidad de Estaciones en Servicio]]</f>
        <v>84104.869565217392</v>
      </c>
      <c r="CH204" s="35">
        <f>+Tabla1[[#This Row],[PAX Kilómetro]]/Tabla1[[#This Row],[Km. Línea (entre cabeceras) en Servicio]]</f>
        <v>1303319.2195349925</v>
      </c>
      <c r="CI204" s="35">
        <f>+Tabla1[[#This Row],[Coches Kilómetro (CK) (5+6+7)]]/Tabla1[[#This Row],[Km. Línea (entre cabeceras) en Servicio]]</f>
        <v>29622.000000000004</v>
      </c>
      <c r="CJ204" s="35">
        <f>+[1]!Urq_InfraMR[[#This Row],[Total Coches Eléctricos]]</f>
        <v>128</v>
      </c>
      <c r="CK204" s="35">
        <f>+Tabla1[[#This Row],[Pasajeros Pagos (PAX)]]/Tabla1[[#This Row],[Coches en Servicio]]</f>
        <v>15112.59375</v>
      </c>
      <c r="CM204" s="12">
        <f>+Tabla1[[#This Row],[PAX x Tren]]</f>
        <v>391.81932347579504</v>
      </c>
      <c r="CN204" s="11">
        <v>0.95120836522262586</v>
      </c>
      <c r="CP204" s="10">
        <v>3.8109999999999999</v>
      </c>
      <c r="CQ204" s="69">
        <v>1966.3</v>
      </c>
      <c r="CR204" s="10"/>
      <c r="CX204" s="31"/>
      <c r="DF204" s="46">
        <f>+Tabla1[[#This Row],[Trenes Kilómetro (TK) (1+2+3)]]/Tabla1[[#This Row],[Trenes Corridos (TC)]]</f>
        <v>25.677</v>
      </c>
      <c r="EA204" s="2">
        <v>2009</v>
      </c>
      <c r="EB204" s="2" t="s">
        <v>6</v>
      </c>
    </row>
    <row r="205" spans="1:132" x14ac:dyDescent="0.2">
      <c r="A205" s="132" t="s">
        <v>211</v>
      </c>
      <c r="B205" s="2" t="s">
        <v>7</v>
      </c>
      <c r="C205" s="95">
        <v>40148</v>
      </c>
      <c r="D205" s="4" t="s">
        <v>240</v>
      </c>
      <c r="E205" s="4" t="s">
        <v>237</v>
      </c>
      <c r="F205" s="4" t="s">
        <v>238</v>
      </c>
      <c r="G205" s="4" t="s">
        <v>239</v>
      </c>
      <c r="J205" s="6">
        <f>+Tabla1[[#This Row],[Trenes Corridos (TC)]]*Tabla1[[#This Row],[Km. Línea (entre cabeceras) en Servicio]]</f>
        <v>119937.26699999999</v>
      </c>
      <c r="K205" s="7">
        <f>+Tabla1[[#This Row],[TK Remolcados (1)]]+Tabla1[[#This Row],[TK Coche Motor (2)]]+Tabla1[[#This Row],[TK Eléctricos (3)]]</f>
        <v>119937.26699999999</v>
      </c>
      <c r="L205" s="15">
        <f>Tabla1[[#This Row],[Trenes Kilómetro (TK) (1+2+3)]]/K193-1</f>
        <v>6.6438356164383539E-2</v>
      </c>
      <c r="M205" s="6"/>
      <c r="N205" s="6"/>
      <c r="O205" s="6"/>
      <c r="P205" s="6">
        <f>Tabla1[[#This Row],[TK Eléctricos (3)]]*Tabla1[[#This Row],[Form. Media Trenes Eléctricos]]</f>
        <v>719623.60199999996</v>
      </c>
      <c r="Q205" s="7">
        <f>+Tabla1[[#This Row],[CK Eléctricos (7)]]+Tabla1[[#This Row],[CK Coche Motor (6)]]+Tabla1[[#This Row],[CK Remolcados (5)]]</f>
        <v>719623.60199999996</v>
      </c>
      <c r="R205" s="15">
        <f>Tabla1[[#This Row],[Coches Kilómetro (CK) (5+6+7)]]/Q193-1</f>
        <v>6.6438356164383539E-2</v>
      </c>
      <c r="S205" s="128"/>
      <c r="T205" s="15"/>
      <c r="U205" s="9">
        <v>33.409999999999997</v>
      </c>
      <c r="V205" s="15">
        <f>Tabla1[[#This Row],[Velocidad Comercial Trenes Eléctricos]]/U193-1</f>
        <v>1.3038204972710687E-2</v>
      </c>
      <c r="W205" s="6"/>
      <c r="X205" s="6"/>
      <c r="Y205" s="9">
        <v>6</v>
      </c>
      <c r="AB205" s="6">
        <f>Tabla1[[#This Row],[Asientos Prom. x C. Eléctricos]]*Tabla1[[#This Row],[Trenes Corridos (TC)]]*Tabla1[[#This Row],[Form. Media Trenes Eléctricos]]</f>
        <v>1317222</v>
      </c>
      <c r="AE205" s="6">
        <v>47</v>
      </c>
      <c r="AF205" s="6">
        <v>4723</v>
      </c>
      <c r="AG205" s="6">
        <f>+Tabla1[[#This Row],[Trenes Programados]]-Tabla1[[#This Row],[Trenes Corridos (TC)]]</f>
        <v>52</v>
      </c>
      <c r="AH205" s="7">
        <v>4671</v>
      </c>
      <c r="AI205" s="15">
        <f>Tabla1[[#This Row],[Trenes Corridos (TC)]]/AH193-1</f>
        <v>6.6438356164383539E-2</v>
      </c>
      <c r="AJ205" s="6">
        <v>4601</v>
      </c>
      <c r="AK205" s="6">
        <f>+Tabla1[[#This Row],[Trenes Corridos (TC)]]-Tabla1[[#This Row],[Trenes Puntuales]]</f>
        <v>70</v>
      </c>
      <c r="AL205" s="92">
        <f>+Tabla1[[#This Row],[Trenes Puntuales]]/Tabla1[[#This Row],[Trenes Programados]]</f>
        <v>0.97416896040652123</v>
      </c>
      <c r="AM205" s="92">
        <v>0.95</v>
      </c>
      <c r="AN205" s="92">
        <f>+IF(Tabla1[[#This Row],[Regularidad Absoluta]]&gt;=Tabla1[[#This Row],[RA 95%]],Tabla1[[#This Row],[Regularidad Absoluta]],"")</f>
        <v>0.97416896040652123</v>
      </c>
      <c r="AO205" s="92">
        <f>+Tabla1[[#This Row],[Trenes Puntuales]]/Tabla1[[#This Row],[Trenes Corridos (TC)]]</f>
        <v>0.98501391564975382</v>
      </c>
      <c r="AP205" s="92">
        <f>+Tabla1[[#This Row],[Trenes Corridos (TC)]]/Tabla1[[#This Row],[Trenes Programados]]</f>
        <v>0.98899004869786156</v>
      </c>
      <c r="AQ205" s="92">
        <f>Tabla1[[#This Row],[Regularidad Relativa]]/AO193-1</f>
        <v>4.507788252833933E-3</v>
      </c>
      <c r="AR205" s="7">
        <v>1893111</v>
      </c>
      <c r="AS205" s="15">
        <f>+Tabla1[[#This Row],[Pasajeros Pagos (PAX)]]/AR193-1</f>
        <v>-1.566165704397593E-2</v>
      </c>
      <c r="AT205" s="6">
        <f>+Tabla1[[#This Row],[Pasajeros Pagos (PAX)]]/Tabla1[[#This Row],[Indice Dia Habil]]</f>
        <v>75724.44</v>
      </c>
      <c r="AU205" s="15">
        <f>+Tabla1[[#This Row],[PAX Día Habil]]/AT193-1</f>
        <v>-4.716048401856876E-2</v>
      </c>
      <c r="AV205" s="6">
        <f>+Tabla1[[#This Row],[Pasajeros Pagos (PAX)]]/Tabla1[[#This Row],[Trenes Corridos (TC)]]</f>
        <v>405.29030186255619</v>
      </c>
      <c r="AW205" s="6">
        <f>+Tabla1[[#This Row],[PAX x Tren]]/Tabla1[[#This Row],[Form. Media Trenes Eléctricos]]</f>
        <v>67.548383643759365</v>
      </c>
      <c r="AX205" s="15">
        <f>+Tabla1[[#This Row],[PAX x Coche]]/AW193-1</f>
        <v>-7.6985240388057208E-2</v>
      </c>
      <c r="AY205" s="6">
        <v>149</v>
      </c>
      <c r="AZ205" s="9">
        <f>+Tabla1[[#This Row],[PAX Kilómetro]]/Tabla1[[#This Row],[Coches Kilómetro (CK) (5+6+7)]]</f>
        <v>45.511042451884457</v>
      </c>
      <c r="BA205" s="15">
        <f>+Tabla1[[#This Row],[Ocupación Media (PaxKm/CocheKm)]]/AZ193-1</f>
        <v>-7.6985240388057208E-2</v>
      </c>
      <c r="BB205" s="15">
        <f>+Tabla1[[#This Row],[Ocupación Media (PaxKm/CocheKm)]]/Tabla1[[#This Row],[Capacidad x Coche (4xm2)]]</f>
        <v>0.30544323793211042</v>
      </c>
      <c r="BC205" s="15">
        <f>+Tabla1[[#This Row],[% de Ocupación Media PAX]]/BB193-1</f>
        <v>-7.6985240388057319E-2</v>
      </c>
      <c r="BD205" s="35">
        <f>+Tabla1[[#This Row],[Pasajeros Pagos (PAX)]]*Tabla1[[#This Row],[PAX Recorrido Medio]]</f>
        <v>32750820.300000001</v>
      </c>
      <c r="BE205" s="36">
        <v>17.3</v>
      </c>
      <c r="BF205" s="34">
        <f>+Tabla1[[#This Row],[PAX Recorrido Medio]]/BE193-1</f>
        <v>0</v>
      </c>
      <c r="BG205" s="35">
        <f>+Tabla1[[#This Row],[Pasajeros Pagos (PAX)]]*CN205</f>
        <v>1925436.2176795756</v>
      </c>
      <c r="BH205" s="124">
        <f>(+AR205/BI205-1)*-1</f>
        <v>0.19999966193198893</v>
      </c>
      <c r="BI205" s="89">
        <f t="shared" si="10"/>
        <v>2366387.75</v>
      </c>
      <c r="BJ205" s="34">
        <f>+(Tabla1[[#This Row],[Variación % TC]]*0.2)-(Tabla1[[#This Row],[Vaciación % PAX Recorrido Medio]]*0.1)-(Tabla1[[#This Row],[Variación % Ocupación PAX]]*0.5)+(Tabla1[[#This Row],[Variación % RA]]*0.1)+(Tabla1[[#This Row],[Variación % Velocidad Comercial TE]]*0.1)</f>
        <v>5.3534890749459829E-2</v>
      </c>
      <c r="BK205" s="85">
        <f>+'[2]DATOS UR#Bol por Estación'!$AI193</f>
        <v>1848756.8</v>
      </c>
      <c r="BL205" s="10">
        <f>+Tabla1[[#This Row],[Recaudación Vta. Boletos $]]/Tabla1[[#This Row],[Pasajeros Pagos (PAX)]]</f>
        <v>0.97657073462675992</v>
      </c>
      <c r="BM205" s="15">
        <f>+(Tabla1[[#This Row],[Tarifa Media $]]*44)/CQ205</f>
        <v>2.1327055854304677E-2</v>
      </c>
      <c r="BN205" s="47">
        <f>+Tabla1[[#This Row],[Tarifa Media $]]/CP205</f>
        <v>0.25651976218197003</v>
      </c>
      <c r="BO205" s="81">
        <v>25</v>
      </c>
      <c r="BP205" s="75">
        <v>25.677</v>
      </c>
      <c r="BQ205" s="75">
        <f>+Tabla1[[#This Row],[Km. Línea (entre cabeceras) en Servicio]]*2</f>
        <v>51.353999999999999</v>
      </c>
      <c r="BR205" s="35">
        <v>23</v>
      </c>
      <c r="BS205" s="35">
        <v>573</v>
      </c>
      <c r="BT205" s="71">
        <f>+Tabla1[[#This Row],[Recaudación Vta. Boletos $]]/Tabla1[[#This Row],[Km. Línea (entre cabeceras) en Servicio]]</f>
        <v>72000.498500603659</v>
      </c>
      <c r="BU205" s="72">
        <f>+Tabla1[[#This Row],[Recaudación/Km. Línea (PESOS)]]/CP205</f>
        <v>18912.660493985728</v>
      </c>
      <c r="BV205" s="71">
        <f>+Tabla1[[#This Row],[Recaudación Vta. Boletos $]]/Tabla1[[#This Row],[Trenes Corridos (TC)]]</f>
        <v>395.7946478270178</v>
      </c>
      <c r="BW205" s="72">
        <f>+Tabla1[[#This Row],[Recaudación/Trenes Corridos (PESOS)]]/CP205</f>
        <v>103.96497184844176</v>
      </c>
      <c r="BX205" s="71">
        <f>+Tabla1[[#This Row],[Recaudación Vta. Boletos $]]/Tabla1[[#This Row],[Coches Kilómetro (CK) (5+6+7)]]</f>
        <v>2.5690608185471939</v>
      </c>
      <c r="BY205" s="72">
        <f>+Tabla1[[#This Row],[Recaudación/Coche Kilómetro (PESOS)]]/CP205</f>
        <v>0.67482553678675961</v>
      </c>
      <c r="BZ205" s="73">
        <f>+Tabla1[[#This Row],[Recaudación Vta. Boletos $]]/Tabla1[[#This Row],[PAX Kilómetro]]</f>
        <v>5.6449175411951436E-2</v>
      </c>
      <c r="CA205" s="74">
        <f>+Tabla1[[#This Row],[Recaudación/Pasajeros Kilómetro (PESOS)]]/CP205</f>
        <v>1.4827731918032949E-2</v>
      </c>
      <c r="CB205" s="71">
        <f>+Tabla1[[#This Row],[Recaudación Vta. Boletos $]]/Tabla1[[#This Row],[Personal]]</f>
        <v>3226.4516579406632</v>
      </c>
      <c r="CC205" s="72">
        <f>+Tabla1[[#This Row],[Recaudación/Personal (PESOS)]]/CP205</f>
        <v>847.50503229331844</v>
      </c>
      <c r="CD205" s="35">
        <f>+Tabla1[[#This Row],[Pasajeros Pagos (PAX)]]/Tabla1[[#This Row],[Personal]]</f>
        <v>3303.8586387434557</v>
      </c>
      <c r="CE205" s="75">
        <f>+Tabla1[[#This Row],[Trenes Corridos (TC)]]/Tabla1[[#This Row],[Personal]]</f>
        <v>8.1518324607329848</v>
      </c>
      <c r="CF205" s="35">
        <f>+Tabla1[[#This Row],[Pasajeros Pagos (PAX)]]/Tabla1[[#This Row],[Km. Línea (entre cabeceras) en Servicio]]</f>
        <v>73727.888772052815</v>
      </c>
      <c r="CG205" s="35">
        <f>+Tabla1[[#This Row],[Pasajeros Pagos (PAX)]]/Tabla1[[#This Row],[Cantidad de Estaciones en Servicio]]</f>
        <v>82309.173913043473</v>
      </c>
      <c r="CH205" s="35">
        <f>+Tabla1[[#This Row],[PAX Kilómetro]]/Tabla1[[#This Row],[Km. Línea (entre cabeceras) en Servicio]]</f>
        <v>1275492.4757565137</v>
      </c>
      <c r="CI205" s="35">
        <f>+Tabla1[[#This Row],[Coches Kilómetro (CK) (5+6+7)]]/Tabla1[[#This Row],[Km. Línea (entre cabeceras) en Servicio]]</f>
        <v>28026</v>
      </c>
      <c r="CJ205" s="35">
        <f>+[1]!Urq_InfraMR[[#This Row],[Total Coches Eléctricos]]</f>
        <v>128</v>
      </c>
      <c r="CK205" s="35">
        <f>+Tabla1[[#This Row],[Pasajeros Pagos (PAX)]]/Tabla1[[#This Row],[Coches en Servicio]]</f>
        <v>14789.9296875</v>
      </c>
      <c r="CM205" s="12">
        <f>+Tabla1[[#This Row],[PAX x Tren]]</f>
        <v>405.29030186255619</v>
      </c>
      <c r="CN205" s="11">
        <v>1.0170751834834701</v>
      </c>
      <c r="CP205" s="10">
        <v>3.8069999999999999</v>
      </c>
      <c r="CQ205" s="33">
        <v>2014.77</v>
      </c>
      <c r="CR205" s="10"/>
      <c r="CX205" s="28"/>
      <c r="DF205" s="46">
        <f>+Tabla1[[#This Row],[Trenes Kilómetro (TK) (1+2+3)]]/Tabla1[[#This Row],[Trenes Corridos (TC)]]</f>
        <v>25.677</v>
      </c>
      <c r="EA205" s="2">
        <v>2009</v>
      </c>
      <c r="EB205" s="2" t="s">
        <v>7</v>
      </c>
    </row>
    <row r="206" spans="1:132" x14ac:dyDescent="0.2">
      <c r="A206" s="132" t="s">
        <v>212</v>
      </c>
      <c r="B206" s="2" t="s">
        <v>8</v>
      </c>
      <c r="C206" s="95">
        <v>40179</v>
      </c>
      <c r="D206" s="4" t="s">
        <v>240</v>
      </c>
      <c r="E206" s="4" t="s">
        <v>237</v>
      </c>
      <c r="F206" s="4" t="s">
        <v>238</v>
      </c>
      <c r="G206" s="4" t="s">
        <v>239</v>
      </c>
      <c r="J206" s="6">
        <f>+Tabla1[[#This Row],[Trenes Corridos (TC)]]*Tabla1[[#This Row],[Km. Línea (entre cabeceras) en Servicio]]</f>
        <v>113826.141</v>
      </c>
      <c r="K206" s="7">
        <f>+Tabla1[[#This Row],[TK Remolcados (1)]]+Tabla1[[#This Row],[TK Coche Motor (2)]]+Tabla1[[#This Row],[TK Eléctricos (3)]]</f>
        <v>113826.141</v>
      </c>
      <c r="L206" s="15">
        <f>Tabla1[[#This Row],[Trenes Kilómetro (TK) (1+2+3)]]/K194-1</f>
        <v>-1.0049129075480057E-2</v>
      </c>
      <c r="M206" s="6"/>
      <c r="N206" s="6"/>
      <c r="O206" s="6"/>
      <c r="P206" s="6">
        <f>Tabla1[[#This Row],[TK Eléctricos (3)]]*Tabla1[[#This Row],[Form. Media Trenes Eléctricos]]</f>
        <v>682956.84600000002</v>
      </c>
      <c r="Q206" s="7">
        <f>+Tabla1[[#This Row],[CK Eléctricos (7)]]+Tabla1[[#This Row],[CK Coche Motor (6)]]+Tabla1[[#This Row],[CK Remolcados (5)]]</f>
        <v>682956.84600000002</v>
      </c>
      <c r="R206" s="15">
        <f>Tabla1[[#This Row],[Coches Kilómetro (CK) (5+6+7)]]/Q194-1</f>
        <v>-1.0049129075480057E-2</v>
      </c>
      <c r="S206" s="128"/>
      <c r="T206" s="15"/>
      <c r="U206" s="9">
        <v>32.15</v>
      </c>
      <c r="V206" s="15">
        <f>Tabla1[[#This Row],[Velocidad Comercial Trenes Eléctricos]]/U194-1</f>
        <v>-3.1334739379331067E-2</v>
      </c>
      <c r="W206" s="6"/>
      <c r="X206" s="6"/>
      <c r="Y206" s="9">
        <v>6</v>
      </c>
      <c r="AB206" s="6">
        <f>Tabla1[[#This Row],[Asientos Prom. x C. Eléctricos]]*Tabla1[[#This Row],[Trenes Corridos (TC)]]*Tabla1[[#This Row],[Form. Media Trenes Eléctricos]]</f>
        <v>1250106</v>
      </c>
      <c r="AE206" s="6">
        <v>47</v>
      </c>
      <c r="AF206" s="6">
        <v>4451</v>
      </c>
      <c r="AG206" s="6">
        <f>+Tabla1[[#This Row],[Trenes Programados]]-Tabla1[[#This Row],[Trenes Corridos (TC)]]</f>
        <v>18</v>
      </c>
      <c r="AH206" s="7">
        <v>4433</v>
      </c>
      <c r="AI206" s="15">
        <f>Tabla1[[#This Row],[Trenes Corridos (TC)]]/AH194-1</f>
        <v>-1.0049129075480168E-2</v>
      </c>
      <c r="AJ206" s="6">
        <v>4366</v>
      </c>
      <c r="AK206" s="6">
        <f>+Tabla1[[#This Row],[Trenes Corridos (TC)]]-Tabla1[[#This Row],[Trenes Puntuales]]</f>
        <v>67</v>
      </c>
      <c r="AL206" s="92">
        <f>+Tabla1[[#This Row],[Trenes Puntuales]]/Tabla1[[#This Row],[Trenes Programados]]</f>
        <v>0.98090316782745446</v>
      </c>
      <c r="AM206" s="92">
        <v>0.95</v>
      </c>
      <c r="AN206" s="92">
        <f>+IF(Tabla1[[#This Row],[Regularidad Absoluta]]&gt;=Tabla1[[#This Row],[RA 95%]],Tabla1[[#This Row],[Regularidad Absoluta]],"")</f>
        <v>0.98090316782745446</v>
      </c>
      <c r="AO206" s="92">
        <f>+Tabla1[[#This Row],[Trenes Puntuales]]/Tabla1[[#This Row],[Trenes Corridos (TC)]]</f>
        <v>0.98488608166027525</v>
      </c>
      <c r="AP206" s="92">
        <f>+Tabla1[[#This Row],[Trenes Corridos (TC)]]/Tabla1[[#This Row],[Trenes Programados]]</f>
        <v>0.99595596495169625</v>
      </c>
      <c r="AQ206" s="92">
        <f>Tabla1[[#This Row],[Regularidad Relativa]]/AO194-1</f>
        <v>-3.9928017898119839E-3</v>
      </c>
      <c r="AR206" s="7">
        <v>1571478</v>
      </c>
      <c r="AS206" s="15">
        <f>+Tabla1[[#This Row],[Pasajeros Pagos (PAX)]]/AR194-1</f>
        <v>-6.2255975777640304E-2</v>
      </c>
      <c r="AT206" s="6">
        <f>+Tabla1[[#This Row],[Pasajeros Pagos (PAX)]]/Tabla1[[#This Row],[Indice Dia Habil]]</f>
        <v>62113.754940711464</v>
      </c>
      <c r="AU206" s="15">
        <f>+Tabla1[[#This Row],[PAX Día Habil]]/AT194-1</f>
        <v>-3.6310488941448393E-2</v>
      </c>
      <c r="AV206" s="6">
        <f>+Tabla1[[#This Row],[Pasajeros Pagos (PAX)]]/Tabla1[[#This Row],[Trenes Corridos (TC)]]</f>
        <v>354.4953755921498</v>
      </c>
      <c r="AW206" s="6">
        <f>+Tabla1[[#This Row],[PAX x Tren]]/Tabla1[[#This Row],[Form. Media Trenes Eléctricos]]</f>
        <v>59.082562598691631</v>
      </c>
      <c r="AX206" s="15">
        <f>+Tabla1[[#This Row],[PAX x Coche]]/AW194-1</f>
        <v>-5.2736805669360121E-2</v>
      </c>
      <c r="AY206" s="6">
        <v>149</v>
      </c>
      <c r="AZ206" s="9">
        <f>+Tabla1[[#This Row],[PAX Kilómetro]]/Tabla1[[#This Row],[Coches Kilómetro (CK) (5+6+7)]]</f>
        <v>39.80715554610606</v>
      </c>
      <c r="BA206" s="15">
        <f>+Tabla1[[#This Row],[Ocupación Media (PaxKm/CocheKm)]]/AZ194-1</f>
        <v>-5.2736805669360121E-2</v>
      </c>
      <c r="BB206" s="15">
        <f>+Tabla1[[#This Row],[Ocupación Media (PaxKm/CocheKm)]]/Tabla1[[#This Row],[Capacidad x Coche (4xm2)]]</f>
        <v>0.26716211775910109</v>
      </c>
      <c r="BC206" s="15">
        <f>+Tabla1[[#This Row],[% de Ocupación Media PAX]]/BB194-1</f>
        <v>-5.2736805669360121E-2</v>
      </c>
      <c r="BD206" s="35">
        <f>+Tabla1[[#This Row],[Pasajeros Pagos (PAX)]]*Tabla1[[#This Row],[PAX Recorrido Medio]]</f>
        <v>27186569.400000002</v>
      </c>
      <c r="BE206" s="36">
        <v>17.3</v>
      </c>
      <c r="BF206" s="34">
        <f>+Tabla1[[#This Row],[PAX Recorrido Medio]]/BE194-1</f>
        <v>0</v>
      </c>
      <c r="BG206" s="35">
        <f>+Tabla1[[#This Row],[Pasajeros Pagos (PAX)]]*CN206</f>
        <v>1805735.0459384266</v>
      </c>
      <c r="BH206" s="124">
        <f t="shared" ref="BH206:BH269" si="12">(+AR206/BI206-1)*-1</f>
        <v>0.29089910855539447</v>
      </c>
      <c r="BI206" s="89">
        <f t="shared" si="10"/>
        <v>2216155.7247495898</v>
      </c>
      <c r="BJ206" s="34">
        <f>+(Tabla1[[#This Row],[Variación % TC]]*0.2)-(Tabla1[[#This Row],[Vaciación % PAX Recorrido Medio]]*0.1)-(Tabla1[[#This Row],[Variación % Ocupación PAX]]*0.5)+(Tabla1[[#This Row],[Variación % RA]]*0.1)+(Tabla1[[#This Row],[Variación % Velocidad Comercial TE]]*0.1)</f>
        <v>2.0825822902669721E-2</v>
      </c>
      <c r="BK206" s="85">
        <f>+'[2]DATOS UR#Bol por Estación'!$AI194</f>
        <v>1540876.7</v>
      </c>
      <c r="BL206" s="10">
        <f>+Tabla1[[#This Row],[Recaudación Vta. Boletos $]]/Tabla1[[#This Row],[Pasajeros Pagos (PAX)]]</f>
        <v>0.98052705796708572</v>
      </c>
      <c r="BM206" s="15">
        <f>+(Tabla1[[#This Row],[Tarifa Media $]]*44)/CQ206</f>
        <v>2.0910408168972962E-2</v>
      </c>
      <c r="BN206" s="47">
        <f>+Tabla1[[#This Row],[Tarifa Media $]]/CP206</f>
        <v>0.25774855632382254</v>
      </c>
      <c r="BO206" s="81">
        <v>25.3</v>
      </c>
      <c r="BP206" s="75">
        <v>25.677</v>
      </c>
      <c r="BQ206" s="75">
        <f>+Tabla1[[#This Row],[Km. Línea (entre cabeceras) en Servicio]]*2</f>
        <v>51.353999999999999</v>
      </c>
      <c r="BR206" s="35">
        <v>23</v>
      </c>
      <c r="BS206" s="35">
        <v>569</v>
      </c>
      <c r="BT206" s="71">
        <f>+Tabla1[[#This Row],[Recaudación Vta. Boletos $]]/Tabla1[[#This Row],[Km. Línea (entre cabeceras) en Servicio]]</f>
        <v>60009.997273824825</v>
      </c>
      <c r="BU206" s="72">
        <f>+Tabla1[[#This Row],[Recaudación/Km. Línea (PESOS)]]/CP206</f>
        <v>15774.669384844337</v>
      </c>
      <c r="BV206" s="71">
        <f>+Tabla1[[#This Row],[Recaudación Vta. Boletos $]]/Tabla1[[#This Row],[Trenes Corridos (TC)]]</f>
        <v>347.59230769230766</v>
      </c>
      <c r="BW206" s="72">
        <f>+Tabla1[[#This Row],[Recaudación/Trenes Corridos (PESOS)]]/CP206</f>
        <v>91.370671282347843</v>
      </c>
      <c r="BX206" s="71">
        <f>+Tabla1[[#This Row],[Recaudación Vta. Boletos $]]/Tabla1[[#This Row],[Coches Kilómetro (CK) (5+6+7)]]</f>
        <v>2.2561845730440191</v>
      </c>
      <c r="BY206" s="72">
        <f>+Tabla1[[#This Row],[Recaudación/Coche Kilómetro (PESOS)]]/CP206</f>
        <v>0.5930772759171492</v>
      </c>
      <c r="BZ206" s="73">
        <f>+Tabla1[[#This Row],[Recaudación Vta. Boletos $]]/Tabla1[[#This Row],[PAX Kilómetro]]</f>
        <v>5.6677864622374896E-2</v>
      </c>
      <c r="CA206" s="74">
        <f>+Tabla1[[#This Row],[Recaudación/Pasajeros Kilómetro (PESOS)]]/CP206</f>
        <v>1.4898760481145813E-2</v>
      </c>
      <c r="CB206" s="71">
        <f>+Tabla1[[#This Row],[Recaudación Vta. Boletos $]]/Tabla1[[#This Row],[Personal]]</f>
        <v>2708.0434094903339</v>
      </c>
      <c r="CC206" s="72">
        <f>+Tabla1[[#This Row],[Recaudación/Personal (PESOS)]]/CP206</f>
        <v>711.85621405034806</v>
      </c>
      <c r="CD206" s="35">
        <f>+Tabla1[[#This Row],[Pasajeros Pagos (PAX)]]/Tabla1[[#This Row],[Personal]]</f>
        <v>2761.8242530755711</v>
      </c>
      <c r="CE206" s="75">
        <f>+Tabla1[[#This Row],[Trenes Corridos (TC)]]/Tabla1[[#This Row],[Personal]]</f>
        <v>7.7908611599297011</v>
      </c>
      <c r="CF206" s="35">
        <f>+Tabla1[[#This Row],[Pasajeros Pagos (PAX)]]/Tabla1[[#This Row],[Km. Línea (entre cabeceras) en Servicio]]</f>
        <v>61201.775908400516</v>
      </c>
      <c r="CG206" s="35">
        <f>+Tabla1[[#This Row],[Pasajeros Pagos (PAX)]]/Tabla1[[#This Row],[Cantidad de Estaciones en Servicio]]</f>
        <v>68325.130434782608</v>
      </c>
      <c r="CH206" s="35">
        <f>+Tabla1[[#This Row],[PAX Kilómetro]]/Tabla1[[#This Row],[Km. Línea (entre cabeceras) en Servicio]]</f>
        <v>1058790.723215329</v>
      </c>
      <c r="CI206" s="35">
        <f>+Tabla1[[#This Row],[Coches Kilómetro (CK) (5+6+7)]]/Tabla1[[#This Row],[Km. Línea (entre cabeceras) en Servicio]]</f>
        <v>26598</v>
      </c>
      <c r="CJ206" s="35">
        <f>+[1]!Urq_InfraMR[[#This Row],[Total Coches Eléctricos]]</f>
        <v>128</v>
      </c>
      <c r="CK206" s="35">
        <f>+Tabla1[[#This Row],[Pasajeros Pagos (PAX)]]/Tabla1[[#This Row],[Coches en Servicio]]</f>
        <v>12277.171875</v>
      </c>
      <c r="CM206" s="29">
        <f>470*(2-CN206)</f>
        <v>399.9380509360866</v>
      </c>
      <c r="CN206" s="11">
        <v>1.1490679767317307</v>
      </c>
      <c r="CP206" s="10">
        <v>3.8041999999999998</v>
      </c>
      <c r="CQ206" s="33">
        <v>2063.2399999999998</v>
      </c>
      <c r="CR206" s="19"/>
      <c r="CX206" s="28"/>
      <c r="DF206" s="46">
        <f>+Tabla1[[#This Row],[Trenes Kilómetro (TK) (1+2+3)]]/Tabla1[[#This Row],[Trenes Corridos (TC)]]</f>
        <v>25.677</v>
      </c>
      <c r="EA206" s="2">
        <v>2010</v>
      </c>
      <c r="EB206" s="2" t="s">
        <v>8</v>
      </c>
    </row>
    <row r="207" spans="1:132" x14ac:dyDescent="0.2">
      <c r="A207" s="132" t="s">
        <v>212</v>
      </c>
      <c r="B207" s="2" t="s">
        <v>9</v>
      </c>
      <c r="C207" s="95">
        <v>40210</v>
      </c>
      <c r="D207" s="4" t="s">
        <v>240</v>
      </c>
      <c r="E207" s="4" t="s">
        <v>237</v>
      </c>
      <c r="F207" s="4" t="s">
        <v>238</v>
      </c>
      <c r="G207" s="4" t="s">
        <v>239</v>
      </c>
      <c r="J207" s="6">
        <f>+Tabla1[[#This Row],[Trenes Corridos (TC)]]*Tabla1[[#This Row],[Km. Línea (entre cabeceras) en Servicio]]</f>
        <v>112722.03</v>
      </c>
      <c r="K207" s="7">
        <f>+Tabla1[[#This Row],[TK Remolcados (1)]]+Tabla1[[#This Row],[TK Coche Motor (2)]]+Tabla1[[#This Row],[TK Eléctricos (3)]]</f>
        <v>112722.03</v>
      </c>
      <c r="L207" s="15">
        <f>Tabla1[[#This Row],[Trenes Kilómetro (TK) (1+2+3)]]/K195-1</f>
        <v>5.7067180351553004E-2</v>
      </c>
      <c r="M207" s="6"/>
      <c r="N207" s="6"/>
      <c r="O207" s="6"/>
      <c r="P207" s="6">
        <f>Tabla1[[#This Row],[TK Eléctricos (3)]]*Tabla1[[#This Row],[Form. Media Trenes Eléctricos]]</f>
        <v>676332.17999999993</v>
      </c>
      <c r="Q207" s="7">
        <f>+Tabla1[[#This Row],[CK Eléctricos (7)]]+Tabla1[[#This Row],[CK Coche Motor (6)]]+Tabla1[[#This Row],[CK Remolcados (5)]]</f>
        <v>676332.17999999993</v>
      </c>
      <c r="R207" s="15">
        <f>Tabla1[[#This Row],[Coches Kilómetro (CK) (5+6+7)]]/Q195-1</f>
        <v>5.7067180351553004E-2</v>
      </c>
      <c r="S207" s="128"/>
      <c r="T207" s="15"/>
      <c r="U207" s="9">
        <v>32.909999999999997</v>
      </c>
      <c r="V207" s="15">
        <f>Tabla1[[#This Row],[Velocidad Comercial Trenes Eléctricos]]/U195-1</f>
        <v>-1.3489208633093663E-2</v>
      </c>
      <c r="W207" s="6"/>
      <c r="X207" s="6"/>
      <c r="Y207" s="9">
        <v>6</v>
      </c>
      <c r="AB207" s="6">
        <f>Tabla1[[#This Row],[Asientos Prom. x C. Eléctricos]]*Tabla1[[#This Row],[Trenes Corridos (TC)]]*Tabla1[[#This Row],[Form. Media Trenes Eléctricos]]</f>
        <v>1237980</v>
      </c>
      <c r="AE207" s="6">
        <v>47</v>
      </c>
      <c r="AF207" s="6">
        <v>4448</v>
      </c>
      <c r="AG207" s="6">
        <f>+Tabla1[[#This Row],[Trenes Programados]]-Tabla1[[#This Row],[Trenes Corridos (TC)]]</f>
        <v>58</v>
      </c>
      <c r="AH207" s="7">
        <v>4390</v>
      </c>
      <c r="AI207" s="15">
        <f>Tabla1[[#This Row],[Trenes Corridos (TC)]]/AH195-1</f>
        <v>5.7067180351553004E-2</v>
      </c>
      <c r="AJ207" s="6">
        <v>4274</v>
      </c>
      <c r="AK207" s="6">
        <f>+Tabla1[[#This Row],[Trenes Corridos (TC)]]-Tabla1[[#This Row],[Trenes Puntuales]]</f>
        <v>116</v>
      </c>
      <c r="AL207" s="92">
        <f>+Tabla1[[#This Row],[Trenes Puntuales]]/Tabla1[[#This Row],[Trenes Programados]]</f>
        <v>0.96088129496402874</v>
      </c>
      <c r="AM207" s="92">
        <v>0.95</v>
      </c>
      <c r="AN207" s="92">
        <f>+IF(Tabla1[[#This Row],[Regularidad Absoluta]]&gt;=Tabla1[[#This Row],[RA 95%]],Tabla1[[#This Row],[Regularidad Absoluta]],"")</f>
        <v>0.96088129496402874</v>
      </c>
      <c r="AO207" s="92">
        <f>+Tabla1[[#This Row],[Trenes Puntuales]]/Tabla1[[#This Row],[Trenes Corridos (TC)]]</f>
        <v>0.97357630979498866</v>
      </c>
      <c r="AP207" s="92">
        <f>+Tabla1[[#This Row],[Trenes Corridos (TC)]]/Tabla1[[#This Row],[Trenes Programados]]</f>
        <v>0.98696043165467628</v>
      </c>
      <c r="AQ207" s="92">
        <f>Tabla1[[#This Row],[Regularidad Relativa]]/AO195-1</f>
        <v>-1.663601338620313E-3</v>
      </c>
      <c r="AR207" s="7">
        <v>1626299</v>
      </c>
      <c r="AS207" s="15">
        <f>+Tabla1[[#This Row],[Pasajeros Pagos (PAX)]]/AR195-1</f>
        <v>-1.4382162748556082E-2</v>
      </c>
      <c r="AT207" s="6">
        <f>+Tabla1[[#This Row],[Pasajeros Pagos (PAX)]]/Tabla1[[#This Row],[Indice Dia Habil]]</f>
        <v>67762.458333333328</v>
      </c>
      <c r="AU207" s="15">
        <f>+Tabla1[[#This Row],[PAX Día Habil]]/AT195-1</f>
        <v>-1.4382162748556193E-2</v>
      </c>
      <c r="AV207" s="6">
        <f>+Tabla1[[#This Row],[Pasajeros Pagos (PAX)]]/Tabla1[[#This Row],[Trenes Corridos (TC)]]</f>
        <v>370.45535307517082</v>
      </c>
      <c r="AW207" s="6">
        <f>+Tabla1[[#This Row],[PAX x Tren]]/Tabla1[[#This Row],[Form. Media Trenes Eléctricos]]</f>
        <v>61.742558845861801</v>
      </c>
      <c r="AX207" s="15">
        <f>+Tabla1[[#This Row],[PAX x Coche]]/AW195-1</f>
        <v>-6.7592055101310611E-2</v>
      </c>
      <c r="AY207" s="6">
        <v>149</v>
      </c>
      <c r="AZ207" s="9">
        <f>+Tabla1[[#This Row],[PAX Kilómetro]]/Tabla1[[#This Row],[Coches Kilómetro (CK) (5+6+7)]]</f>
        <v>41.599340578471377</v>
      </c>
      <c r="BA207" s="15">
        <f>+Tabla1[[#This Row],[Ocupación Media (PaxKm/CocheKm)]]/AZ195-1</f>
        <v>-6.7592055101310278E-2</v>
      </c>
      <c r="BB207" s="15">
        <f>+Tabla1[[#This Row],[Ocupación Media (PaxKm/CocheKm)]]/Tabla1[[#This Row],[Capacidad x Coche (4xm2)]]</f>
        <v>0.27919020522464011</v>
      </c>
      <c r="BC207" s="15">
        <f>+Tabla1[[#This Row],[% de Ocupación Media PAX]]/BB195-1</f>
        <v>-6.7592055101310278E-2</v>
      </c>
      <c r="BD207" s="35">
        <f>+Tabla1[[#This Row],[Pasajeros Pagos (PAX)]]*Tabla1[[#This Row],[PAX Recorrido Medio]]</f>
        <v>28134972.700000003</v>
      </c>
      <c r="BE207" s="36">
        <v>17.3</v>
      </c>
      <c r="BF207" s="34">
        <f>+Tabla1[[#This Row],[PAX Recorrido Medio]]/BE195-1</f>
        <v>0</v>
      </c>
      <c r="BG207" s="35">
        <f>+Tabla1[[#This Row],[Pasajeros Pagos (PAX)]]*CN207</f>
        <v>1885819.8196601924</v>
      </c>
      <c r="BH207" s="124">
        <f t="shared" si="12"/>
        <v>0.24970757447178071</v>
      </c>
      <c r="BI207" s="89">
        <f t="shared" si="10"/>
        <v>2167553.5360163823</v>
      </c>
      <c r="BJ207" s="34">
        <f>+(Tabla1[[#This Row],[Variación % TC]]*0.2)-(Tabla1[[#This Row],[Vaciación % PAX Recorrido Medio]]*0.1)-(Tabla1[[#This Row],[Variación % Ocupación PAX]]*0.5)+(Tabla1[[#This Row],[Variación % RA]]*0.1)+(Tabla1[[#This Row],[Variación % Velocidad Comercial TE]]*0.1)</f>
        <v>4.3694182623794348E-2</v>
      </c>
      <c r="BK207" s="85">
        <f>+'[2]DATOS UR#Bol por Estación'!$AI195</f>
        <v>1608210.2000000002</v>
      </c>
      <c r="BL207" s="10">
        <f>+Tabla1[[#This Row],[Recaudación Vta. Boletos $]]/Tabla1[[#This Row],[Pasajeros Pagos (PAX)]]</f>
        <v>0.98887732206685253</v>
      </c>
      <c r="BM207" s="15">
        <f>+(Tabla1[[#This Row],[Tarifa Media $]]*44)/CQ207</f>
        <v>2.0604440084548307E-2</v>
      </c>
      <c r="BN207" s="47">
        <f>+Tabla1[[#This Row],[Tarifa Media $]]/CP207</f>
        <v>0.25677121989687696</v>
      </c>
      <c r="BO207" s="81">
        <v>24</v>
      </c>
      <c r="BP207" s="75">
        <v>25.677</v>
      </c>
      <c r="BQ207" s="75">
        <f>+Tabla1[[#This Row],[Km. Línea (entre cabeceras) en Servicio]]*2</f>
        <v>51.353999999999999</v>
      </c>
      <c r="BR207" s="35">
        <v>23</v>
      </c>
      <c r="BS207" s="35">
        <v>569</v>
      </c>
      <c r="BT207" s="71">
        <f>+Tabla1[[#This Row],[Recaudación Vta. Boletos $]]/Tabla1[[#This Row],[Km. Línea (entre cabeceras) en Servicio]]</f>
        <v>62632.324648518137</v>
      </c>
      <c r="BU207" s="72">
        <f>+Tabla1[[#This Row],[Recaudación/Km. Línea (PESOS)]]/CP207</f>
        <v>16263.06726436387</v>
      </c>
      <c r="BV207" s="71">
        <f>+Tabla1[[#This Row],[Recaudación Vta. Boletos $]]/Tabla1[[#This Row],[Trenes Corridos (TC)]]</f>
        <v>366.33489749430527</v>
      </c>
      <c r="BW207" s="72">
        <f>+Tabla1[[#This Row],[Recaudación/Trenes Corridos (PESOS)]]/CP207</f>
        <v>95.122272926439877</v>
      </c>
      <c r="BX207" s="71">
        <f>+Tabla1[[#This Row],[Recaudación Vta. Boletos $]]/Tabla1[[#This Row],[Coches Kilómetro (CK) (5+6+7)]]</f>
        <v>2.3778407231783651</v>
      </c>
      <c r="BY207" s="72">
        <f>+Tabla1[[#This Row],[Recaudación/Coche Kilómetro (PESOS)]]/CP207</f>
        <v>0.6174285218057658</v>
      </c>
      <c r="BZ207" s="73">
        <f>+Tabla1[[#This Row],[Recaudación Vta. Boletos $]]/Tabla1[[#This Row],[PAX Kilómetro]]</f>
        <v>5.7160538847794935E-2</v>
      </c>
      <c r="CA207" s="74">
        <f>+Tabla1[[#This Row],[Recaudación/Pasajeros Kilómetro (PESOS)]]/CP207</f>
        <v>1.4842267046062251E-2</v>
      </c>
      <c r="CB207" s="71">
        <f>+Tabla1[[#This Row],[Recaudación Vta. Boletos $]]/Tabla1[[#This Row],[Personal]]</f>
        <v>2826.3799648506156</v>
      </c>
      <c r="CC207" s="72">
        <f>+Tabla1[[#This Row],[Recaudación/Personal (PESOS)]]/CP207</f>
        <v>733.89591941488777</v>
      </c>
      <c r="CD207" s="35">
        <f>+Tabla1[[#This Row],[Pasajeros Pagos (PAX)]]/Tabla1[[#This Row],[Personal]]</f>
        <v>2858.1704745166958</v>
      </c>
      <c r="CE207" s="75">
        <f>+Tabla1[[#This Row],[Trenes Corridos (TC)]]/Tabla1[[#This Row],[Personal]]</f>
        <v>7.7152899824253076</v>
      </c>
      <c r="CF207" s="35">
        <f>+Tabla1[[#This Row],[Pasajeros Pagos (PAX)]]/Tabla1[[#This Row],[Km. Línea (entre cabeceras) en Servicio]]</f>
        <v>63336.79947034311</v>
      </c>
      <c r="CG207" s="35">
        <f>+Tabla1[[#This Row],[Pasajeros Pagos (PAX)]]/Tabla1[[#This Row],[Cantidad de Estaciones en Servicio]]</f>
        <v>70708.65217391304</v>
      </c>
      <c r="CH207" s="35">
        <f>+Tabla1[[#This Row],[PAX Kilómetro]]/Tabla1[[#This Row],[Km. Línea (entre cabeceras) en Servicio]]</f>
        <v>1095726.6308369359</v>
      </c>
      <c r="CI207" s="35">
        <f>+Tabla1[[#This Row],[Coches Kilómetro (CK) (5+6+7)]]/Tabla1[[#This Row],[Km. Línea (entre cabeceras) en Servicio]]</f>
        <v>26339.999999999996</v>
      </c>
      <c r="CJ207" s="35">
        <f>+[1]!Urq_InfraMR[[#This Row],[Total Coches Eléctricos]]</f>
        <v>128</v>
      </c>
      <c r="CK207" s="35">
        <f>+Tabla1[[#This Row],[Pasajeros Pagos (PAX)]]/Tabla1[[#This Row],[Coches en Servicio]]</f>
        <v>12705.4609375</v>
      </c>
      <c r="CM207" s="29">
        <f t="shared" ref="CM207:CM270" si="13">470*(2-CN207)</f>
        <v>394.99854870457989</v>
      </c>
      <c r="CN207" s="11">
        <v>1.1595775559477024</v>
      </c>
      <c r="CP207" s="10">
        <v>3.8512</v>
      </c>
      <c r="CQ207" s="69">
        <v>2111.71</v>
      </c>
      <c r="CR207" s="19"/>
      <c r="CX207" s="31"/>
      <c r="DF207" s="46">
        <f>+Tabla1[[#This Row],[Trenes Kilómetro (TK) (1+2+3)]]/Tabla1[[#This Row],[Trenes Corridos (TC)]]</f>
        <v>25.677</v>
      </c>
      <c r="EA207" s="2">
        <v>2010</v>
      </c>
      <c r="EB207" s="2" t="s">
        <v>9</v>
      </c>
    </row>
    <row r="208" spans="1:132" x14ac:dyDescent="0.2">
      <c r="A208" s="132" t="s">
        <v>212</v>
      </c>
      <c r="B208" s="2" t="s">
        <v>10</v>
      </c>
      <c r="C208" s="95">
        <v>40238</v>
      </c>
      <c r="D208" s="4" t="s">
        <v>240</v>
      </c>
      <c r="E208" s="4" t="s">
        <v>237</v>
      </c>
      <c r="F208" s="4" t="s">
        <v>238</v>
      </c>
      <c r="G208" s="4" t="s">
        <v>239</v>
      </c>
      <c r="J208" s="6">
        <f>+Tabla1[[#This Row],[Trenes Corridos (TC)]]*Tabla1[[#This Row],[Km. Línea (entre cabeceras) en Servicio]]</f>
        <v>132416.28899999999</v>
      </c>
      <c r="K208" s="7">
        <f>+Tabla1[[#This Row],[TK Remolcados (1)]]+Tabla1[[#This Row],[TK Coche Motor (2)]]+Tabla1[[#This Row],[TK Eléctricos (3)]]</f>
        <v>132416.28899999999</v>
      </c>
      <c r="L208" s="15">
        <f>Tabla1[[#This Row],[Trenes Kilómetro (TK) (1+2+3)]]/K196-1</f>
        <v>0.16912264792564025</v>
      </c>
      <c r="M208" s="6"/>
      <c r="N208" s="6"/>
      <c r="O208" s="6"/>
      <c r="P208" s="6">
        <f>Tabla1[[#This Row],[TK Eléctricos (3)]]*Tabla1[[#This Row],[Form. Media Trenes Eléctricos]]</f>
        <v>794497.73399999994</v>
      </c>
      <c r="Q208" s="7">
        <f>+Tabla1[[#This Row],[CK Eléctricos (7)]]+Tabla1[[#This Row],[CK Coche Motor (6)]]+Tabla1[[#This Row],[CK Remolcados (5)]]</f>
        <v>794497.73399999994</v>
      </c>
      <c r="R208" s="15">
        <f>Tabla1[[#This Row],[Coches Kilómetro (CK) (5+6+7)]]/Q196-1</f>
        <v>0.16912264792564025</v>
      </c>
      <c r="S208" s="128"/>
      <c r="T208" s="15"/>
      <c r="U208" s="9">
        <v>33.799999999999997</v>
      </c>
      <c r="V208" s="15">
        <f>Tabla1[[#This Row],[Velocidad Comercial Trenes Eléctricos]]/U196-1</f>
        <v>2.5485436893203817E-2</v>
      </c>
      <c r="W208" s="6"/>
      <c r="X208" s="6"/>
      <c r="Y208" s="9">
        <v>6</v>
      </c>
      <c r="AB208" s="6">
        <f>Tabla1[[#This Row],[Asientos Prom. x C. Eléctricos]]*Tabla1[[#This Row],[Trenes Corridos (TC)]]*Tabla1[[#This Row],[Form. Media Trenes Eléctricos]]</f>
        <v>1454274</v>
      </c>
      <c r="AE208" s="6">
        <v>47</v>
      </c>
      <c r="AF208" s="6">
        <v>5178</v>
      </c>
      <c r="AG208" s="6">
        <f>+Tabla1[[#This Row],[Trenes Programados]]-Tabla1[[#This Row],[Trenes Corridos (TC)]]</f>
        <v>21</v>
      </c>
      <c r="AH208" s="7">
        <v>5157</v>
      </c>
      <c r="AI208" s="15">
        <f>Tabla1[[#This Row],[Trenes Corridos (TC)]]/AH196-1</f>
        <v>0.16912264792564047</v>
      </c>
      <c r="AJ208" s="6">
        <v>5075</v>
      </c>
      <c r="AK208" s="6">
        <f>+Tabla1[[#This Row],[Trenes Corridos (TC)]]-Tabla1[[#This Row],[Trenes Puntuales]]</f>
        <v>82</v>
      </c>
      <c r="AL208" s="92">
        <f>+Tabla1[[#This Row],[Trenes Puntuales]]/Tabla1[[#This Row],[Trenes Programados]]</f>
        <v>0.98010814986481265</v>
      </c>
      <c r="AM208" s="92">
        <v>0.95</v>
      </c>
      <c r="AN208" s="92">
        <f>+IF(Tabla1[[#This Row],[Regularidad Absoluta]]&gt;=Tabla1[[#This Row],[RA 95%]],Tabla1[[#This Row],[Regularidad Absoluta]],"")</f>
        <v>0.98010814986481265</v>
      </c>
      <c r="AO208" s="92">
        <f>+Tabla1[[#This Row],[Trenes Puntuales]]/Tabla1[[#This Row],[Trenes Corridos (TC)]]</f>
        <v>0.9840992825286019</v>
      </c>
      <c r="AP208" s="92">
        <f>+Tabla1[[#This Row],[Trenes Corridos (TC)]]/Tabla1[[#This Row],[Trenes Programados]]</f>
        <v>0.9959443800695249</v>
      </c>
      <c r="AQ208" s="92">
        <f>Tabla1[[#This Row],[Regularidad Relativa]]/AO196-1</f>
        <v>2.3305500998034745E-2</v>
      </c>
      <c r="AR208" s="7">
        <v>2062257</v>
      </c>
      <c r="AS208" s="15">
        <f>+Tabla1[[#This Row],[Pasajeros Pagos (PAX)]]/AR196-1</f>
        <v>7.1557284798149379E-2</v>
      </c>
      <c r="AT208" s="6">
        <f>+Tabla1[[#This Row],[Pasajeros Pagos (PAX)]]/Tabla1[[#This Row],[Indice Dia Habil]]</f>
        <v>78412.813688212933</v>
      </c>
      <c r="AU208" s="15">
        <f>+Tabla1[[#This Row],[PAX Día Habil]]/AT196-1</f>
        <v>4.3036748700860272E-2</v>
      </c>
      <c r="AV208" s="6">
        <f>+Tabla1[[#This Row],[Pasajeros Pagos (PAX)]]/Tabla1[[#This Row],[Trenes Corridos (TC)]]</f>
        <v>399.89470622454917</v>
      </c>
      <c r="AW208" s="6">
        <f>+Tabla1[[#This Row],[PAX x Tren]]/Tabla1[[#This Row],[Form. Media Trenes Eléctricos]]</f>
        <v>66.649117704091523</v>
      </c>
      <c r="AX208" s="15">
        <f>+Tabla1[[#This Row],[PAX x Coche]]/AW196-1</f>
        <v>-8.3451777536428851E-2</v>
      </c>
      <c r="AY208" s="6">
        <v>149</v>
      </c>
      <c r="AZ208" s="9">
        <f>+Tabla1[[#This Row],[PAX Kilómetro]]/Tabla1[[#This Row],[Coches Kilómetro (CK) (5+6+7)]]</f>
        <v>44.905157778587203</v>
      </c>
      <c r="BA208" s="15">
        <f>+Tabla1[[#This Row],[Ocupación Media (PaxKm/CocheKm)]]/AZ196-1</f>
        <v>-8.3451777536428517E-2</v>
      </c>
      <c r="BB208" s="15">
        <f>+Tabla1[[#This Row],[Ocupación Media (PaxKm/CocheKm)]]/Tabla1[[#This Row],[Capacidad x Coche (4xm2)]]</f>
        <v>0.30137689784286714</v>
      </c>
      <c r="BC208" s="15">
        <f>+Tabla1[[#This Row],[% de Ocupación Media PAX]]/BB196-1</f>
        <v>-8.3451777536428517E-2</v>
      </c>
      <c r="BD208" s="35">
        <f>+Tabla1[[#This Row],[Pasajeros Pagos (PAX)]]*Tabla1[[#This Row],[PAX Recorrido Medio]]</f>
        <v>35677046.100000001</v>
      </c>
      <c r="BE208" s="36">
        <v>17.3</v>
      </c>
      <c r="BF208" s="34">
        <f>+Tabla1[[#This Row],[PAX Recorrido Medio]]/BE196-1</f>
        <v>0</v>
      </c>
      <c r="BG208" s="35">
        <f>+Tabla1[[#This Row],[Pasajeros Pagos (PAX)]]*CN208</f>
        <v>2003681.0205826438</v>
      </c>
      <c r="BH208" s="124">
        <f t="shared" si="12"/>
        <v>0.33812764528274775</v>
      </c>
      <c r="BI208" s="89">
        <f t="shared" si="10"/>
        <v>3115792.6227043932</v>
      </c>
      <c r="BJ208" s="34">
        <f>+(Tabla1[[#This Row],[Variación % TC]]*0.2)-(Tabla1[[#This Row],[Vaciación % PAX Recorrido Medio]]*0.1)-(Tabla1[[#This Row],[Variación % Ocupación PAX]]*0.5)+(Tabla1[[#This Row],[Variación % RA]]*0.1)+(Tabla1[[#This Row],[Variación % Velocidad Comercial TE]]*0.1)</f>
        <v>8.0429512142466214E-2</v>
      </c>
      <c r="BK208" s="85">
        <f>+'[2]DATOS UR#Bol por Estación'!$AI196</f>
        <v>2159043.6500000004</v>
      </c>
      <c r="BL208" s="10">
        <f>+Tabla1[[#This Row],[Recaudación Vta. Boletos $]]/Tabla1[[#This Row],[Pasajeros Pagos (PAX)]]</f>
        <v>1.0469323900949301</v>
      </c>
      <c r="BM208" s="15">
        <f>+(Tabla1[[#This Row],[Tarifa Media $]]*44)/CQ208</f>
        <v>2.1513950393559092E-2</v>
      </c>
      <c r="BN208" s="47">
        <f>+Tabla1[[#This Row],[Tarifa Media $]]/CP208</f>
        <v>0.27103642273407985</v>
      </c>
      <c r="BO208" s="81">
        <v>26.3</v>
      </c>
      <c r="BP208" s="75">
        <v>25.677</v>
      </c>
      <c r="BQ208" s="75">
        <f>+Tabla1[[#This Row],[Km. Línea (entre cabeceras) en Servicio]]*2</f>
        <v>51.353999999999999</v>
      </c>
      <c r="BR208" s="35">
        <v>23</v>
      </c>
      <c r="BS208" s="35">
        <v>569</v>
      </c>
      <c r="BT208" s="71">
        <f>+Tabla1[[#This Row],[Recaudación Vta. Boletos $]]/Tabla1[[#This Row],[Km. Línea (entre cabeceras) en Servicio]]</f>
        <v>84084.731471745152</v>
      </c>
      <c r="BU208" s="72">
        <f>+Tabla1[[#This Row],[Recaudación/Km. Línea (PESOS)]]/CP208</f>
        <v>21768.382600705507</v>
      </c>
      <c r="BV208" s="71">
        <f>+Tabla1[[#This Row],[Recaudación Vta. Boletos $]]/Tabla1[[#This Row],[Trenes Corridos (TC)]]</f>
        <v>418.6627205739772</v>
      </c>
      <c r="BW208" s="72">
        <f>+Tabla1[[#This Row],[Recaudación/Trenes Corridos (PESOS)]]/CP208</f>
        <v>108.38603064539758</v>
      </c>
      <c r="BX208" s="71">
        <f>+Tabla1[[#This Row],[Recaudación Vta. Boletos $]]/Tabla1[[#This Row],[Coches Kilómetro (CK) (5+6+7)]]</f>
        <v>2.717495038192268</v>
      </c>
      <c r="BY208" s="72">
        <f>+Tabla1[[#This Row],[Recaudación/Coche Kilómetro (PESOS)]]/CP208</f>
        <v>0.70352215760796022</v>
      </c>
      <c r="BZ208" s="73">
        <f>+Tabla1[[#This Row],[Recaudación Vta. Boletos $]]/Tabla1[[#This Row],[PAX Kilómetro]]</f>
        <v>6.051632312687457E-2</v>
      </c>
      <c r="CA208" s="74">
        <f>+Tabla1[[#This Row],[Recaudación/Pasajeros Kilómetro (PESOS)]]/CP208</f>
        <v>1.5666845244744498E-2</v>
      </c>
      <c r="CB208" s="71">
        <f>+Tabla1[[#This Row],[Recaudación Vta. Boletos $]]/Tabla1[[#This Row],[Personal]]</f>
        <v>3794.4528119507913</v>
      </c>
      <c r="CC208" s="72">
        <f>+Tabla1[[#This Row],[Recaudación/Personal (PESOS)]]/CP208</f>
        <v>982.33173996188975</v>
      </c>
      <c r="CD208" s="35">
        <f>+Tabla1[[#This Row],[Pasajeros Pagos (PAX)]]/Tabla1[[#This Row],[Personal]]</f>
        <v>3624.3532513181021</v>
      </c>
      <c r="CE208" s="75">
        <f>+Tabla1[[#This Row],[Trenes Corridos (TC)]]/Tabla1[[#This Row],[Personal]]</f>
        <v>9.0632688927943761</v>
      </c>
      <c r="CF208" s="35">
        <f>+Tabla1[[#This Row],[Pasajeros Pagos (PAX)]]/Tabla1[[#This Row],[Km. Línea (entre cabeceras) en Servicio]]</f>
        <v>80315.340577170238</v>
      </c>
      <c r="CG208" s="35">
        <f>+Tabla1[[#This Row],[Pasajeros Pagos (PAX)]]/Tabla1[[#This Row],[Cantidad de Estaciones en Servicio]]</f>
        <v>89663.34782608696</v>
      </c>
      <c r="CH208" s="35">
        <f>+Tabla1[[#This Row],[PAX Kilómetro]]/Tabla1[[#This Row],[Km. Línea (entre cabeceras) en Servicio]]</f>
        <v>1389455.391985045</v>
      </c>
      <c r="CI208" s="35">
        <f>+Tabla1[[#This Row],[Coches Kilómetro (CK) (5+6+7)]]/Tabla1[[#This Row],[Km. Línea (entre cabeceras) en Servicio]]</f>
        <v>30941.999999999996</v>
      </c>
      <c r="CJ208" s="35">
        <f>+[1]!Urq_InfraMR[[#This Row],[Total Coches Eléctricos]]</f>
        <v>128</v>
      </c>
      <c r="CK208" s="35">
        <f>+Tabla1[[#This Row],[Pasajeros Pagos (PAX)]]/Tabla1[[#This Row],[Coches en Servicio]]</f>
        <v>16111.3828125</v>
      </c>
      <c r="CM208" s="29">
        <f t="shared" si="13"/>
        <v>483.3497960371368</v>
      </c>
      <c r="CN208" s="11">
        <v>0.97159617864438996</v>
      </c>
      <c r="CP208" s="10">
        <v>3.8626999999999998</v>
      </c>
      <c r="CQ208" s="33">
        <v>2141.17</v>
      </c>
      <c r="CR208" s="19"/>
      <c r="CX208" s="28"/>
      <c r="DF208" s="46">
        <f>+Tabla1[[#This Row],[Trenes Kilómetro (TK) (1+2+3)]]/Tabla1[[#This Row],[Trenes Corridos (TC)]]</f>
        <v>25.677</v>
      </c>
      <c r="EA208" s="2">
        <v>2010</v>
      </c>
      <c r="EB208" s="2" t="s">
        <v>10</v>
      </c>
    </row>
    <row r="209" spans="1:132" x14ac:dyDescent="0.2">
      <c r="A209" s="132" t="s">
        <v>212</v>
      </c>
      <c r="B209" s="2" t="s">
        <v>0</v>
      </c>
      <c r="C209" s="95">
        <v>40269</v>
      </c>
      <c r="D209" s="4" t="s">
        <v>240</v>
      </c>
      <c r="E209" s="4" t="s">
        <v>237</v>
      </c>
      <c r="F209" s="4" t="s">
        <v>238</v>
      </c>
      <c r="G209" s="4" t="s">
        <v>239</v>
      </c>
      <c r="J209" s="6">
        <f>+Tabla1[[#This Row],[Trenes Corridos (TC)]]*Tabla1[[#This Row],[Km. Línea (entre cabeceras) en Servicio]]</f>
        <v>125560.53</v>
      </c>
      <c r="K209" s="7">
        <f>+Tabla1[[#This Row],[TK Remolcados (1)]]+Tabla1[[#This Row],[TK Coche Motor (2)]]+Tabla1[[#This Row],[TK Eléctricos (3)]]</f>
        <v>125560.53</v>
      </c>
      <c r="L209" s="15">
        <f>Tabla1[[#This Row],[Trenes Kilómetro (TK) (1+2+3)]]/K197-1</f>
        <v>0.15058823529411769</v>
      </c>
      <c r="M209" s="6"/>
      <c r="N209" s="6"/>
      <c r="O209" s="6"/>
      <c r="P209" s="6">
        <f>Tabla1[[#This Row],[TK Eléctricos (3)]]*Tabla1[[#This Row],[Form. Media Trenes Eléctricos]]</f>
        <v>753363.17999999993</v>
      </c>
      <c r="Q209" s="7">
        <f>+Tabla1[[#This Row],[CK Eléctricos (7)]]+Tabla1[[#This Row],[CK Coche Motor (6)]]+Tabla1[[#This Row],[CK Remolcados (5)]]</f>
        <v>753363.17999999993</v>
      </c>
      <c r="R209" s="15">
        <f>Tabla1[[#This Row],[Coches Kilómetro (CK) (5+6+7)]]/Q197-1</f>
        <v>0.15058823529411747</v>
      </c>
      <c r="S209" s="128"/>
      <c r="T209" s="15"/>
      <c r="U209" s="9">
        <v>33.630000000000003</v>
      </c>
      <c r="V209" s="15">
        <f>Tabla1[[#This Row],[Velocidad Comercial Trenes Eléctricos]]/U197-1</f>
        <v>1.9399818126704993E-2</v>
      </c>
      <c r="W209" s="6"/>
      <c r="X209" s="6"/>
      <c r="Y209" s="9">
        <v>6</v>
      </c>
      <c r="AB209" s="6">
        <f>Tabla1[[#This Row],[Asientos Prom. x C. Eléctricos]]*Tabla1[[#This Row],[Trenes Corridos (TC)]]*Tabla1[[#This Row],[Form. Media Trenes Eléctricos]]</f>
        <v>1378980</v>
      </c>
      <c r="AE209" s="6">
        <v>47</v>
      </c>
      <c r="AF209" s="6">
        <v>4914</v>
      </c>
      <c r="AG209" s="6">
        <f>+Tabla1[[#This Row],[Trenes Programados]]-Tabla1[[#This Row],[Trenes Corridos (TC)]]</f>
        <v>24</v>
      </c>
      <c r="AH209" s="7">
        <v>4890</v>
      </c>
      <c r="AI209" s="15">
        <f>Tabla1[[#This Row],[Trenes Corridos (TC)]]/AH197-1</f>
        <v>0.15058823529411769</v>
      </c>
      <c r="AJ209" s="6">
        <v>4807</v>
      </c>
      <c r="AK209" s="6">
        <f>+Tabla1[[#This Row],[Trenes Corridos (TC)]]-Tabla1[[#This Row],[Trenes Puntuales]]</f>
        <v>83</v>
      </c>
      <c r="AL209" s="92">
        <f>+Tabla1[[#This Row],[Trenes Puntuales]]/Tabla1[[#This Row],[Trenes Programados]]</f>
        <v>0.97822547822547823</v>
      </c>
      <c r="AM209" s="92">
        <v>0.95</v>
      </c>
      <c r="AN209" s="92">
        <f>+IF(Tabla1[[#This Row],[Regularidad Absoluta]]&gt;=Tabla1[[#This Row],[RA 95%]],Tabla1[[#This Row],[Regularidad Absoluta]],"")</f>
        <v>0.97822547822547823</v>
      </c>
      <c r="AO209" s="92">
        <f>+Tabla1[[#This Row],[Trenes Puntuales]]/Tabla1[[#This Row],[Trenes Corridos (TC)]]</f>
        <v>0.98302658486707561</v>
      </c>
      <c r="AP209" s="92">
        <f>+Tabla1[[#This Row],[Trenes Corridos (TC)]]/Tabla1[[#This Row],[Trenes Programados]]</f>
        <v>0.99511599511599513</v>
      </c>
      <c r="AQ209" s="92">
        <f>Tabla1[[#This Row],[Regularidad Relativa]]/AO197-1</f>
        <v>1.1344223114275298E-2</v>
      </c>
      <c r="AR209" s="7">
        <v>2014745</v>
      </c>
      <c r="AS209" s="15">
        <f>+Tabla1[[#This Row],[Pasajeros Pagos (PAX)]]/AR197-1</f>
        <v>5.6181830953871303E-2</v>
      </c>
      <c r="AT209" s="6">
        <f>+Tabla1[[#This Row],[Pasajeros Pagos (PAX)]]/Tabla1[[#This Row],[Indice Dia Habil]]</f>
        <v>79634.18972332016</v>
      </c>
      <c r="AU209" s="15">
        <f>+Tabla1[[#This Row],[PAX Día Habil]]/AT197-1</f>
        <v>2.6959408753566505E-2</v>
      </c>
      <c r="AV209" s="6">
        <f>+Tabla1[[#This Row],[Pasajeros Pagos (PAX)]]/Tabla1[[#This Row],[Trenes Corridos (TC)]]</f>
        <v>412.01329243353786</v>
      </c>
      <c r="AW209" s="6">
        <f>+Tabla1[[#This Row],[PAX x Tren]]/Tabla1[[#This Row],[Form. Media Trenes Eléctricos]]</f>
        <v>68.668882072256309</v>
      </c>
      <c r="AX209" s="15">
        <f>+Tabla1[[#This Row],[PAX x Coche]]/AW197-1</f>
        <v>-8.2050555919437107E-2</v>
      </c>
      <c r="AY209" s="6">
        <v>149</v>
      </c>
      <c r="AZ209" s="9">
        <f>+Tabla1[[#This Row],[PAX Kilómetro]]/Tabla1[[#This Row],[Coches Kilómetro (CK) (5+6+7)]]</f>
        <v>46.265983559217752</v>
      </c>
      <c r="BA209" s="15">
        <f>+Tabla1[[#This Row],[Ocupación Media (PaxKm/CocheKm)]]/AZ197-1</f>
        <v>-8.2050555919437107E-2</v>
      </c>
      <c r="BB209" s="15">
        <f>+Tabla1[[#This Row],[Ocupación Media (PaxKm/CocheKm)]]/Tabla1[[#This Row],[Capacidad x Coche (4xm2)]]</f>
        <v>0.31050995677327348</v>
      </c>
      <c r="BC209" s="15">
        <f>+Tabla1[[#This Row],[% de Ocupación Media PAX]]/BB197-1</f>
        <v>-8.2050555919437107E-2</v>
      </c>
      <c r="BD209" s="35">
        <f>+Tabla1[[#This Row],[Pasajeros Pagos (PAX)]]*Tabla1[[#This Row],[PAX Recorrido Medio]]</f>
        <v>34855088.5</v>
      </c>
      <c r="BE209" s="36">
        <v>17.3</v>
      </c>
      <c r="BF209" s="34">
        <f>+Tabla1[[#This Row],[PAX Recorrido Medio]]/BE197-1</f>
        <v>0</v>
      </c>
      <c r="BG209" s="35">
        <f>+Tabla1[[#This Row],[Pasajeros Pagos (PAX)]]*CN209</f>
        <v>1987405.8428282193</v>
      </c>
      <c r="BH209" s="124">
        <f t="shared" si="12"/>
        <v>0.3080894440040115</v>
      </c>
      <c r="BI209" s="89">
        <f t="shared" si="10"/>
        <v>2911857.584106118</v>
      </c>
      <c r="BJ209" s="34">
        <f>+(Tabla1[[#This Row],[Variación % TC]]*0.2)-(Tabla1[[#This Row],[Vaciación % PAX Recorrido Medio]]*0.1)-(Tabla1[[#This Row],[Variación % Ocupación PAX]]*0.5)+(Tabla1[[#This Row],[Variación % RA]]*0.1)+(Tabla1[[#This Row],[Variación % Velocidad Comercial TE]]*0.1)</f>
        <v>7.421732914264012E-2</v>
      </c>
      <c r="BK209" s="85">
        <f>+'[2]DATOS UR#Bol por Estación'!$AI197</f>
        <v>1971719.6500000004</v>
      </c>
      <c r="BL209" s="10">
        <f>+Tabla1[[#This Row],[Recaudación Vta. Boletos $]]/Tabla1[[#This Row],[Pasajeros Pagos (PAX)]]</f>
        <v>0.97864476645927911</v>
      </c>
      <c r="BM209" s="15">
        <f>+(Tabla1[[#This Row],[Tarifa Media $]]*44)/CQ209</f>
        <v>1.9837729011488957E-2</v>
      </c>
      <c r="BN209" s="47">
        <f>+Tabla1[[#This Row],[Tarifa Media $]]/CP209</f>
        <v>0.2524818158611179</v>
      </c>
      <c r="BO209" s="81">
        <v>25.3</v>
      </c>
      <c r="BP209" s="75">
        <v>25.677</v>
      </c>
      <c r="BQ209" s="75">
        <f>+Tabla1[[#This Row],[Km. Línea (entre cabeceras) en Servicio]]*2</f>
        <v>51.353999999999999</v>
      </c>
      <c r="BR209" s="35">
        <v>23</v>
      </c>
      <c r="BS209" s="35">
        <v>569</v>
      </c>
      <c r="BT209" s="71">
        <f>+Tabla1[[#This Row],[Recaudación Vta. Boletos $]]/Tabla1[[#This Row],[Km. Línea (entre cabeceras) en Servicio]]</f>
        <v>76789.330918721054</v>
      </c>
      <c r="BU209" s="72">
        <f>+Tabla1[[#This Row],[Recaudación/Km. Línea (PESOS)]]/CP209</f>
        <v>19810.977765981541</v>
      </c>
      <c r="BV209" s="71">
        <f>+Tabla1[[#This Row],[Recaudación Vta. Boletos $]]/Tabla1[[#This Row],[Trenes Corridos (TC)]]</f>
        <v>403.21465235173832</v>
      </c>
      <c r="BW209" s="72">
        <f>+Tabla1[[#This Row],[Recaudación/Trenes Corridos (PESOS)]]/CP209</f>
        <v>104.02586423253743</v>
      </c>
      <c r="BX209" s="71">
        <f>+Tabla1[[#This Row],[Recaudación Vta. Boletos $]]/Tabla1[[#This Row],[Coches Kilómetro (CK) (5+6+7)]]</f>
        <v>2.6172232760300291</v>
      </c>
      <c r="BY209" s="72">
        <f>+Tabla1[[#This Row],[Recaudación/Coche Kilómetro (PESOS)]]/CP209</f>
        <v>0.67522078275329045</v>
      </c>
      <c r="BZ209" s="73">
        <f>+Tabla1[[#This Row],[Recaudación Vta. Boletos $]]/Tabla1[[#This Row],[PAX Kilómetro]]</f>
        <v>5.6569061645045035E-2</v>
      </c>
      <c r="CA209" s="74">
        <f>+Tabla1[[#This Row],[Recaudación/Pasajeros Kilómetro (PESOS)]]/CP209</f>
        <v>1.459432461624959E-2</v>
      </c>
      <c r="CB209" s="71">
        <f>+Tabla1[[#This Row],[Recaudación Vta. Boletos $]]/Tabla1[[#This Row],[Personal]]</f>
        <v>3465.236643233744</v>
      </c>
      <c r="CC209" s="72">
        <f>+Tabla1[[#This Row],[Recaudación/Personal (PESOS)]]/CP209</f>
        <v>894.00083672602454</v>
      </c>
      <c r="CD209" s="35">
        <f>+Tabla1[[#This Row],[Pasajeros Pagos (PAX)]]/Tabla1[[#This Row],[Personal]]</f>
        <v>3540.8523725834798</v>
      </c>
      <c r="CE209" s="75">
        <f>+Tabla1[[#This Row],[Trenes Corridos (TC)]]/Tabla1[[#This Row],[Personal]]</f>
        <v>8.5940246045694195</v>
      </c>
      <c r="CF209" s="35">
        <f>+Tabla1[[#This Row],[Pasajeros Pagos (PAX)]]/Tabla1[[#This Row],[Km. Línea (entre cabeceras) en Servicio]]</f>
        <v>78464.968648985479</v>
      </c>
      <c r="CG209" s="35">
        <f>+Tabla1[[#This Row],[Pasajeros Pagos (PAX)]]/Tabla1[[#This Row],[Cantidad de Estaciones en Servicio]]</f>
        <v>87597.608695652176</v>
      </c>
      <c r="CH209" s="35">
        <f>+Tabla1[[#This Row],[PAX Kilómetro]]/Tabla1[[#This Row],[Km. Línea (entre cabeceras) en Servicio]]</f>
        <v>1357443.9576274487</v>
      </c>
      <c r="CI209" s="35">
        <f>+Tabla1[[#This Row],[Coches Kilómetro (CK) (5+6+7)]]/Tabla1[[#This Row],[Km. Línea (entre cabeceras) en Servicio]]</f>
        <v>29339.999999999996</v>
      </c>
      <c r="CJ209" s="35">
        <f>+[1]!Urq_InfraMR[[#This Row],[Total Coches Eléctricos]]</f>
        <v>128</v>
      </c>
      <c r="CK209" s="35">
        <f>+Tabla1[[#This Row],[Pasajeros Pagos (PAX)]]/Tabla1[[#This Row],[Coches en Servicio]]</f>
        <v>15740.1953125</v>
      </c>
      <c r="CM209" s="29">
        <f t="shared" si="13"/>
        <v>476.37768247134852</v>
      </c>
      <c r="CN209" s="11">
        <v>0.98643046282691815</v>
      </c>
      <c r="CP209" s="10">
        <v>3.8761000000000001</v>
      </c>
      <c r="CQ209" s="33">
        <v>2170.63</v>
      </c>
      <c r="CR209" s="19"/>
      <c r="CX209" s="28"/>
      <c r="DF209" s="46">
        <f>+Tabla1[[#This Row],[Trenes Kilómetro (TK) (1+2+3)]]/Tabla1[[#This Row],[Trenes Corridos (TC)]]</f>
        <v>25.677</v>
      </c>
      <c r="EA209" s="2">
        <v>2010</v>
      </c>
      <c r="EB209" s="2" t="s">
        <v>0</v>
      </c>
    </row>
    <row r="210" spans="1:132" x14ac:dyDescent="0.2">
      <c r="A210" s="132" t="s">
        <v>212</v>
      </c>
      <c r="B210" s="2" t="s">
        <v>1</v>
      </c>
      <c r="C210" s="95">
        <v>40299</v>
      </c>
      <c r="D210" s="4" t="s">
        <v>240</v>
      </c>
      <c r="E210" s="4" t="s">
        <v>237</v>
      </c>
      <c r="F210" s="4" t="s">
        <v>238</v>
      </c>
      <c r="G210" s="4" t="s">
        <v>239</v>
      </c>
      <c r="J210" s="6">
        <f>+Tabla1[[#This Row],[Trenes Corridos (TC)]]*Tabla1[[#This Row],[Km. Línea (entre cabeceras) en Servicio]]</f>
        <v>122915.799</v>
      </c>
      <c r="K210" s="7">
        <f>+Tabla1[[#This Row],[TK Remolcados (1)]]+Tabla1[[#This Row],[TK Coche Motor (2)]]+Tabla1[[#This Row],[TK Eléctricos (3)]]</f>
        <v>122915.799</v>
      </c>
      <c r="L210" s="15">
        <f>Tabla1[[#This Row],[Trenes Kilómetro (TK) (1+2+3)]]/K198-1</f>
        <v>0.11015769944341369</v>
      </c>
      <c r="M210" s="6"/>
      <c r="N210" s="6"/>
      <c r="O210" s="6"/>
      <c r="P210" s="6">
        <f>Tabla1[[#This Row],[TK Eléctricos (3)]]*Tabla1[[#This Row],[Form. Media Trenes Eléctricos]]</f>
        <v>737494.79399999999</v>
      </c>
      <c r="Q210" s="7">
        <f>+Tabla1[[#This Row],[CK Eléctricos (7)]]+Tabla1[[#This Row],[CK Coche Motor (6)]]+Tabla1[[#This Row],[CK Remolcados (5)]]</f>
        <v>737494.79399999999</v>
      </c>
      <c r="R210" s="15">
        <f>Tabla1[[#This Row],[Coches Kilómetro (CK) (5+6+7)]]/Q198-1</f>
        <v>0.11015769944341369</v>
      </c>
      <c r="S210" s="128"/>
      <c r="T210" s="15"/>
      <c r="U210" s="9">
        <v>33.619999999999997</v>
      </c>
      <c r="V210" s="15">
        <f>Tabla1[[#This Row],[Velocidad Comercial Trenes Eléctricos]]/U198-1</f>
        <v>1.9405700424499628E-2</v>
      </c>
      <c r="W210" s="6"/>
      <c r="X210" s="6"/>
      <c r="Y210" s="9">
        <v>6</v>
      </c>
      <c r="AB210" s="6">
        <f>Tabla1[[#This Row],[Asientos Prom. x C. Eléctricos]]*Tabla1[[#This Row],[Trenes Corridos (TC)]]*Tabla1[[#This Row],[Form. Media Trenes Eléctricos]]</f>
        <v>1349934</v>
      </c>
      <c r="AE210" s="6">
        <v>47</v>
      </c>
      <c r="AF210" s="6">
        <v>4822</v>
      </c>
      <c r="AG210" s="6">
        <f>+Tabla1[[#This Row],[Trenes Programados]]-Tabla1[[#This Row],[Trenes Corridos (TC)]]</f>
        <v>35</v>
      </c>
      <c r="AH210" s="7">
        <v>4787</v>
      </c>
      <c r="AI210" s="15">
        <f>Tabla1[[#This Row],[Trenes Corridos (TC)]]/AH198-1</f>
        <v>0.11015769944341369</v>
      </c>
      <c r="AJ210" s="6">
        <v>4675</v>
      </c>
      <c r="AK210" s="6">
        <f>+Tabla1[[#This Row],[Trenes Corridos (TC)]]-Tabla1[[#This Row],[Trenes Puntuales]]</f>
        <v>112</v>
      </c>
      <c r="AL210" s="92">
        <f>+Tabla1[[#This Row],[Trenes Puntuales]]/Tabla1[[#This Row],[Trenes Programados]]</f>
        <v>0.96951472418083784</v>
      </c>
      <c r="AM210" s="92">
        <v>0.95</v>
      </c>
      <c r="AN210" s="92">
        <f>+IF(Tabla1[[#This Row],[Regularidad Absoluta]]&gt;=Tabla1[[#This Row],[RA 95%]],Tabla1[[#This Row],[Regularidad Absoluta]],"")</f>
        <v>0.96951472418083784</v>
      </c>
      <c r="AO210" s="92">
        <f>+Tabla1[[#This Row],[Trenes Puntuales]]/Tabla1[[#This Row],[Trenes Corridos (TC)]]</f>
        <v>0.97660330060580736</v>
      </c>
      <c r="AP210" s="92">
        <f>+Tabla1[[#This Row],[Trenes Corridos (TC)]]/Tabla1[[#This Row],[Trenes Programados]]</f>
        <v>0.99274160099543762</v>
      </c>
      <c r="AQ210" s="92">
        <f>Tabla1[[#This Row],[Regularidad Relativa]]/AO198-1</f>
        <v>7.3988408085590152E-4</v>
      </c>
      <c r="AR210" s="7">
        <v>1953100</v>
      </c>
      <c r="AS210" s="15">
        <f>+Tabla1[[#This Row],[Pasajeros Pagos (PAX)]]/AR198-1</f>
        <v>2.7222365688216899E-2</v>
      </c>
      <c r="AT210" s="6">
        <f>+Tabla1[[#This Row],[Pasajeros Pagos (PAX)]]/Tabla1[[#This Row],[Indice Dia Habil]]</f>
        <v>78437.751004016056</v>
      </c>
      <c r="AU210" s="15">
        <f>+Tabla1[[#This Row],[PAX Día Habil]]/AT198-1</f>
        <v>1.4846192607635977E-2</v>
      </c>
      <c r="AV210" s="6">
        <f>+Tabla1[[#This Row],[Pasajeros Pagos (PAX)]]/Tabla1[[#This Row],[Trenes Corridos (TC)]]</f>
        <v>408.00083559640694</v>
      </c>
      <c r="AW210" s="6">
        <f>+Tabla1[[#This Row],[PAX x Tren]]/Tabla1[[#This Row],[Form. Media Trenes Eléctricos]]</f>
        <v>68.000139266067819</v>
      </c>
      <c r="AX210" s="15">
        <f>+Tabla1[[#This Row],[PAX x Coche]]/AW198-1</f>
        <v>-7.4705903311554134E-2</v>
      </c>
      <c r="AY210" s="6">
        <v>149</v>
      </c>
      <c r="AZ210" s="9">
        <f>+Tabla1[[#This Row],[PAX Kilómetro]]/Tabla1[[#This Row],[Coches Kilómetro (CK) (5+6+7)]]</f>
        <v>45.815414935661231</v>
      </c>
      <c r="BA210" s="15">
        <f>+Tabla1[[#This Row],[Ocupación Media (PaxKm/CocheKm)]]/AZ198-1</f>
        <v>-7.4705903311553912E-2</v>
      </c>
      <c r="BB210" s="15">
        <f>+Tabla1[[#This Row],[Ocupación Media (PaxKm/CocheKm)]]/Tabla1[[#This Row],[Capacidad x Coche (4xm2)]]</f>
        <v>0.30748600627960559</v>
      </c>
      <c r="BC210" s="15">
        <f>+Tabla1[[#This Row],[% de Ocupación Media PAX]]/BB198-1</f>
        <v>-7.4705903311553912E-2</v>
      </c>
      <c r="BD210" s="35">
        <f>+Tabla1[[#This Row],[Pasajeros Pagos (PAX)]]*Tabla1[[#This Row],[PAX Recorrido Medio]]</f>
        <v>33788630</v>
      </c>
      <c r="BE210" s="36">
        <v>17.3</v>
      </c>
      <c r="BF210" s="34">
        <f>+Tabla1[[#This Row],[PAX Recorrido Medio]]/BE198-1</f>
        <v>0</v>
      </c>
      <c r="BG210" s="35">
        <f>+Tabla1[[#This Row],[Pasajeros Pagos (PAX)]]*CN210</f>
        <v>1862687.8536233963</v>
      </c>
      <c r="BH210" s="124">
        <f t="shared" si="12"/>
        <v>0.33625603436991613</v>
      </c>
      <c r="BI210" s="89">
        <f t="shared" si="10"/>
        <v>2942550.2921837438</v>
      </c>
      <c r="BJ210" s="34">
        <f>+(Tabla1[[#This Row],[Variación % TC]]*0.2)-(Tabla1[[#This Row],[Vaciación % PAX Recorrido Medio]]*0.1)-(Tabla1[[#This Row],[Variación % Ocupación PAX]]*0.5)+(Tabla1[[#This Row],[Variación % RA]]*0.1)+(Tabla1[[#This Row],[Variación % Velocidad Comercial TE]]*0.1)</f>
        <v>6.139904999499525E-2</v>
      </c>
      <c r="BK210" s="85">
        <f>+'[2]DATOS UR#Bol por Estación'!$AI198</f>
        <v>1925775.8</v>
      </c>
      <c r="BL210" s="10">
        <f>+Tabla1[[#This Row],[Recaudación Vta. Boletos $]]/Tabla1[[#This Row],[Pasajeros Pagos (PAX)]]</f>
        <v>0.9860098305258308</v>
      </c>
      <c r="BM210" s="15">
        <f>+(Tabla1[[#This Row],[Tarifa Media $]]*44)/CQ210</f>
        <v>1.9719389908202187E-2</v>
      </c>
      <c r="BN210" s="47">
        <f>+Tabla1[[#This Row],[Tarifa Media $]]/CP210</f>
        <v>0.25269344708504121</v>
      </c>
      <c r="BO210" s="81">
        <v>24.900000000000002</v>
      </c>
      <c r="BP210" s="75">
        <v>25.677</v>
      </c>
      <c r="BQ210" s="75">
        <f>+Tabla1[[#This Row],[Km. Línea (entre cabeceras) en Servicio]]*2</f>
        <v>51.353999999999999</v>
      </c>
      <c r="BR210" s="35">
        <v>23</v>
      </c>
      <c r="BS210" s="35">
        <v>569</v>
      </c>
      <c r="BT210" s="71">
        <f>+Tabla1[[#This Row],[Recaudación Vta. Boletos $]]/Tabla1[[#This Row],[Km. Línea (entre cabeceras) en Servicio]]</f>
        <v>75000.031156287732</v>
      </c>
      <c r="BU210" s="72">
        <f>+Tabla1[[#This Row],[Recaudación/Km. Línea (PESOS)]]/CP210</f>
        <v>19220.92033733668</v>
      </c>
      <c r="BV210" s="71">
        <f>+Tabla1[[#This Row],[Recaudación Vta. Boletos $]]/Tabla1[[#This Row],[Trenes Corridos (TC)]]</f>
        <v>402.29283476081054</v>
      </c>
      <c r="BW210" s="72">
        <f>+Tabla1[[#This Row],[Recaudación/Trenes Corridos (PESOS)]]/CP210</f>
        <v>103.09913756043325</v>
      </c>
      <c r="BX210" s="71">
        <f>+Tabla1[[#This Row],[Recaudación Vta. Boletos $]]/Tabla1[[#This Row],[Coches Kilómetro (CK) (5+6+7)]]</f>
        <v>2.6112398564267019</v>
      </c>
      <c r="BY210" s="72">
        <f>+Tabla1[[#This Row],[Recaudación/Coche Kilómetro (PESOS)]]/CP210</f>
        <v>0.66920549882796043</v>
      </c>
      <c r="BZ210" s="73">
        <f>+Tabla1[[#This Row],[Recaudación Vta. Boletos $]]/Tabla1[[#This Row],[PAX Kilómetro]]</f>
        <v>5.6994787891666517E-2</v>
      </c>
      <c r="CA210" s="74">
        <f>+Tabla1[[#This Row],[Recaudación/Pasajeros Kilómetro (PESOS)]]/CP210</f>
        <v>1.4606557634973479E-2</v>
      </c>
      <c r="CB210" s="71">
        <f>+Tabla1[[#This Row],[Recaudación Vta. Boletos $]]/Tabla1[[#This Row],[Personal]]</f>
        <v>3384.4917398945518</v>
      </c>
      <c r="CC210" s="72">
        <f>+Tabla1[[#This Row],[Recaudación/Personal (PESOS)]]/CP210</f>
        <v>867.37358787661492</v>
      </c>
      <c r="CD210" s="35">
        <f>+Tabla1[[#This Row],[Pasajeros Pagos (PAX)]]/Tabla1[[#This Row],[Personal]]</f>
        <v>3432.513181019332</v>
      </c>
      <c r="CE210" s="75">
        <f>+Tabla1[[#This Row],[Trenes Corridos (TC)]]/Tabla1[[#This Row],[Personal]]</f>
        <v>8.413005272407732</v>
      </c>
      <c r="CF210" s="35">
        <f>+Tabla1[[#This Row],[Pasajeros Pagos (PAX)]]/Tabla1[[#This Row],[Km. Línea (entre cabeceras) en Servicio]]</f>
        <v>76064.181952720333</v>
      </c>
      <c r="CG210" s="35">
        <f>+Tabla1[[#This Row],[Pasajeros Pagos (PAX)]]/Tabla1[[#This Row],[Cantidad de Estaciones en Servicio]]</f>
        <v>84917.391304347824</v>
      </c>
      <c r="CH210" s="35">
        <f>+Tabla1[[#This Row],[PAX Kilómetro]]/Tabla1[[#This Row],[Km. Línea (entre cabeceras) en Servicio]]</f>
        <v>1315910.3477820619</v>
      </c>
      <c r="CI210" s="35">
        <f>+Tabla1[[#This Row],[Coches Kilómetro (CK) (5+6+7)]]/Tabla1[[#This Row],[Km. Línea (entre cabeceras) en Servicio]]</f>
        <v>28722</v>
      </c>
      <c r="CJ210" s="35">
        <f>+[1]!Urq_InfraMR[[#This Row],[Total Coches Eléctricos]]</f>
        <v>128</v>
      </c>
      <c r="CK210" s="35">
        <f>+Tabla1[[#This Row],[Pasajeros Pagos (PAX)]]/Tabla1[[#This Row],[Coches en Servicio]]</f>
        <v>15258.59375</v>
      </c>
      <c r="CM210" s="29">
        <f t="shared" si="13"/>
        <v>491.75705739440048</v>
      </c>
      <c r="CN210" s="11">
        <v>0.95370838852255202</v>
      </c>
      <c r="CP210" s="10">
        <v>3.9020000000000001</v>
      </c>
      <c r="CQ210" s="69">
        <v>2200.09</v>
      </c>
      <c r="CR210" s="19"/>
      <c r="CX210" s="31"/>
      <c r="DF210" s="46">
        <f>+Tabla1[[#This Row],[Trenes Kilómetro (TK) (1+2+3)]]/Tabla1[[#This Row],[Trenes Corridos (TC)]]</f>
        <v>25.677</v>
      </c>
      <c r="EA210" s="2">
        <v>2010</v>
      </c>
      <c r="EB210" s="2" t="s">
        <v>1</v>
      </c>
    </row>
    <row r="211" spans="1:132" x14ac:dyDescent="0.2">
      <c r="A211" s="132" t="s">
        <v>212</v>
      </c>
      <c r="B211" s="2" t="s">
        <v>2</v>
      </c>
      <c r="C211" s="95">
        <v>40330</v>
      </c>
      <c r="D211" s="4" t="s">
        <v>240</v>
      </c>
      <c r="E211" s="4" t="s">
        <v>237</v>
      </c>
      <c r="F211" s="4" t="s">
        <v>238</v>
      </c>
      <c r="G211" s="4" t="s">
        <v>239</v>
      </c>
      <c r="J211" s="6">
        <f>+Tabla1[[#This Row],[Trenes Corridos (TC)]]*Tabla1[[#This Row],[Km. Línea (entre cabeceras) en Servicio]]</f>
        <v>127511.982</v>
      </c>
      <c r="K211" s="7">
        <f>+Tabla1[[#This Row],[TK Remolcados (1)]]+Tabla1[[#This Row],[TK Coche Motor (2)]]+Tabla1[[#This Row],[TK Eléctricos (3)]]</f>
        <v>127511.982</v>
      </c>
      <c r="L211" s="15">
        <f>Tabla1[[#This Row],[Trenes Kilómetro (TK) (1+2+3)]]/K199-1</f>
        <v>0.12761126248864674</v>
      </c>
      <c r="M211" s="6"/>
      <c r="N211" s="6"/>
      <c r="O211" s="6"/>
      <c r="P211" s="6">
        <f>Tabla1[[#This Row],[TK Eléctricos (3)]]*Tabla1[[#This Row],[Form. Media Trenes Eléctricos]]</f>
        <v>765071.89199999999</v>
      </c>
      <c r="Q211" s="7">
        <f>+Tabla1[[#This Row],[CK Eléctricos (7)]]+Tabla1[[#This Row],[CK Coche Motor (6)]]+Tabla1[[#This Row],[CK Remolcados (5)]]</f>
        <v>765071.89199999999</v>
      </c>
      <c r="R211" s="15">
        <f>Tabla1[[#This Row],[Coches Kilómetro (CK) (5+6+7)]]/Q199-1</f>
        <v>0.12761126248864674</v>
      </c>
      <c r="S211" s="128"/>
      <c r="T211" s="15"/>
      <c r="U211" s="9">
        <v>33.94</v>
      </c>
      <c r="V211" s="15">
        <f>Tabla1[[#This Row],[Velocidad Comercial Trenes Eléctricos]]/U199-1</f>
        <v>2.5997581620314403E-2</v>
      </c>
      <c r="W211" s="6"/>
      <c r="X211" s="6"/>
      <c r="Y211" s="9">
        <v>6</v>
      </c>
      <c r="AB211" s="6">
        <f>Tabla1[[#This Row],[Asientos Prom. x C. Eléctricos]]*Tabla1[[#This Row],[Trenes Corridos (TC)]]*Tabla1[[#This Row],[Form. Media Trenes Eléctricos]]</f>
        <v>1400412</v>
      </c>
      <c r="AE211" s="6">
        <v>47</v>
      </c>
      <c r="AF211" s="6">
        <v>4983</v>
      </c>
      <c r="AG211" s="6">
        <f>+Tabla1[[#This Row],[Trenes Programados]]-Tabla1[[#This Row],[Trenes Corridos (TC)]]</f>
        <v>17</v>
      </c>
      <c r="AH211" s="7">
        <v>4966</v>
      </c>
      <c r="AI211" s="15">
        <f>Tabla1[[#This Row],[Trenes Corridos (TC)]]/AH199-1</f>
        <v>0.12761126248864674</v>
      </c>
      <c r="AJ211" s="6">
        <v>4883</v>
      </c>
      <c r="AK211" s="6">
        <f>+Tabla1[[#This Row],[Trenes Corridos (TC)]]-Tabla1[[#This Row],[Trenes Puntuales]]</f>
        <v>83</v>
      </c>
      <c r="AL211" s="92">
        <f>+Tabla1[[#This Row],[Trenes Puntuales]]/Tabla1[[#This Row],[Trenes Programados]]</f>
        <v>0.97993176801123816</v>
      </c>
      <c r="AM211" s="92">
        <v>0.95</v>
      </c>
      <c r="AN211" s="92">
        <f>+IF(Tabla1[[#This Row],[Regularidad Absoluta]]&gt;=Tabla1[[#This Row],[RA 95%]],Tabla1[[#This Row],[Regularidad Absoluta]],"")</f>
        <v>0.97993176801123816</v>
      </c>
      <c r="AO211" s="92">
        <f>+Tabla1[[#This Row],[Trenes Puntuales]]/Tabla1[[#This Row],[Trenes Corridos (TC)]]</f>
        <v>0.98328634716069274</v>
      </c>
      <c r="AP211" s="92">
        <f>+Tabla1[[#This Row],[Trenes Corridos (TC)]]/Tabla1[[#This Row],[Trenes Programados]]</f>
        <v>0.99658840056191045</v>
      </c>
      <c r="AQ211" s="92">
        <f>Tabla1[[#This Row],[Regularidad Relativa]]/AO199-1</f>
        <v>-5.4218941443061608E-3</v>
      </c>
      <c r="AR211" s="7">
        <v>2041106</v>
      </c>
      <c r="AS211" s="15">
        <f>+Tabla1[[#This Row],[Pasajeros Pagos (PAX)]]/AR199-1</f>
        <v>4.2992994271756846E-2</v>
      </c>
      <c r="AT211" s="6">
        <f>+Tabla1[[#This Row],[Pasajeros Pagos (PAX)]]/Tabla1[[#This Row],[Indice Dia Habil]]</f>
        <v>78504.076923076922</v>
      </c>
      <c r="AU211" s="15">
        <f>+Tabla1[[#This Row],[PAX Día Habil]]/AT199-1</f>
        <v>2.6946948206037602E-2</v>
      </c>
      <c r="AV211" s="6">
        <f>+Tabla1[[#This Row],[Pasajeros Pagos (PAX)]]/Tabla1[[#This Row],[Trenes Corridos (TC)]]</f>
        <v>411.01610954490536</v>
      </c>
      <c r="AW211" s="6">
        <f>+Tabla1[[#This Row],[PAX x Tren]]/Tabla1[[#This Row],[Form. Media Trenes Eléctricos]]</f>
        <v>68.502684924150898</v>
      </c>
      <c r="AX211" s="15">
        <f>+Tabla1[[#This Row],[PAX x Coche]]/AW199-1</f>
        <v>-7.5042056630524212E-2</v>
      </c>
      <c r="AY211" s="6">
        <v>149</v>
      </c>
      <c r="AZ211" s="9">
        <f>+Tabla1[[#This Row],[PAX Kilómetro]]/Tabla1[[#This Row],[Coches Kilómetro (CK) (5+6+7)]]</f>
        <v>46.154007445878044</v>
      </c>
      <c r="BA211" s="15">
        <f>+Tabla1[[#This Row],[Ocupación Media (PaxKm/CocheKm)]]/AZ199-1</f>
        <v>-7.5042056630524212E-2</v>
      </c>
      <c r="BB211" s="15">
        <f>+Tabla1[[#This Row],[Ocupación Media (PaxKm/CocheKm)]]/Tabla1[[#This Row],[Capacidad x Coche (4xm2)]]</f>
        <v>0.30975843923408081</v>
      </c>
      <c r="BC211" s="15">
        <f>+Tabla1[[#This Row],[% de Ocupación Media PAX]]/BB199-1</f>
        <v>-7.5042056630524323E-2</v>
      </c>
      <c r="BD211" s="35">
        <f>+Tabla1[[#This Row],[Pasajeros Pagos (PAX)]]*Tabla1[[#This Row],[PAX Recorrido Medio]]</f>
        <v>35311133.800000004</v>
      </c>
      <c r="BE211" s="36">
        <v>17.3</v>
      </c>
      <c r="BF211" s="34">
        <f>+Tabla1[[#This Row],[PAX Recorrido Medio]]/BE199-1</f>
        <v>0</v>
      </c>
      <c r="BG211" s="35">
        <f>+Tabla1[[#This Row],[Pasajeros Pagos (PAX)]]*CN211</f>
        <v>2044603.1079963644</v>
      </c>
      <c r="BH211" s="124">
        <f t="shared" si="12"/>
        <v>0.29919715785827561</v>
      </c>
      <c r="BI211" s="89">
        <f t="shared" si="10"/>
        <v>2912525.2885136334</v>
      </c>
      <c r="BJ211" s="34">
        <f>+(Tabla1[[#This Row],[Variación % TC]]*0.2)-(Tabla1[[#This Row],[Vaciación % PAX Recorrido Medio]]*0.1)-(Tabla1[[#This Row],[Variación % Ocupación PAX]]*0.5)+(Tabla1[[#This Row],[Variación % RA]]*0.1)+(Tabla1[[#This Row],[Variación % Velocidad Comercial TE]]*0.1)</f>
        <v>6.5100849560592339E-2</v>
      </c>
      <c r="BK211" s="85">
        <f>+'[2]DATOS UR#Bol por Estación'!$AI199</f>
        <v>1992720</v>
      </c>
      <c r="BL211" s="10">
        <f>+Tabla1[[#This Row],[Recaudación Vta. Boletos $]]/Tabla1[[#This Row],[Pasajeros Pagos (PAX)]]</f>
        <v>0.9762942247977322</v>
      </c>
      <c r="BM211" s="15">
        <f>+(Tabla1[[#This Row],[Tarifa Media $]]*44)/CQ211</f>
        <v>1.9062520826826201E-2</v>
      </c>
      <c r="BN211" s="47">
        <f>+Tabla1[[#This Row],[Tarifa Media $]]/CP211</f>
        <v>0.24684765364034358</v>
      </c>
      <c r="BO211" s="81">
        <v>26</v>
      </c>
      <c r="BP211" s="75">
        <v>25.677</v>
      </c>
      <c r="BQ211" s="75">
        <f>+Tabla1[[#This Row],[Km. Línea (entre cabeceras) en Servicio]]*2</f>
        <v>51.353999999999999</v>
      </c>
      <c r="BR211" s="35">
        <v>23</v>
      </c>
      <c r="BS211" s="35">
        <v>569</v>
      </c>
      <c r="BT211" s="71">
        <f>+Tabla1[[#This Row],[Recaudación Vta. Boletos $]]/Tabla1[[#This Row],[Km. Línea (entre cabeceras) en Servicio]]</f>
        <v>77607.197102465245</v>
      </c>
      <c r="BU211" s="72">
        <f>+Tabla1[[#This Row],[Recaudación/Km. Línea (PESOS)]]/CP211</f>
        <v>19622.316739931735</v>
      </c>
      <c r="BV211" s="71">
        <f>+Tabla1[[#This Row],[Recaudación Vta. Boletos $]]/Tabla1[[#This Row],[Trenes Corridos (TC)]]</f>
        <v>401.27265404752313</v>
      </c>
      <c r="BW211" s="72">
        <f>+Tabla1[[#This Row],[Recaudación/Trenes Corridos (PESOS)]]/CP211</f>
        <v>101.4583622495423</v>
      </c>
      <c r="BX211" s="71">
        <f>+Tabla1[[#This Row],[Recaudación Vta. Boletos $]]/Tabla1[[#This Row],[Coches Kilómetro (CK) (5+6+7)]]</f>
        <v>2.6046179722937723</v>
      </c>
      <c r="BY211" s="72">
        <f>+Tabla1[[#This Row],[Recaudación/Coche Kilómetro (PESOS)]]/CP211</f>
        <v>0.65855540139386948</v>
      </c>
      <c r="BZ211" s="73">
        <f>+Tabla1[[#This Row],[Recaudación Vta. Boletos $]]/Tabla1[[#This Row],[PAX Kilómetro]]</f>
        <v>5.6433192184840004E-2</v>
      </c>
      <c r="CA211" s="74">
        <f>+Tabla1[[#This Row],[Recaudación/Pasajeros Kilómetro (PESOS)]]/CP211</f>
        <v>1.4268650499441824E-2</v>
      </c>
      <c r="CB211" s="71">
        <f>+Tabla1[[#This Row],[Recaudación Vta. Boletos $]]/Tabla1[[#This Row],[Personal]]</f>
        <v>3502.1441124780317</v>
      </c>
      <c r="CC211" s="72">
        <f>+Tabla1[[#This Row],[Recaudación/Personal (PESOS)]]/CP211</f>
        <v>885.48721780532014</v>
      </c>
      <c r="CD211" s="35">
        <f>+Tabla1[[#This Row],[Pasajeros Pagos (PAX)]]/Tabla1[[#This Row],[Personal]]</f>
        <v>3587.1810193321617</v>
      </c>
      <c r="CE211" s="75">
        <f>+Tabla1[[#This Row],[Trenes Corridos (TC)]]/Tabla1[[#This Row],[Personal]]</f>
        <v>8.727592267135325</v>
      </c>
      <c r="CF211" s="35">
        <f>+Tabla1[[#This Row],[Pasajeros Pagos (PAX)]]/Tabla1[[#This Row],[Km. Línea (entre cabeceras) en Servicio]]</f>
        <v>79491.607274993192</v>
      </c>
      <c r="CG211" s="35">
        <f>+Tabla1[[#This Row],[Pasajeros Pagos (PAX)]]/Tabla1[[#This Row],[Cantidad de Estaciones en Servicio]]</f>
        <v>88743.739130434784</v>
      </c>
      <c r="CH211" s="35">
        <f>+Tabla1[[#This Row],[PAX Kilómetro]]/Tabla1[[#This Row],[Km. Línea (entre cabeceras) en Servicio]]</f>
        <v>1375204.8058573822</v>
      </c>
      <c r="CI211" s="35">
        <f>+Tabla1[[#This Row],[Coches Kilómetro (CK) (5+6+7)]]/Tabla1[[#This Row],[Km. Línea (entre cabeceras) en Servicio]]</f>
        <v>29796</v>
      </c>
      <c r="CJ211" s="35">
        <f>+[1]!Urq_InfraMR[[#This Row],[Total Coches Eléctricos]]</f>
        <v>128</v>
      </c>
      <c r="CK211" s="35">
        <f>+Tabla1[[#This Row],[Pasajeros Pagos (PAX)]]/Tabla1[[#This Row],[Coches en Servicio]]</f>
        <v>15946.140625</v>
      </c>
      <c r="CM211" s="29">
        <f t="shared" si="13"/>
        <v>469.19473032841449</v>
      </c>
      <c r="CN211" s="11">
        <v>1.0017133397267777</v>
      </c>
      <c r="CP211" s="10">
        <v>3.9550476190476189</v>
      </c>
      <c r="CQ211" s="33">
        <v>2253.4766666666669</v>
      </c>
      <c r="CR211" s="19"/>
      <c r="CX211" s="28"/>
      <c r="DF211" s="46">
        <f>+Tabla1[[#This Row],[Trenes Kilómetro (TK) (1+2+3)]]/Tabla1[[#This Row],[Trenes Corridos (TC)]]</f>
        <v>25.677</v>
      </c>
      <c r="EA211" s="2">
        <v>2010</v>
      </c>
      <c r="EB211" s="2" t="s">
        <v>2</v>
      </c>
    </row>
    <row r="212" spans="1:132" x14ac:dyDescent="0.2">
      <c r="A212" s="132" t="s">
        <v>212</v>
      </c>
      <c r="B212" s="2" t="s">
        <v>3</v>
      </c>
      <c r="C212" s="95">
        <v>40360</v>
      </c>
      <c r="D212" s="4" t="s">
        <v>240</v>
      </c>
      <c r="E212" s="4" t="s">
        <v>237</v>
      </c>
      <c r="F212" s="4" t="s">
        <v>238</v>
      </c>
      <c r="G212" s="4" t="s">
        <v>239</v>
      </c>
      <c r="J212" s="6">
        <f>+Tabla1[[#This Row],[Trenes Corridos (TC)]]*Tabla1[[#This Row],[Km. Línea (entre cabeceras) en Servicio]]</f>
        <v>129694.527</v>
      </c>
      <c r="K212" s="7">
        <f>+Tabla1[[#This Row],[TK Remolcados (1)]]+Tabla1[[#This Row],[TK Coche Motor (2)]]+Tabla1[[#This Row],[TK Eléctricos (3)]]</f>
        <v>129694.527</v>
      </c>
      <c r="L212" s="15">
        <f>Tabla1[[#This Row],[Trenes Kilómetro (TK) (1+2+3)]]/K200-1</f>
        <v>8.7876972238865037E-3</v>
      </c>
      <c r="M212" s="6"/>
      <c r="N212" s="6"/>
      <c r="O212" s="6"/>
      <c r="P212" s="6">
        <f>Tabla1[[#This Row],[TK Eléctricos (3)]]*Tabla1[[#This Row],[Form. Media Trenes Eléctricos]]</f>
        <v>778167.16200000001</v>
      </c>
      <c r="Q212" s="7">
        <f>+Tabla1[[#This Row],[CK Eléctricos (7)]]+Tabla1[[#This Row],[CK Coche Motor (6)]]+Tabla1[[#This Row],[CK Remolcados (5)]]</f>
        <v>778167.16200000001</v>
      </c>
      <c r="R212" s="15">
        <f>Tabla1[[#This Row],[Coches Kilómetro (CK) (5+6+7)]]/Q200-1</f>
        <v>8.7876972238865037E-3</v>
      </c>
      <c r="S212" s="128"/>
      <c r="T212" s="15"/>
      <c r="U212" s="9">
        <v>33.92</v>
      </c>
      <c r="V212" s="15">
        <f>Tabla1[[#This Row],[Velocidad Comercial Trenes Eléctricos]]/U200-1</f>
        <v>5.9311981020166993E-3</v>
      </c>
      <c r="W212" s="6"/>
      <c r="X212" s="6"/>
      <c r="Y212" s="9">
        <v>6</v>
      </c>
      <c r="AB212" s="6">
        <f>Tabla1[[#This Row],[Asientos Prom. x C. Eléctricos]]*Tabla1[[#This Row],[Trenes Corridos (TC)]]*Tabla1[[#This Row],[Form. Media Trenes Eléctricos]]</f>
        <v>1424382</v>
      </c>
      <c r="AE212" s="6">
        <v>47</v>
      </c>
      <c r="AF212" s="6">
        <v>5109</v>
      </c>
      <c r="AG212" s="6">
        <f>+Tabla1[[#This Row],[Trenes Programados]]-Tabla1[[#This Row],[Trenes Corridos (TC)]]</f>
        <v>58</v>
      </c>
      <c r="AH212" s="7">
        <v>5051</v>
      </c>
      <c r="AI212" s="15">
        <f>Tabla1[[#This Row],[Trenes Corridos (TC)]]/AH200-1</f>
        <v>8.7876972238865037E-3</v>
      </c>
      <c r="AJ212" s="6">
        <v>4966</v>
      </c>
      <c r="AK212" s="6">
        <f>+Tabla1[[#This Row],[Trenes Corridos (TC)]]-Tabla1[[#This Row],[Trenes Puntuales]]</f>
        <v>85</v>
      </c>
      <c r="AL212" s="92">
        <f>+Tabla1[[#This Row],[Trenes Puntuales]]/Tabla1[[#This Row],[Trenes Programados]]</f>
        <v>0.97201017811704837</v>
      </c>
      <c r="AM212" s="92">
        <v>0.95</v>
      </c>
      <c r="AN212" s="92">
        <f>+IF(Tabla1[[#This Row],[Regularidad Absoluta]]&gt;=Tabla1[[#This Row],[RA 95%]],Tabla1[[#This Row],[Regularidad Absoluta]],"")</f>
        <v>0.97201017811704837</v>
      </c>
      <c r="AO212" s="92">
        <f>+Tabla1[[#This Row],[Trenes Puntuales]]/Tabla1[[#This Row],[Trenes Corridos (TC)]]</f>
        <v>0.98317164917838051</v>
      </c>
      <c r="AP212" s="92">
        <f>+Tabla1[[#This Row],[Trenes Corridos (TC)]]/Tabla1[[#This Row],[Trenes Programados]]</f>
        <v>0.98864748483069098</v>
      </c>
      <c r="AQ212" s="92">
        <f>Tabla1[[#This Row],[Regularidad Relativa]]/AO200-1</f>
        <v>-1.6750258697726395E-3</v>
      </c>
      <c r="AR212" s="7">
        <v>1964553</v>
      </c>
      <c r="AS212" s="15">
        <f>+Tabla1[[#This Row],[Pasajeros Pagos (PAX)]]/AR200-1</f>
        <v>0.10283265127401942</v>
      </c>
      <c r="AT212" s="6">
        <f>+Tabla1[[#This Row],[Pasajeros Pagos (PAX)]]/Tabla1[[#This Row],[Indice Dia Habil]]</f>
        <v>75559.730769230766</v>
      </c>
      <c r="AU212" s="15">
        <f>+Tabla1[[#This Row],[PAX Día Habil]]/AT200-1</f>
        <v>0.11555764340410435</v>
      </c>
      <c r="AV212" s="6">
        <f>+Tabla1[[#This Row],[Pasajeros Pagos (PAX)]]/Tabla1[[#This Row],[Trenes Corridos (TC)]]</f>
        <v>388.94337754900022</v>
      </c>
      <c r="AW212" s="6">
        <f>+Tabla1[[#This Row],[PAX x Tren]]/Tabla1[[#This Row],[Form. Media Trenes Eléctricos]]</f>
        <v>64.823896258166698</v>
      </c>
      <c r="AX212" s="15">
        <f>+Tabla1[[#This Row],[PAX x Coche]]/AW200-1</f>
        <v>9.3225714695905015E-2</v>
      </c>
      <c r="AY212" s="6">
        <v>149</v>
      </c>
      <c r="AZ212" s="9">
        <f>+Tabla1[[#This Row],[PAX Kilómetro]]/Tabla1[[#This Row],[Coches Kilómetro (CK) (5+6+7)]]</f>
        <v>43.675406210471778</v>
      </c>
      <c r="BA212" s="15">
        <f>+Tabla1[[#This Row],[Ocupación Media (PaxKm/CocheKm)]]/AZ200-1</f>
        <v>9.3225714695904793E-2</v>
      </c>
      <c r="BB212" s="15">
        <f>+Tabla1[[#This Row],[Ocupación Media (PaxKm/CocheKm)]]/Tabla1[[#This Row],[Capacidad x Coche (4xm2)]]</f>
        <v>0.29312353161390453</v>
      </c>
      <c r="BC212" s="15">
        <f>+Tabla1[[#This Row],[% de Ocupación Media PAX]]/BB200-1</f>
        <v>9.3225714695904793E-2</v>
      </c>
      <c r="BD212" s="35">
        <f>+Tabla1[[#This Row],[Pasajeros Pagos (PAX)]]*Tabla1[[#This Row],[PAX Recorrido Medio]]</f>
        <v>33986766.899999999</v>
      </c>
      <c r="BE212" s="36">
        <v>17.3</v>
      </c>
      <c r="BF212" s="34">
        <f>+Tabla1[[#This Row],[PAX Recorrido Medio]]/BE200-1</f>
        <v>0</v>
      </c>
      <c r="BG212" s="35">
        <f>+Tabla1[[#This Row],[Pasajeros Pagos (PAX)]]*CN212</f>
        <v>1923566.3908393923</v>
      </c>
      <c r="BH212" s="124">
        <f t="shared" si="12"/>
        <v>0.3514982389570197</v>
      </c>
      <c r="BI212" s="89">
        <f t="shared" si="10"/>
        <v>3029371.8814894576</v>
      </c>
      <c r="BJ212" s="34">
        <f>+(Tabla1[[#This Row],[Variación % TC]]*0.2)-(Tabla1[[#This Row],[Vaciación % PAX Recorrido Medio]]*0.1)-(Tabla1[[#This Row],[Variación % Ocupación PAX]]*0.5)+(Tabla1[[#This Row],[Variación % RA]]*0.1)+(Tabla1[[#This Row],[Variación % Velocidad Comercial TE]]*0.1)</f>
        <v>-4.4429700679950689E-2</v>
      </c>
      <c r="BK212" s="85">
        <f>+'[2]DATOS UR#Bol por Estación'!$AI200</f>
        <v>1912472.0000000002</v>
      </c>
      <c r="BL212" s="10">
        <f>+Tabla1[[#This Row],[Recaudación Vta. Boletos $]]/Tabla1[[#This Row],[Pasajeros Pagos (PAX)]]</f>
        <v>0.97348964370011914</v>
      </c>
      <c r="BM212" s="15">
        <f>+(Tabla1[[#This Row],[Tarifa Media $]]*44)/CQ212</f>
        <v>1.8567872532315267E-2</v>
      </c>
      <c r="BN212" s="47">
        <f>+Tabla1[[#This Row],[Tarifa Media $]]/CP212</f>
        <v>0.24561511080584023</v>
      </c>
      <c r="BO212" s="81">
        <v>26</v>
      </c>
      <c r="BP212" s="75">
        <v>25.677</v>
      </c>
      <c r="BQ212" s="75">
        <f>+Tabla1[[#This Row],[Km. Línea (entre cabeceras) en Servicio]]*2</f>
        <v>51.353999999999999</v>
      </c>
      <c r="BR212" s="35">
        <v>23</v>
      </c>
      <c r="BS212" s="35">
        <v>569</v>
      </c>
      <c r="BT212" s="71">
        <f>+Tabla1[[#This Row],[Recaudación Vta. Boletos $]]/Tabla1[[#This Row],[Km. Línea (entre cabeceras) en Servicio]]</f>
        <v>74481.909880437757</v>
      </c>
      <c r="BU212" s="72">
        <f>+Tabla1[[#This Row],[Recaudación/Km. Línea (PESOS)]]/CP212</f>
        <v>18792.066938464224</v>
      </c>
      <c r="BV212" s="71">
        <f>+Tabla1[[#This Row],[Recaudación Vta. Boletos $]]/Tabla1[[#This Row],[Trenes Corridos (TC)]]</f>
        <v>378.63235002969714</v>
      </c>
      <c r="BW212" s="72">
        <f>+Tabla1[[#This Row],[Recaudación/Trenes Corridos (PESOS)]]/CP212</f>
        <v>95.530370773895442</v>
      </c>
      <c r="BX212" s="71">
        <f>+Tabla1[[#This Row],[Recaudación Vta. Boletos $]]/Tabla1[[#This Row],[Coches Kilómetro (CK) (5+6+7)]]</f>
        <v>2.4576621751612802</v>
      </c>
      <c r="BY212" s="72">
        <f>+Tabla1[[#This Row],[Recaudación/Coche Kilómetro (PESOS)]]/CP212</f>
        <v>0.62007744138006415</v>
      </c>
      <c r="BZ212" s="73">
        <f>+Tabla1[[#This Row],[Recaudación Vta. Boletos $]]/Tabla1[[#This Row],[PAX Kilómetro]]</f>
        <v>5.6271077670527123E-2</v>
      </c>
      <c r="CA212" s="74">
        <f>+Tabla1[[#This Row],[Recaudación/Pasajeros Kilómetro (PESOS)]]/CP212</f>
        <v>1.41974052488925E-2</v>
      </c>
      <c r="CB212" s="71">
        <f>+Tabla1[[#This Row],[Recaudación Vta. Boletos $]]/Tabla1[[#This Row],[Personal]]</f>
        <v>3361.1107205623907</v>
      </c>
      <c r="CC212" s="72">
        <f>+Tabla1[[#This Row],[Recaudación/Personal (PESOS)]]/CP212</f>
        <v>848.02091876791894</v>
      </c>
      <c r="CD212" s="35">
        <f>+Tabla1[[#This Row],[Pasajeros Pagos (PAX)]]/Tabla1[[#This Row],[Personal]]</f>
        <v>3452.6414762741651</v>
      </c>
      <c r="CE212" s="75">
        <f>+Tabla1[[#This Row],[Trenes Corridos (TC)]]/Tabla1[[#This Row],[Personal]]</f>
        <v>8.8769771528998245</v>
      </c>
      <c r="CF212" s="35">
        <f>+Tabla1[[#This Row],[Pasajeros Pagos (PAX)]]/Tabla1[[#This Row],[Km. Línea (entre cabeceras) en Servicio]]</f>
        <v>76510.223156910855</v>
      </c>
      <c r="CG212" s="35">
        <f>+Tabla1[[#This Row],[Pasajeros Pagos (PAX)]]/Tabla1[[#This Row],[Cantidad de Estaciones en Servicio]]</f>
        <v>85415.34782608696</v>
      </c>
      <c r="CH212" s="35">
        <f>+Tabla1[[#This Row],[PAX Kilómetro]]/Tabla1[[#This Row],[Km. Línea (entre cabeceras) en Servicio]]</f>
        <v>1323626.8606145578</v>
      </c>
      <c r="CI212" s="35">
        <f>+Tabla1[[#This Row],[Coches Kilómetro (CK) (5+6+7)]]/Tabla1[[#This Row],[Km. Línea (entre cabeceras) en Servicio]]</f>
        <v>30306</v>
      </c>
      <c r="CJ212" s="35">
        <f>+[1]!Urq_InfraMR[[#This Row],[Total Coches Eléctricos]]</f>
        <v>128</v>
      </c>
      <c r="CK212" s="35">
        <f>+Tabla1[[#This Row],[Pasajeros Pagos (PAX)]]/Tabla1[[#This Row],[Coches en Servicio]]</f>
        <v>15348.0703125</v>
      </c>
      <c r="CM212" s="29">
        <f t="shared" si="13"/>
        <v>479.80564347486961</v>
      </c>
      <c r="CN212" s="11">
        <v>0.97913692877687308</v>
      </c>
      <c r="CP212" s="10">
        <v>3.9634761904761908</v>
      </c>
      <c r="CQ212" s="33">
        <v>2306.8633333333337</v>
      </c>
      <c r="CR212" s="19"/>
      <c r="CX212" s="28"/>
      <c r="DF212" s="46">
        <f>+Tabla1[[#This Row],[Trenes Kilómetro (TK) (1+2+3)]]/Tabla1[[#This Row],[Trenes Corridos (TC)]]</f>
        <v>25.677</v>
      </c>
      <c r="EA212" s="2">
        <v>2010</v>
      </c>
      <c r="EB212" s="2" t="s">
        <v>3</v>
      </c>
    </row>
    <row r="213" spans="1:132" x14ac:dyDescent="0.2">
      <c r="A213" s="132" t="s">
        <v>212</v>
      </c>
      <c r="B213" s="2" t="s">
        <v>4</v>
      </c>
      <c r="C213" s="95">
        <v>40391</v>
      </c>
      <c r="D213" s="4" t="s">
        <v>240</v>
      </c>
      <c r="E213" s="4" t="s">
        <v>237</v>
      </c>
      <c r="F213" s="4" t="s">
        <v>238</v>
      </c>
      <c r="G213" s="4" t="s">
        <v>239</v>
      </c>
      <c r="J213" s="6">
        <f>+Tabla1[[#This Row],[Trenes Corridos (TC)]]*Tabla1[[#This Row],[Km. Línea (entre cabeceras) en Servicio]]</f>
        <v>129386.40299999999</v>
      </c>
      <c r="K213" s="7">
        <f>+Tabla1[[#This Row],[TK Remolcados (1)]]+Tabla1[[#This Row],[TK Coche Motor (2)]]+Tabla1[[#This Row],[TK Eléctricos (3)]]</f>
        <v>129386.40299999999</v>
      </c>
      <c r="L213" s="15">
        <f>Tabla1[[#This Row],[Trenes Kilómetro (TK) (1+2+3)]]/K201-1</f>
        <v>2.8577260665441973E-2</v>
      </c>
      <c r="M213" s="6"/>
      <c r="N213" s="6"/>
      <c r="O213" s="6"/>
      <c r="P213" s="6">
        <f>Tabla1[[#This Row],[TK Eléctricos (3)]]*Tabla1[[#This Row],[Form. Media Trenes Eléctricos]]</f>
        <v>776318.41799999995</v>
      </c>
      <c r="Q213" s="7">
        <f>+Tabla1[[#This Row],[CK Eléctricos (7)]]+Tabla1[[#This Row],[CK Coche Motor (6)]]+Tabla1[[#This Row],[CK Remolcados (5)]]</f>
        <v>776318.41799999995</v>
      </c>
      <c r="R213" s="15">
        <f>Tabla1[[#This Row],[Coches Kilómetro (CK) (5+6+7)]]/Q201-1</f>
        <v>2.8577260665441973E-2</v>
      </c>
      <c r="S213" s="128"/>
      <c r="T213" s="15"/>
      <c r="U213" s="9">
        <v>34.020000000000003</v>
      </c>
      <c r="V213" s="15">
        <f>Tabla1[[#This Row],[Velocidad Comercial Trenes Eléctricos]]/U201-1</f>
        <v>1.0695187165775666E-2</v>
      </c>
      <c r="W213" s="6"/>
      <c r="X213" s="6"/>
      <c r="Y213" s="9">
        <v>6</v>
      </c>
      <c r="AB213" s="6">
        <f>Tabla1[[#This Row],[Asientos Prom. x C. Eléctricos]]*Tabla1[[#This Row],[Trenes Corridos (TC)]]*Tabla1[[#This Row],[Form. Media Trenes Eléctricos]]</f>
        <v>1420998</v>
      </c>
      <c r="AE213" s="6">
        <v>47</v>
      </c>
      <c r="AF213" s="6">
        <v>5060</v>
      </c>
      <c r="AG213" s="6">
        <f>+Tabla1[[#This Row],[Trenes Programados]]-Tabla1[[#This Row],[Trenes Corridos (TC)]]</f>
        <v>21</v>
      </c>
      <c r="AH213" s="7">
        <v>5039</v>
      </c>
      <c r="AI213" s="15">
        <f>Tabla1[[#This Row],[Trenes Corridos (TC)]]/AH201-1</f>
        <v>2.8577260665441973E-2</v>
      </c>
      <c r="AJ213" s="6">
        <v>4953</v>
      </c>
      <c r="AK213" s="6">
        <f>+Tabla1[[#This Row],[Trenes Corridos (TC)]]-Tabla1[[#This Row],[Trenes Puntuales]]</f>
        <v>86</v>
      </c>
      <c r="AL213" s="92">
        <f>+Tabla1[[#This Row],[Trenes Puntuales]]/Tabla1[[#This Row],[Trenes Programados]]</f>
        <v>0.97885375494071147</v>
      </c>
      <c r="AM213" s="92">
        <v>0.95</v>
      </c>
      <c r="AN213" s="92">
        <f>+IF(Tabla1[[#This Row],[Regularidad Absoluta]]&gt;=Tabla1[[#This Row],[RA 95%]],Tabla1[[#This Row],[Regularidad Absoluta]],"")</f>
        <v>0.97885375494071147</v>
      </c>
      <c r="AO213" s="92">
        <f>+Tabla1[[#This Row],[Trenes Puntuales]]/Tabla1[[#This Row],[Trenes Corridos (TC)]]</f>
        <v>0.98293312165112123</v>
      </c>
      <c r="AP213" s="92">
        <f>+Tabla1[[#This Row],[Trenes Corridos (TC)]]/Tabla1[[#This Row],[Trenes Programados]]</f>
        <v>0.99584980237154153</v>
      </c>
      <c r="AQ213" s="92">
        <f>Tabla1[[#This Row],[Regularidad Relativa]]/AO201-1</f>
        <v>9.3039955918765571E-3</v>
      </c>
      <c r="AR213" s="7">
        <v>2041238</v>
      </c>
      <c r="AS213" s="15">
        <f>+Tabla1[[#This Row],[Pasajeros Pagos (PAX)]]/AR201-1</f>
        <v>8.3673634072120473E-2</v>
      </c>
      <c r="AT213" s="6">
        <f>+Tabla1[[#This Row],[Pasajeros Pagos (PAX)]]/Tabla1[[#This Row],[Indice Dia Habil]]</f>
        <v>79735.859375</v>
      </c>
      <c r="AU213" s="15">
        <f>+Tabla1[[#This Row],[PAX Día Habil]]/AT201-1</f>
        <v>7.0974333672837675E-2</v>
      </c>
      <c r="AV213" s="6">
        <f>+Tabla1[[#This Row],[Pasajeros Pagos (PAX)]]/Tabla1[[#This Row],[Trenes Corridos (TC)]]</f>
        <v>405.08791426870408</v>
      </c>
      <c r="AW213" s="6">
        <f>+Tabla1[[#This Row],[PAX x Tren]]/Tabla1[[#This Row],[Form. Media Trenes Eléctricos]]</f>
        <v>67.514652378117347</v>
      </c>
      <c r="AX213" s="15">
        <f>+Tabla1[[#This Row],[PAX x Coche]]/AW201-1</f>
        <v>5.3565614867893796E-2</v>
      </c>
      <c r="AY213" s="6">
        <v>149</v>
      </c>
      <c r="AZ213" s="9">
        <f>+Tabla1[[#This Row],[PAX Kilómetro]]/Tabla1[[#This Row],[Coches Kilómetro (CK) (5+6+7)]]</f>
        <v>45.488315852374896</v>
      </c>
      <c r="BA213" s="15">
        <f>+Tabla1[[#This Row],[Ocupación Media (PaxKm/CocheKm)]]/AZ201-1</f>
        <v>5.3565614867893796E-2</v>
      </c>
      <c r="BB213" s="15">
        <f>+Tabla1[[#This Row],[Ocupación Media (PaxKm/CocheKm)]]/Tabla1[[#This Row],[Capacidad x Coche (4xm2)]]</f>
        <v>0.30529071041862349</v>
      </c>
      <c r="BC213" s="15">
        <f>+Tabla1[[#This Row],[% de Ocupación Media PAX]]/BB201-1</f>
        <v>5.3565614867893796E-2</v>
      </c>
      <c r="BD213" s="35">
        <f>+Tabla1[[#This Row],[Pasajeros Pagos (PAX)]]*Tabla1[[#This Row],[PAX Recorrido Medio]]</f>
        <v>35313417.399999999</v>
      </c>
      <c r="BE213" s="36">
        <v>17.3</v>
      </c>
      <c r="BF213" s="34">
        <f>+Tabla1[[#This Row],[PAX Recorrido Medio]]/BE201-1</f>
        <v>0</v>
      </c>
      <c r="BG213" s="35">
        <f>+Tabla1[[#This Row],[Pasajeros Pagos (PAX)]]*CN213</f>
        <v>1944975.4426404235</v>
      </c>
      <c r="BH213" s="124">
        <f t="shared" si="12"/>
        <v>0.34154065840029613</v>
      </c>
      <c r="BI213" s="89">
        <f t="shared" si="10"/>
        <v>3100021.3240818847</v>
      </c>
      <c r="BJ213" s="34">
        <f>+(Tabla1[[#This Row],[Variación % TC]]*0.2)-(Tabla1[[#This Row],[Vaciación % PAX Recorrido Medio]]*0.1)-(Tabla1[[#This Row],[Variación % Ocupación PAX]]*0.5)+(Tabla1[[#This Row],[Variación % RA]]*0.1)+(Tabla1[[#This Row],[Variación % Velocidad Comercial TE]]*0.1)</f>
        <v>-1.9067437025093281E-2</v>
      </c>
      <c r="BK213" s="85">
        <f>+'[2]DATOS UR#Bol por Estación'!$AI201</f>
        <v>1995627.6</v>
      </c>
      <c r="BL213" s="10">
        <f>+Tabla1[[#This Row],[Recaudación Vta. Boletos $]]/Tabla1[[#This Row],[Pasajeros Pagos (PAX)]]</f>
        <v>0.97765552081628904</v>
      </c>
      <c r="BM213" s="15">
        <f>+(Tabla1[[#This Row],[Tarifa Media $]]*44)/CQ213</f>
        <v>1.822554513967449E-2</v>
      </c>
      <c r="BN213" s="47">
        <f>+Tabla1[[#This Row],[Tarifa Media $]]/CP213</f>
        <v>0.24652992875925589</v>
      </c>
      <c r="BO213" s="81">
        <v>25.6</v>
      </c>
      <c r="BP213" s="75">
        <v>25.677</v>
      </c>
      <c r="BQ213" s="75">
        <f>+Tabla1[[#This Row],[Km. Línea (entre cabeceras) en Servicio]]*2</f>
        <v>51.353999999999999</v>
      </c>
      <c r="BR213" s="35">
        <v>23</v>
      </c>
      <c r="BS213" s="35">
        <v>569</v>
      </c>
      <c r="BT213" s="71">
        <f>+Tabla1[[#This Row],[Recaudación Vta. Boletos $]]/Tabla1[[#This Row],[Km. Línea (entre cabeceras) en Servicio]]</f>
        <v>77720.434630213815</v>
      </c>
      <c r="BU213" s="72">
        <f>+Tabla1[[#This Row],[Recaudación/Km. Línea (PESOS)]]/CP213</f>
        <v>19598.327636432838</v>
      </c>
      <c r="BV213" s="71">
        <f>+Tabla1[[#This Row],[Recaudación Vta. Boletos $]]/Tabla1[[#This Row],[Trenes Corridos (TC)]]</f>
        <v>396.03643580075413</v>
      </c>
      <c r="BW213" s="72">
        <f>+Tabla1[[#This Row],[Recaudación/Trenes Corridos (PESOS)]]/CP213</f>
        <v>99.866294645899174</v>
      </c>
      <c r="BX213" s="71">
        <f>+Tabla1[[#This Row],[Recaudación Vta. Boletos $]]/Tabla1[[#This Row],[Coches Kilómetro (CK) (5+6+7)]]</f>
        <v>2.5706302384803141</v>
      </c>
      <c r="BY213" s="72">
        <f>+Tabla1[[#This Row],[Recaudación/Coche Kilómetro (PESOS)]]/CP213</f>
        <v>0.6482214604892782</v>
      </c>
      <c r="BZ213" s="73">
        <f>+Tabla1[[#This Row],[Recaudación Vta. Boletos $]]/Tabla1[[#This Row],[PAX Kilómetro]]</f>
        <v>5.6511879815970466E-2</v>
      </c>
      <c r="CA213" s="74">
        <f>+Tabla1[[#This Row],[Recaudación/Pasajeros Kilómetro (PESOS)]]/CP213</f>
        <v>1.4250284899378953E-2</v>
      </c>
      <c r="CB213" s="71">
        <f>+Tabla1[[#This Row],[Recaudación Vta. Boletos $]]/Tabla1[[#This Row],[Personal]]</f>
        <v>3507.2541300527241</v>
      </c>
      <c r="CC213" s="72">
        <f>+Tabla1[[#This Row],[Recaudación/Personal (PESOS)]]/CP213</f>
        <v>884.40467261983463</v>
      </c>
      <c r="CD213" s="35">
        <f>+Tabla1[[#This Row],[Pasajeros Pagos (PAX)]]/Tabla1[[#This Row],[Personal]]</f>
        <v>3587.4130052724076</v>
      </c>
      <c r="CE213" s="75">
        <f>+Tabla1[[#This Row],[Trenes Corridos (TC)]]/Tabla1[[#This Row],[Personal]]</f>
        <v>8.8558875219683664</v>
      </c>
      <c r="CF213" s="35">
        <f>+Tabla1[[#This Row],[Pasajeros Pagos (PAX)]]/Tabla1[[#This Row],[Km. Línea (entre cabeceras) en Servicio]]</f>
        <v>79496.748062468352</v>
      </c>
      <c r="CG213" s="35">
        <f>+Tabla1[[#This Row],[Pasajeros Pagos (PAX)]]/Tabla1[[#This Row],[Cantidad de Estaciones en Servicio]]</f>
        <v>88749.478260869568</v>
      </c>
      <c r="CH213" s="35">
        <f>+Tabla1[[#This Row],[PAX Kilómetro]]/Tabla1[[#This Row],[Km. Línea (entre cabeceras) en Servicio]]</f>
        <v>1375293.7414807025</v>
      </c>
      <c r="CI213" s="35">
        <f>+Tabla1[[#This Row],[Coches Kilómetro (CK) (5+6+7)]]/Tabla1[[#This Row],[Km. Línea (entre cabeceras) en Servicio]]</f>
        <v>30234</v>
      </c>
      <c r="CJ213" s="35">
        <f>+[1]!Urq_InfraMR[[#This Row],[Total Coches Eléctricos]]</f>
        <v>128</v>
      </c>
      <c r="CK213" s="35">
        <f>+Tabla1[[#This Row],[Pasajeros Pagos (PAX)]]/Tabla1[[#This Row],[Coches en Servicio]]</f>
        <v>15947.171875</v>
      </c>
      <c r="CM213" s="29">
        <f t="shared" si="13"/>
        <v>492.1646872922222</v>
      </c>
      <c r="CN213" s="11">
        <v>0.95284109086761248</v>
      </c>
      <c r="CP213" s="10">
        <v>3.9656666666666665</v>
      </c>
      <c r="CQ213" s="69">
        <v>2360.25</v>
      </c>
      <c r="CR213" s="19"/>
      <c r="CX213" s="31"/>
      <c r="DF213" s="46">
        <f>+Tabla1[[#This Row],[Trenes Kilómetro (TK) (1+2+3)]]/Tabla1[[#This Row],[Trenes Corridos (TC)]]</f>
        <v>25.677</v>
      </c>
      <c r="EA213" s="2">
        <v>2010</v>
      </c>
      <c r="EB213" s="2" t="s">
        <v>4</v>
      </c>
    </row>
    <row r="214" spans="1:132" x14ac:dyDescent="0.2">
      <c r="A214" s="132" t="s">
        <v>212</v>
      </c>
      <c r="B214" s="2" t="s">
        <v>11</v>
      </c>
      <c r="C214" s="95">
        <v>40422</v>
      </c>
      <c r="D214" s="4" t="s">
        <v>240</v>
      </c>
      <c r="E214" s="4" t="s">
        <v>237</v>
      </c>
      <c r="F214" s="4" t="s">
        <v>238</v>
      </c>
      <c r="G214" s="4" t="s">
        <v>239</v>
      </c>
      <c r="J214" s="6">
        <f>+Tabla1[[#This Row],[Trenes Corridos (TC)]]*Tabla1[[#This Row],[Km. Línea (entre cabeceras) en Servicio]]</f>
        <v>130105.359</v>
      </c>
      <c r="K214" s="7">
        <f>+Tabla1[[#This Row],[TK Remolcados (1)]]+Tabla1[[#This Row],[TK Coche Motor (2)]]+Tabla1[[#This Row],[TK Eléctricos (3)]]</f>
        <v>130105.359</v>
      </c>
      <c r="L214" s="15">
        <f>Tabla1[[#This Row],[Trenes Kilómetro (TK) (1+2+3)]]/K202-1</f>
        <v>-5.4955839057900802E-3</v>
      </c>
      <c r="M214" s="6"/>
      <c r="N214" s="6"/>
      <c r="O214" s="6"/>
      <c r="P214" s="6">
        <f>Tabla1[[#This Row],[TK Eléctricos (3)]]*Tabla1[[#This Row],[Form. Media Trenes Eléctricos]]</f>
        <v>780632.15399999998</v>
      </c>
      <c r="Q214" s="7">
        <f>+Tabla1[[#This Row],[CK Eléctricos (7)]]+Tabla1[[#This Row],[CK Coche Motor (6)]]+Tabla1[[#This Row],[CK Remolcados (5)]]</f>
        <v>780632.15399999998</v>
      </c>
      <c r="R214" s="15">
        <f>Tabla1[[#This Row],[Coches Kilómetro (CK) (5+6+7)]]/Q202-1</f>
        <v>-5.4955839057900802E-3</v>
      </c>
      <c r="S214" s="128"/>
      <c r="T214" s="15"/>
      <c r="U214" s="9">
        <v>33.880000000000003</v>
      </c>
      <c r="V214" s="15">
        <f>Tabla1[[#This Row],[Velocidad Comercial Trenes Eléctricos]]/U202-1</f>
        <v>-6.4516129032258229E-3</v>
      </c>
      <c r="W214" s="6"/>
      <c r="X214" s="6"/>
      <c r="Y214" s="9">
        <v>6</v>
      </c>
      <c r="AB214" s="6">
        <f>Tabla1[[#This Row],[Asientos Prom. x C. Eléctricos]]*Tabla1[[#This Row],[Trenes Corridos (TC)]]*Tabla1[[#This Row],[Form. Media Trenes Eléctricos]]</f>
        <v>1428894</v>
      </c>
      <c r="AE214" s="6">
        <v>47</v>
      </c>
      <c r="AF214" s="6">
        <v>5102</v>
      </c>
      <c r="AG214" s="6">
        <f>+Tabla1[[#This Row],[Trenes Programados]]-Tabla1[[#This Row],[Trenes Corridos (TC)]]</f>
        <v>35</v>
      </c>
      <c r="AH214" s="7">
        <v>5067</v>
      </c>
      <c r="AI214" s="15">
        <f>Tabla1[[#This Row],[Trenes Corridos (TC)]]/AH202-1</f>
        <v>-5.4955839057899691E-3</v>
      </c>
      <c r="AJ214" s="6">
        <v>4962</v>
      </c>
      <c r="AK214" s="6">
        <f>+Tabla1[[#This Row],[Trenes Corridos (TC)]]-Tabla1[[#This Row],[Trenes Puntuales]]</f>
        <v>105</v>
      </c>
      <c r="AL214" s="92">
        <f>+Tabla1[[#This Row],[Trenes Puntuales]]/Tabla1[[#This Row],[Trenes Programados]]</f>
        <v>0.97255978047824387</v>
      </c>
      <c r="AM214" s="92">
        <v>0.95</v>
      </c>
      <c r="AN214" s="92">
        <f>+IF(Tabla1[[#This Row],[Regularidad Absoluta]]&gt;=Tabla1[[#This Row],[RA 95%]],Tabla1[[#This Row],[Regularidad Absoluta]],"")</f>
        <v>0.97255978047824387</v>
      </c>
      <c r="AO214" s="92">
        <f>+Tabla1[[#This Row],[Trenes Puntuales]]/Tabla1[[#This Row],[Trenes Corridos (TC)]]</f>
        <v>0.97927767910005925</v>
      </c>
      <c r="AP214" s="92">
        <f>+Tabla1[[#This Row],[Trenes Corridos (TC)]]/Tabla1[[#This Row],[Trenes Programados]]</f>
        <v>0.99313994511956094</v>
      </c>
      <c r="AQ214" s="92">
        <f>Tabla1[[#This Row],[Regularidad Relativa]]/AO202-1</f>
        <v>-5.4973539934618509E-3</v>
      </c>
      <c r="AR214" s="7">
        <v>2129651</v>
      </c>
      <c r="AS214" s="15">
        <f>+Tabla1[[#This Row],[Pasajeros Pagos (PAX)]]/AR202-1</f>
        <v>3.5804837952661206E-2</v>
      </c>
      <c r="AT214" s="6">
        <f>+Tabla1[[#This Row],[Pasajeros Pagos (PAX)]]/Tabla1[[#This Row],[Indice Dia Habil]]</f>
        <v>81909.653846153844</v>
      </c>
      <c r="AU214" s="15">
        <f>+Tabla1[[#This Row],[PAX Día Habil]]/AT202-1</f>
        <v>3.5804837952661206E-2</v>
      </c>
      <c r="AV214" s="6">
        <f>+Tabla1[[#This Row],[Pasajeros Pagos (PAX)]]/Tabla1[[#This Row],[Trenes Corridos (TC)]]</f>
        <v>420.29820406552199</v>
      </c>
      <c r="AW214" s="6">
        <f>+Tabla1[[#This Row],[PAX x Tren]]/Tabla1[[#This Row],[Form. Media Trenes Eléctricos]]</f>
        <v>70.049700677586998</v>
      </c>
      <c r="AX214" s="15">
        <f>+Tabla1[[#This Row],[PAX x Coche]]/AW202-1</f>
        <v>4.1528646017132242E-2</v>
      </c>
      <c r="AY214" s="6">
        <v>149</v>
      </c>
      <c r="AZ214" s="9">
        <f>+Tabla1[[#This Row],[PAX Kilómetro]]/Tabla1[[#This Row],[Coches Kilómetro (CK) (5+6+7)]]</f>
        <v>47.196316614957169</v>
      </c>
      <c r="BA214" s="15">
        <f>+Tabla1[[#This Row],[Ocupación Media (PaxKm/CocheKm)]]/AZ202-1</f>
        <v>4.1528646017132465E-2</v>
      </c>
      <c r="BB214" s="15">
        <f>+Tabla1[[#This Row],[Ocupación Media (PaxKm/CocheKm)]]/Tabla1[[#This Row],[Capacidad x Coche (4xm2)]]</f>
        <v>0.31675380278494747</v>
      </c>
      <c r="BC214" s="15">
        <f>+Tabla1[[#This Row],[% de Ocupación Media PAX]]/BB202-1</f>
        <v>4.1528646017132465E-2</v>
      </c>
      <c r="BD214" s="35">
        <f>+Tabla1[[#This Row],[Pasajeros Pagos (PAX)]]*Tabla1[[#This Row],[PAX Recorrido Medio]]</f>
        <v>36842962.300000004</v>
      </c>
      <c r="BE214" s="36">
        <v>17.3</v>
      </c>
      <c r="BF214" s="34">
        <f>+Tabla1[[#This Row],[PAX Recorrido Medio]]/BE202-1</f>
        <v>0</v>
      </c>
      <c r="BG214" s="35">
        <f>+Tabla1[[#This Row],[Pasajeros Pagos (PAX)]]*CN214</f>
        <v>1994574.370427551</v>
      </c>
      <c r="BH214" s="124">
        <f t="shared" si="12"/>
        <v>0.32726773013544452</v>
      </c>
      <c r="BI214" s="89">
        <f t="shared" si="10"/>
        <v>3165673.9172461182</v>
      </c>
      <c r="BJ214" s="34">
        <f>+(Tabla1[[#This Row],[Variación % TC]]*0.2)-(Tabla1[[#This Row],[Vaciación % PAX Recorrido Medio]]*0.1)-(Tabla1[[#This Row],[Variación % Ocupación PAX]]*0.5)+(Tabla1[[#This Row],[Variación % RA]]*0.1)+(Tabla1[[#This Row],[Variación % Velocidad Comercial TE]]*0.1)</f>
        <v>-2.3058336479392993E-2</v>
      </c>
      <c r="BK214" s="85">
        <f>+'[2]DATOS UR#Bol por Estación'!$AI202</f>
        <v>2077571.5499999998</v>
      </c>
      <c r="BL214" s="10">
        <f>+Tabla1[[#This Row],[Recaudación Vta. Boletos $]]/Tabla1[[#This Row],[Pasajeros Pagos (PAX)]]</f>
        <v>0.97554554713424868</v>
      </c>
      <c r="BM214" s="15">
        <f>+(Tabla1[[#This Row],[Tarifa Media $]]*44)/CQ214</f>
        <v>1.7733698764805395E-2</v>
      </c>
      <c r="BN214" s="47">
        <f>+Tabla1[[#This Row],[Tarifa Media $]]/CP214</f>
        <v>0.24516234535369855</v>
      </c>
      <c r="BO214" s="81">
        <v>26</v>
      </c>
      <c r="BP214" s="75">
        <v>25.677</v>
      </c>
      <c r="BQ214" s="75">
        <f>+Tabla1[[#This Row],[Km. Línea (entre cabeceras) en Servicio]]*2</f>
        <v>51.353999999999999</v>
      </c>
      <c r="BR214" s="35">
        <v>23</v>
      </c>
      <c r="BS214" s="35">
        <v>569</v>
      </c>
      <c r="BT214" s="71">
        <f>+Tabla1[[#This Row],[Recaudación Vta. Boletos $]]/Tabla1[[#This Row],[Km. Línea (entre cabeceras) en Servicio]]</f>
        <v>80911.771234957356</v>
      </c>
      <c r="BU214" s="72">
        <f>+Tabla1[[#This Row],[Recaudación/Km. Línea (PESOS)]]/CP214</f>
        <v>20333.770843355902</v>
      </c>
      <c r="BV214" s="71">
        <f>+Tabla1[[#This Row],[Recaudación Vta. Boletos $]]/Tabla1[[#This Row],[Trenes Corridos (TC)]]</f>
        <v>410.02004144464178</v>
      </c>
      <c r="BW214" s="72">
        <f>+Tabla1[[#This Row],[Recaudación/Trenes Corridos (PESOS)]]/CP214</f>
        <v>103.04129345665076</v>
      </c>
      <c r="BX214" s="71">
        <f>+Tabla1[[#This Row],[Recaudación Vta. Boletos $]]/Tabla1[[#This Row],[Coches Kilómetro (CK) (5+6+7)]]</f>
        <v>2.6613963303387065</v>
      </c>
      <c r="BY214" s="72">
        <f>+Tabla1[[#This Row],[Recaudación/Coche Kilómetro (PESOS)]]/CP214</f>
        <v>0.66883003892362025</v>
      </c>
      <c r="BZ214" s="73">
        <f>+Tabla1[[#This Row],[Recaudación Vta. Boletos $]]/Tabla1[[#This Row],[PAX Kilómetro]]</f>
        <v>5.6389916019320724E-2</v>
      </c>
      <c r="CA214" s="74">
        <f>+Tabla1[[#This Row],[Recaudación/Pasajeros Kilómetro (PESOS)]]/CP214</f>
        <v>1.4171233835473902E-2</v>
      </c>
      <c r="CB214" s="71">
        <f>+Tabla1[[#This Row],[Recaudación Vta. Boletos $]]/Tabla1[[#This Row],[Personal]]</f>
        <v>3651.2681019332158</v>
      </c>
      <c r="CC214" s="72">
        <f>+Tabla1[[#This Row],[Recaudación/Personal (PESOS)]]/CP214</f>
        <v>917.59267828620284</v>
      </c>
      <c r="CD214" s="35">
        <f>+Tabla1[[#This Row],[Pasajeros Pagos (PAX)]]/Tabla1[[#This Row],[Personal]]</f>
        <v>3742.7961335676628</v>
      </c>
      <c r="CE214" s="75">
        <f>+Tabla1[[#This Row],[Trenes Corridos (TC)]]/Tabla1[[#This Row],[Personal]]</f>
        <v>8.9050966608084359</v>
      </c>
      <c r="CF214" s="35">
        <f>+Tabla1[[#This Row],[Pasajeros Pagos (PAX)]]/Tabla1[[#This Row],[Km. Línea (entre cabeceras) en Servicio]]</f>
        <v>82940.024146122989</v>
      </c>
      <c r="CG214" s="35">
        <f>+Tabla1[[#This Row],[Pasajeros Pagos (PAX)]]/Tabla1[[#This Row],[Cantidad de Estaciones en Servicio]]</f>
        <v>92593.521739130432</v>
      </c>
      <c r="CH214" s="35">
        <f>+Tabla1[[#This Row],[PAX Kilómetro]]/Tabla1[[#This Row],[Km. Línea (entre cabeceras) en Servicio]]</f>
        <v>1434862.4177279279</v>
      </c>
      <c r="CI214" s="35">
        <f>+Tabla1[[#This Row],[Coches Kilómetro (CK) (5+6+7)]]/Tabla1[[#This Row],[Km. Línea (entre cabeceras) en Servicio]]</f>
        <v>30402</v>
      </c>
      <c r="CJ214" s="35">
        <f>+[1]!Urq_InfraMR[[#This Row],[Total Coches Eléctricos]]</f>
        <v>128</v>
      </c>
      <c r="CK214" s="35">
        <f>+Tabla1[[#This Row],[Pasajeros Pagos (PAX)]]/Tabla1[[#This Row],[Coches en Servicio]]</f>
        <v>16637.8984375</v>
      </c>
      <c r="CM214" s="29">
        <f t="shared" si="13"/>
        <v>499.81052571480063</v>
      </c>
      <c r="CN214" s="11">
        <v>0.93657334954297722</v>
      </c>
      <c r="CP214" s="10">
        <v>3.979181818181817</v>
      </c>
      <c r="CQ214" s="33">
        <v>2420.4766666666665</v>
      </c>
      <c r="CR214" s="19"/>
      <c r="CX214" s="28"/>
      <c r="DF214" s="46">
        <f>+Tabla1[[#This Row],[Trenes Kilómetro (TK) (1+2+3)]]/Tabla1[[#This Row],[Trenes Corridos (TC)]]</f>
        <v>25.677</v>
      </c>
      <c r="EA214" s="2">
        <v>2010</v>
      </c>
      <c r="EB214" s="2" t="s">
        <v>11</v>
      </c>
    </row>
    <row r="215" spans="1:132" x14ac:dyDescent="0.2">
      <c r="A215" s="132" t="s">
        <v>212</v>
      </c>
      <c r="B215" s="2" t="s">
        <v>5</v>
      </c>
      <c r="C215" s="95">
        <v>40452</v>
      </c>
      <c r="D215" s="4" t="s">
        <v>240</v>
      </c>
      <c r="E215" s="4" t="s">
        <v>237</v>
      </c>
      <c r="F215" s="4" t="s">
        <v>238</v>
      </c>
      <c r="G215" s="4" t="s">
        <v>239</v>
      </c>
      <c r="J215" s="6">
        <f>+Tabla1[[#This Row],[Trenes Corridos (TC)]]*Tabla1[[#This Row],[Km. Línea (entre cabeceras) en Servicio]]</f>
        <v>124405.065</v>
      </c>
      <c r="K215" s="7">
        <f>+Tabla1[[#This Row],[TK Remolcados (1)]]+Tabla1[[#This Row],[TK Coche Motor (2)]]+Tabla1[[#This Row],[TK Eléctricos (3)]]</f>
        <v>124405.065</v>
      </c>
      <c r="L215" s="15">
        <f>Tabla1[[#This Row],[Trenes Kilómetro (TK) (1+2+3)]]/K203-1</f>
        <v>-4.9813688958619373E-2</v>
      </c>
      <c r="M215" s="6"/>
      <c r="N215" s="6"/>
      <c r="O215" s="6"/>
      <c r="P215" s="6">
        <f>Tabla1[[#This Row],[TK Eléctricos (3)]]*Tabla1[[#This Row],[Form. Media Trenes Eléctricos]]</f>
        <v>746430.39</v>
      </c>
      <c r="Q215" s="7">
        <f>+Tabla1[[#This Row],[CK Eléctricos (7)]]+Tabla1[[#This Row],[CK Coche Motor (6)]]+Tabla1[[#This Row],[CK Remolcados (5)]]</f>
        <v>746430.39</v>
      </c>
      <c r="R215" s="15">
        <f>Tabla1[[#This Row],[Coches Kilómetro (CK) (5+6+7)]]/Q203-1</f>
        <v>-4.9813688958619373E-2</v>
      </c>
      <c r="S215" s="128"/>
      <c r="T215" s="15"/>
      <c r="U215" s="9">
        <v>33.6</v>
      </c>
      <c r="V215" s="15">
        <f>Tabla1[[#This Row],[Velocidad Comercial Trenes Eléctricos]]/U203-1</f>
        <v>-7.6786769049024262E-3</v>
      </c>
      <c r="W215" s="6"/>
      <c r="X215" s="6"/>
      <c r="Y215" s="9">
        <v>6</v>
      </c>
      <c r="AB215" s="6">
        <f>Tabla1[[#This Row],[Asientos Prom. x C. Eléctricos]]*Tabla1[[#This Row],[Trenes Corridos (TC)]]*Tabla1[[#This Row],[Form. Media Trenes Eléctricos]]</f>
        <v>1366290</v>
      </c>
      <c r="AE215" s="6">
        <v>47</v>
      </c>
      <c r="AF215" s="6">
        <v>4872</v>
      </c>
      <c r="AG215" s="6">
        <f>+Tabla1[[#This Row],[Trenes Programados]]-Tabla1[[#This Row],[Trenes Corridos (TC)]]</f>
        <v>27</v>
      </c>
      <c r="AH215" s="7">
        <v>4845</v>
      </c>
      <c r="AI215" s="15">
        <f>Tabla1[[#This Row],[Trenes Corridos (TC)]]/AH203-1</f>
        <v>-4.9813688958619373E-2</v>
      </c>
      <c r="AJ215" s="6">
        <v>4805</v>
      </c>
      <c r="AK215" s="6">
        <f>+Tabla1[[#This Row],[Trenes Corridos (TC)]]-Tabla1[[#This Row],[Trenes Puntuales]]</f>
        <v>40</v>
      </c>
      <c r="AL215" s="92">
        <f>+Tabla1[[#This Row],[Trenes Puntuales]]/Tabla1[[#This Row],[Trenes Programados]]</f>
        <v>0.98624794745484401</v>
      </c>
      <c r="AM215" s="92">
        <v>0.95</v>
      </c>
      <c r="AN215" s="92">
        <f>+IF(Tabla1[[#This Row],[Regularidad Absoluta]]&gt;=Tabla1[[#This Row],[RA 95%]],Tabla1[[#This Row],[Regularidad Absoluta]],"")</f>
        <v>0.98624794745484401</v>
      </c>
      <c r="AO215" s="92">
        <f>+Tabla1[[#This Row],[Trenes Puntuales]]/Tabla1[[#This Row],[Trenes Corridos (TC)]]</f>
        <v>0.99174406604747167</v>
      </c>
      <c r="AP215" s="92">
        <f>+Tabla1[[#This Row],[Trenes Corridos (TC)]]/Tabla1[[#This Row],[Trenes Programados]]</f>
        <v>0.99445812807881773</v>
      </c>
      <c r="AQ215" s="92">
        <f>Tabla1[[#This Row],[Regularidad Relativa]]/AO203-1</f>
        <v>2.4286609839185402E-2</v>
      </c>
      <c r="AR215" s="7">
        <v>1851992</v>
      </c>
      <c r="AS215" s="15">
        <f>+Tabla1[[#This Row],[Pasajeros Pagos (PAX)]]/AR203-1</f>
        <v>-0.10727152656264316</v>
      </c>
      <c r="AT215" s="6">
        <f>+Tabla1[[#This Row],[Pasajeros Pagos (PAX)]]/Tabla1[[#This Row],[Indice Dia Habil]]</f>
        <v>75284.227642276412</v>
      </c>
      <c r="AU215" s="15">
        <f>+Tabla1[[#This Row],[PAX Día Habil]]/AT203-1</f>
        <v>-5.6465841082468549E-2</v>
      </c>
      <c r="AV215" s="6">
        <f>+Tabla1[[#This Row],[Pasajeros Pagos (PAX)]]/Tabla1[[#This Row],[Trenes Corridos (TC)]]</f>
        <v>382.24809081527349</v>
      </c>
      <c r="AW215" s="6">
        <f>+Tabla1[[#This Row],[PAX x Tren]]/Tabla1[[#This Row],[Form. Media Trenes Eléctricos]]</f>
        <v>63.708015135878917</v>
      </c>
      <c r="AX215" s="15">
        <f>+Tabla1[[#This Row],[PAX x Coche]]/AW203-1</f>
        <v>-6.0470075117217248E-2</v>
      </c>
      <c r="AY215" s="6">
        <v>149</v>
      </c>
      <c r="AZ215" s="9">
        <f>+Tabla1[[#This Row],[PAX Kilómetro]]/Tabla1[[#This Row],[Coches Kilómetro (CK) (5+6+7)]]</f>
        <v>42.923576035000401</v>
      </c>
      <c r="BA215" s="15">
        <f>+Tabla1[[#This Row],[Ocupación Media (PaxKm/CocheKm)]]/AZ203-1</f>
        <v>-6.0470075117217026E-2</v>
      </c>
      <c r="BB215" s="15">
        <f>+Tabla1[[#This Row],[Ocupación Media (PaxKm/CocheKm)]]/Tabla1[[#This Row],[Capacidad x Coche (4xm2)]]</f>
        <v>0.28807769151006979</v>
      </c>
      <c r="BC215" s="15">
        <f>+Tabla1[[#This Row],[% de Ocupación Media PAX]]/BB203-1</f>
        <v>-6.0470075117217137E-2</v>
      </c>
      <c r="BD215" s="35">
        <f>+Tabla1[[#This Row],[Pasajeros Pagos (PAX)]]*Tabla1[[#This Row],[PAX Recorrido Medio]]</f>
        <v>32039461.600000001</v>
      </c>
      <c r="BE215" s="36">
        <v>17.3</v>
      </c>
      <c r="BF215" s="34">
        <f>+Tabla1[[#This Row],[PAX Recorrido Medio]]/BE203-1</f>
        <v>0</v>
      </c>
      <c r="BG215" s="35">
        <f>+Tabla1[[#This Row],[Pasajeros Pagos (PAX)]]*CN215</f>
        <v>1716408.9167817489</v>
      </c>
      <c r="BH215" s="124">
        <f t="shared" si="12"/>
        <v>0.39374803558278637</v>
      </c>
      <c r="BI215" s="89">
        <f t="shared" si="10"/>
        <v>3054822.2664817404</v>
      </c>
      <c r="BJ215" s="34">
        <f>+(Tabla1[[#This Row],[Variación % TC]]*0.2)-(Tabla1[[#This Row],[Vaciación % PAX Recorrido Medio]]*0.1)-(Tabla1[[#This Row],[Variación % Ocupación PAX]]*0.5)+(Tabla1[[#This Row],[Variación % RA]]*0.1)+(Tabla1[[#This Row],[Variación % Velocidad Comercial TE]]*0.1)</f>
        <v>2.1933093060312991E-2</v>
      </c>
      <c r="BK215" s="85">
        <f>+'[2]DATOS UR#Bol por Estación'!$AI203</f>
        <v>1817420.2000000002</v>
      </c>
      <c r="BL215" s="10">
        <f>+Tabla1[[#This Row],[Recaudación Vta. Boletos $]]/Tabla1[[#This Row],[Pasajeros Pagos (PAX)]]</f>
        <v>0.98133264074574844</v>
      </c>
      <c r="BM215" s="15">
        <f>+(Tabla1[[#This Row],[Tarifa Media $]]*44)/CQ215</f>
        <v>1.7405804076859762E-2</v>
      </c>
      <c r="BN215" s="47">
        <f>+Tabla1[[#This Row],[Tarifa Media $]]/CP215</f>
        <v>0.24610710225801166</v>
      </c>
      <c r="BO215" s="81">
        <v>24.6</v>
      </c>
      <c r="BP215" s="75">
        <v>25.677</v>
      </c>
      <c r="BQ215" s="75">
        <f>+Tabla1[[#This Row],[Km. Línea (entre cabeceras) en Servicio]]*2</f>
        <v>51.353999999999999</v>
      </c>
      <c r="BR215" s="35">
        <v>23</v>
      </c>
      <c r="BS215" s="35">
        <v>569</v>
      </c>
      <c r="BT215" s="71">
        <f>+Tabla1[[#This Row],[Recaudación Vta. Boletos $]]/Tabla1[[#This Row],[Km. Línea (entre cabeceras) en Servicio]]</f>
        <v>70780.08334306968</v>
      </c>
      <c r="BU215" s="72">
        <f>+Tabla1[[#This Row],[Recaudación/Km. Línea (PESOS)]]/CP215</f>
        <v>17750.842564357969</v>
      </c>
      <c r="BV215" s="71">
        <f>+Tabla1[[#This Row],[Recaudación Vta. Boletos $]]/Tabla1[[#This Row],[Trenes Corridos (TC)]]</f>
        <v>375.11252837977298</v>
      </c>
      <c r="BW215" s="72">
        <f>+Tabla1[[#This Row],[Recaudación/Trenes Corridos (PESOS)]]/CP215</f>
        <v>94.073969974204246</v>
      </c>
      <c r="BX215" s="71">
        <f>+Tabla1[[#This Row],[Recaudación Vta. Boletos $]]/Tabla1[[#This Row],[Coches Kilómetro (CK) (5+6+7)]]</f>
        <v>2.4348153884784893</v>
      </c>
      <c r="BY215" s="72">
        <f>+Tabla1[[#This Row],[Recaudación/Coche Kilómetro (PESOS)]]/CP215</f>
        <v>0.61062409922112038</v>
      </c>
      <c r="BZ215" s="73">
        <f>+Tabla1[[#This Row],[Recaudación Vta. Boletos $]]/Tabla1[[#This Row],[PAX Kilómetro]]</f>
        <v>5.6724430100910314E-2</v>
      </c>
      <c r="CA215" s="74">
        <f>+Tabla1[[#This Row],[Recaudación/Pasajeros Kilómetro (PESOS)]]/CP215</f>
        <v>1.4225844061156744E-2</v>
      </c>
      <c r="CB215" s="71">
        <f>+Tabla1[[#This Row],[Recaudación Vta. Boletos $]]/Tabla1[[#This Row],[Personal]]</f>
        <v>3194.0601054481549</v>
      </c>
      <c r="CC215" s="72">
        <f>+Tabla1[[#This Row],[Recaudación/Personal (PESOS)]]/CP215</f>
        <v>801.03406770653703</v>
      </c>
      <c r="CD215" s="35">
        <f>+Tabla1[[#This Row],[Pasajeros Pagos (PAX)]]/Tabla1[[#This Row],[Personal]]</f>
        <v>3254.8189806678383</v>
      </c>
      <c r="CE215" s="75">
        <f>+Tabla1[[#This Row],[Trenes Corridos (TC)]]/Tabla1[[#This Row],[Personal]]</f>
        <v>8.5149384885764494</v>
      </c>
      <c r="CF215" s="35">
        <f>+Tabla1[[#This Row],[Pasajeros Pagos (PAX)]]/Tabla1[[#This Row],[Km. Línea (entre cabeceras) en Servicio]]</f>
        <v>72126.494528176976</v>
      </c>
      <c r="CG215" s="35">
        <f>+Tabla1[[#This Row],[Pasajeros Pagos (PAX)]]/Tabla1[[#This Row],[Cantidad de Estaciones en Servicio]]</f>
        <v>80521.391304347824</v>
      </c>
      <c r="CH215" s="35">
        <f>+Tabla1[[#This Row],[PAX Kilómetro]]/Tabla1[[#This Row],[Km. Línea (entre cabeceras) en Servicio]]</f>
        <v>1247788.3553374617</v>
      </c>
      <c r="CI215" s="35">
        <f>+Tabla1[[#This Row],[Coches Kilómetro (CK) (5+6+7)]]/Tabla1[[#This Row],[Km. Línea (entre cabeceras) en Servicio]]</f>
        <v>29070</v>
      </c>
      <c r="CJ215" s="35">
        <f>+[1]!Urq_InfraMR[[#This Row],[Total Coches Eléctricos]]</f>
        <v>128</v>
      </c>
      <c r="CK215" s="35">
        <f>+Tabla1[[#This Row],[Pasajeros Pagos (PAX)]]/Tabla1[[#This Row],[Coches en Servicio]]</f>
        <v>14468.6875</v>
      </c>
      <c r="CM215" s="29">
        <f t="shared" si="13"/>
        <v>504.40838249440503</v>
      </c>
      <c r="CN215" s="11">
        <v>0.92679067554381922</v>
      </c>
      <c r="CP215" s="10">
        <v>3.9874210526315785</v>
      </c>
      <c r="CQ215" s="33">
        <v>2480.7033333333329</v>
      </c>
      <c r="CR215" s="19"/>
      <c r="CX215" s="28"/>
      <c r="DF215" s="46">
        <f>+Tabla1[[#This Row],[Trenes Kilómetro (TK) (1+2+3)]]/Tabla1[[#This Row],[Trenes Corridos (TC)]]</f>
        <v>25.677</v>
      </c>
      <c r="EA215" s="2">
        <v>2010</v>
      </c>
      <c r="EB215" s="2" t="s">
        <v>5</v>
      </c>
    </row>
    <row r="216" spans="1:132" x14ac:dyDescent="0.2">
      <c r="A216" s="132" t="s">
        <v>212</v>
      </c>
      <c r="B216" s="2" t="s">
        <v>6</v>
      </c>
      <c r="C216" s="95">
        <v>40483</v>
      </c>
      <c r="D216" s="4" t="s">
        <v>240</v>
      </c>
      <c r="E216" s="4" t="s">
        <v>237</v>
      </c>
      <c r="F216" s="4" t="s">
        <v>238</v>
      </c>
      <c r="G216" s="4" t="s">
        <v>239</v>
      </c>
      <c r="J216" s="6">
        <f>+Tabla1[[#This Row],[Trenes Corridos (TC)]]*Tabla1[[#This Row],[Km. Línea (entre cabeceras) en Servicio]]</f>
        <v>126459.22499999999</v>
      </c>
      <c r="K216" s="7">
        <f>+Tabla1[[#This Row],[TK Remolcados (1)]]+Tabla1[[#This Row],[TK Coche Motor (2)]]+Tabla1[[#This Row],[TK Eléctricos (3)]]</f>
        <v>126459.22499999999</v>
      </c>
      <c r="L216" s="15">
        <f>Tabla1[[#This Row],[Trenes Kilómetro (TK) (1+2+3)]]/K204-1</f>
        <v>-2.430625886165827E-3</v>
      </c>
      <c r="M216" s="6"/>
      <c r="N216" s="6"/>
      <c r="O216" s="6"/>
      <c r="P216" s="6">
        <f>Tabla1[[#This Row],[TK Eléctricos (3)]]*Tabla1[[#This Row],[Form. Media Trenes Eléctricos]]</f>
        <v>758755.35</v>
      </c>
      <c r="Q216" s="7">
        <f>+Tabla1[[#This Row],[CK Eléctricos (7)]]+Tabla1[[#This Row],[CK Coche Motor (6)]]+Tabla1[[#This Row],[CK Remolcados (5)]]</f>
        <v>758755.35</v>
      </c>
      <c r="R216" s="15">
        <f>Tabla1[[#This Row],[Coches Kilómetro (CK) (5+6+7)]]/Q204-1</f>
        <v>-2.430625886165827E-3</v>
      </c>
      <c r="S216" s="128"/>
      <c r="T216" s="15"/>
      <c r="U216" s="9">
        <v>33.49</v>
      </c>
      <c r="V216" s="15">
        <f>Tabla1[[#This Row],[Velocidad Comercial Trenes Eléctricos]]/U204-1</f>
        <v>-1.0635155096011761E-2</v>
      </c>
      <c r="W216" s="6"/>
      <c r="X216" s="6"/>
      <c r="Y216" s="9">
        <v>6</v>
      </c>
      <c r="AB216" s="6">
        <f>Tabla1[[#This Row],[Asientos Prom. x C. Eléctricos]]*Tabla1[[#This Row],[Trenes Corridos (TC)]]*Tabla1[[#This Row],[Form. Media Trenes Eléctricos]]</f>
        <v>1388850</v>
      </c>
      <c r="AE216" s="6">
        <v>47</v>
      </c>
      <c r="AF216" s="6">
        <v>4983</v>
      </c>
      <c r="AG216" s="6">
        <f>+Tabla1[[#This Row],[Trenes Programados]]-Tabla1[[#This Row],[Trenes Corridos (TC)]]</f>
        <v>58</v>
      </c>
      <c r="AH216" s="7">
        <v>4925</v>
      </c>
      <c r="AI216" s="15">
        <f>Tabla1[[#This Row],[Trenes Corridos (TC)]]/AH204-1</f>
        <v>-2.430625886165716E-3</v>
      </c>
      <c r="AJ216" s="6">
        <v>4783</v>
      </c>
      <c r="AK216" s="6">
        <f>+Tabla1[[#This Row],[Trenes Corridos (TC)]]-Tabla1[[#This Row],[Trenes Puntuales]]</f>
        <v>142</v>
      </c>
      <c r="AL216" s="92">
        <f>+Tabla1[[#This Row],[Trenes Puntuales]]/Tabla1[[#This Row],[Trenes Programados]]</f>
        <v>0.95986353602247643</v>
      </c>
      <c r="AM216" s="92">
        <v>0.95</v>
      </c>
      <c r="AN216" s="92">
        <f>+IF(Tabla1[[#This Row],[Regularidad Absoluta]]&gt;=Tabla1[[#This Row],[RA 95%]],Tabla1[[#This Row],[Regularidad Absoluta]],"")</f>
        <v>0.95986353602247643</v>
      </c>
      <c r="AO216" s="92">
        <f>+Tabla1[[#This Row],[Trenes Puntuales]]/Tabla1[[#This Row],[Trenes Corridos (TC)]]</f>
        <v>0.97116751269035528</v>
      </c>
      <c r="AP216" s="92">
        <f>+Tabla1[[#This Row],[Trenes Corridos (TC)]]/Tabla1[[#This Row],[Trenes Programados]]</f>
        <v>0.98836042544651814</v>
      </c>
      <c r="AQ216" s="92">
        <f>Tabla1[[#This Row],[Regularidad Relativa]]/AO204-1</f>
        <v>3.4508870275073988E-4</v>
      </c>
      <c r="AR216" s="7">
        <v>1835693</v>
      </c>
      <c r="AS216" s="15">
        <f>+Tabla1[[#This Row],[Pasajeros Pagos (PAX)]]/AR204-1</f>
        <v>-5.1033078785698183E-2</v>
      </c>
      <c r="AT216" s="6">
        <f>+Tabla1[[#This Row],[Pasajeros Pagos (PAX)]]/Tabla1[[#This Row],[Indice Dia Habil]]</f>
        <v>72557.035573122528</v>
      </c>
      <c r="AU216" s="15">
        <f>+Tabla1[[#This Row],[PAX Día Habil]]/AT204-1</f>
        <v>-5.1033078785698183E-2</v>
      </c>
      <c r="AV216" s="6">
        <f>+Tabla1[[#This Row],[Pasajeros Pagos (PAX)]]/Tabla1[[#This Row],[Trenes Corridos (TC)]]</f>
        <v>372.72954314720812</v>
      </c>
      <c r="AW216" s="6">
        <f>+Tabla1[[#This Row],[PAX x Tren]]/Tabla1[[#This Row],[Form. Media Trenes Eléctricos]]</f>
        <v>62.121590524534689</v>
      </c>
      <c r="AX216" s="15">
        <f>+Tabla1[[#This Row],[PAX x Coche]]/AW204-1</f>
        <v>-4.8720875119795393E-2</v>
      </c>
      <c r="AY216" s="6">
        <v>149</v>
      </c>
      <c r="AZ216" s="9">
        <f>+Tabla1[[#This Row],[PAX Kilómetro]]/Tabla1[[#This Row],[Coches Kilómetro (CK) (5+6+7)]]</f>
        <v>41.854714961812135</v>
      </c>
      <c r="BA216" s="15">
        <f>+Tabla1[[#This Row],[Ocupación Media (PaxKm/CocheKm)]]/AZ204-1</f>
        <v>-4.8720875119795282E-2</v>
      </c>
      <c r="BB216" s="15">
        <f>+Tabla1[[#This Row],[Ocupación Media (PaxKm/CocheKm)]]/Tabla1[[#This Row],[Capacidad x Coche (4xm2)]]</f>
        <v>0.28090412726048414</v>
      </c>
      <c r="BC216" s="15">
        <f>+Tabla1[[#This Row],[% de Ocupación Media PAX]]/BB204-1</f>
        <v>-4.8720875119795171E-2</v>
      </c>
      <c r="BD216" s="35">
        <f>+Tabla1[[#This Row],[Pasajeros Pagos (PAX)]]*Tabla1[[#This Row],[PAX Recorrido Medio]]</f>
        <v>31757488.900000002</v>
      </c>
      <c r="BE216" s="36">
        <v>17.3</v>
      </c>
      <c r="BF216" s="34">
        <f>+Tabla1[[#This Row],[PAX Recorrido Medio]]/BE204-1</f>
        <v>0</v>
      </c>
      <c r="BG216" s="35">
        <f>+Tabla1[[#This Row],[Pasajeros Pagos (PAX)]]*CN216</f>
        <v>1746126.5375806177</v>
      </c>
      <c r="BH216" s="124">
        <f t="shared" si="12"/>
        <v>0.39508148905880658</v>
      </c>
      <c r="BI216" s="89">
        <f t="shared" si="10"/>
        <v>3034612.0457511591</v>
      </c>
      <c r="BJ216" s="34">
        <f>+(Tabla1[[#This Row],[Variación % TC]]*0.2)-(Tabla1[[#This Row],[Vaciación % PAX Recorrido Medio]]*0.1)-(Tabla1[[#This Row],[Variación % Ocupación PAX]]*0.5)+(Tabla1[[#This Row],[Variación % RA]]*0.1)+(Tabla1[[#This Row],[Variación % Velocidad Comercial TE]]*0.1)</f>
        <v>2.2845305743338342E-2</v>
      </c>
      <c r="BK216" s="85">
        <f>+'[2]DATOS UR#Bol por Estación'!$AI204</f>
        <v>1972798.2000000004</v>
      </c>
      <c r="BL216" s="10">
        <f>+Tabla1[[#This Row],[Recaudación Vta. Boletos $]]/Tabla1[[#This Row],[Pasajeros Pagos (PAX)]]</f>
        <v>1.0746885236256827</v>
      </c>
      <c r="BM216" s="15">
        <f>+(Tabla1[[#This Row],[Tarifa Media $]]*44)/CQ216</f>
        <v>1.8609837752134078E-2</v>
      </c>
      <c r="BN216" s="47">
        <f>+Tabla1[[#This Row],[Tarifa Media $]]/CP216</f>
        <v>0.26884175725325909</v>
      </c>
      <c r="BO216" s="81">
        <v>25.3</v>
      </c>
      <c r="BP216" s="75">
        <v>25.677</v>
      </c>
      <c r="BQ216" s="75">
        <f>+Tabla1[[#This Row],[Km. Línea (entre cabeceras) en Servicio]]*2</f>
        <v>51.353999999999999</v>
      </c>
      <c r="BR216" s="35">
        <v>23</v>
      </c>
      <c r="BS216" s="35">
        <v>569</v>
      </c>
      <c r="BT216" s="71">
        <f>+Tabla1[[#This Row],[Recaudación Vta. Boletos $]]/Tabla1[[#This Row],[Km. Línea (entre cabeceras) en Servicio]]</f>
        <v>76831.335436382768</v>
      </c>
      <c r="BU216" s="72">
        <f>+Tabla1[[#This Row],[Recaudación/Km. Línea (PESOS)]]/CP216</f>
        <v>19219.960739085836</v>
      </c>
      <c r="BV216" s="71">
        <f>+Tabla1[[#This Row],[Recaudación Vta. Boletos $]]/Tabla1[[#This Row],[Trenes Corridos (TC)]]</f>
        <v>400.56816243654833</v>
      </c>
      <c r="BW216" s="72">
        <f>+Tabla1[[#This Row],[Recaudación/Trenes Corridos (PESOS)]]/CP216</f>
        <v>100.20526535989991</v>
      </c>
      <c r="BX216" s="71">
        <f>+Tabla1[[#This Row],[Recaudación Vta. Boletos $]]/Tabla1[[#This Row],[Coches Kilómetro (CK) (5+6+7)]]</f>
        <v>2.6000451924325811</v>
      </c>
      <c r="BY216" s="72">
        <f>+Tabla1[[#This Row],[Recaudación/Coche Kilómetro (PESOS)]]/CP216</f>
        <v>0.65042168321779481</v>
      </c>
      <c r="BZ216" s="73">
        <f>+Tabla1[[#This Row],[Recaudación Vta. Boletos $]]/Tabla1[[#This Row],[PAX Kilómetro]]</f>
        <v>6.2120723908998997E-2</v>
      </c>
      <c r="CA216" s="74">
        <f>+Tabla1[[#This Row],[Recaudación/Pasajeros Kilómetro (PESOS)]]/CP216</f>
        <v>1.553998596839648E-2</v>
      </c>
      <c r="CB216" s="71">
        <f>+Tabla1[[#This Row],[Recaudación Vta. Boletos $]]/Tabla1[[#This Row],[Personal]]</f>
        <v>3467.132161687171</v>
      </c>
      <c r="CC216" s="72">
        <f>+Tabla1[[#This Row],[Recaudación/Personal (PESOS)]]/CP216</f>
        <v>867.33028452988924</v>
      </c>
      <c r="CD216" s="35">
        <f>+Tabla1[[#This Row],[Pasajeros Pagos (PAX)]]/Tabla1[[#This Row],[Personal]]</f>
        <v>3226.1739894551847</v>
      </c>
      <c r="CE216" s="75">
        <f>+Tabla1[[#This Row],[Trenes Corridos (TC)]]/Tabla1[[#This Row],[Personal]]</f>
        <v>8.6555360281195082</v>
      </c>
      <c r="CF216" s="35">
        <f>+Tabla1[[#This Row],[Pasajeros Pagos (PAX)]]/Tabla1[[#This Row],[Km. Línea (entre cabeceras) en Servicio]]</f>
        <v>71491.724111072166</v>
      </c>
      <c r="CG216" s="35">
        <f>+Tabla1[[#This Row],[Pasajeros Pagos (PAX)]]/Tabla1[[#This Row],[Cantidad de Estaciones en Servicio]]</f>
        <v>79812.739130434784</v>
      </c>
      <c r="CH216" s="35">
        <f>+Tabla1[[#This Row],[PAX Kilómetro]]/Tabla1[[#This Row],[Km. Línea (entre cabeceras) en Servicio]]</f>
        <v>1236806.8271215486</v>
      </c>
      <c r="CI216" s="35">
        <f>+Tabla1[[#This Row],[Coches Kilómetro (CK) (5+6+7)]]/Tabla1[[#This Row],[Km. Línea (entre cabeceras) en Servicio]]</f>
        <v>29550</v>
      </c>
      <c r="CJ216" s="35">
        <f>+[1]!Urq_InfraMR[[#This Row],[Total Coches Eléctricos]]</f>
        <v>128</v>
      </c>
      <c r="CK216" s="35">
        <f>+Tabla1[[#This Row],[Pasajeros Pagos (PAX)]]/Tabla1[[#This Row],[Coches en Servicio]]</f>
        <v>14341.3515625</v>
      </c>
      <c r="CM216" s="29">
        <f t="shared" si="13"/>
        <v>492.93206834536591</v>
      </c>
      <c r="CN216" s="11">
        <v>0.95120836522262586</v>
      </c>
      <c r="CP216" s="10">
        <v>3.9974761904761893</v>
      </c>
      <c r="CQ216" s="69">
        <v>2540.9299999999998</v>
      </c>
      <c r="CR216" s="19"/>
      <c r="CX216" s="31"/>
      <c r="DF216" s="46">
        <f>+Tabla1[[#This Row],[Trenes Kilómetro (TK) (1+2+3)]]/Tabla1[[#This Row],[Trenes Corridos (TC)]]</f>
        <v>25.677</v>
      </c>
      <c r="EA216" s="2">
        <v>2010</v>
      </c>
      <c r="EB216" s="2" t="s">
        <v>6</v>
      </c>
    </row>
    <row r="217" spans="1:132" x14ac:dyDescent="0.2">
      <c r="A217" s="132" t="s">
        <v>212</v>
      </c>
      <c r="B217" s="2" t="s">
        <v>7</v>
      </c>
      <c r="C217" s="95">
        <v>40513</v>
      </c>
      <c r="D217" s="4" t="s">
        <v>240</v>
      </c>
      <c r="E217" s="4" t="s">
        <v>237</v>
      </c>
      <c r="F217" s="4" t="s">
        <v>238</v>
      </c>
      <c r="G217" s="4" t="s">
        <v>239</v>
      </c>
      <c r="J217" s="6">
        <f>+Tabla1[[#This Row],[Trenes Corridos (TC)]]*Tabla1[[#This Row],[Km. Línea (entre cabeceras) en Servicio]]</f>
        <v>116958.735</v>
      </c>
      <c r="K217" s="7">
        <f>+Tabla1[[#This Row],[TK Remolcados (1)]]+Tabla1[[#This Row],[TK Coche Motor (2)]]+Tabla1[[#This Row],[TK Eléctricos (3)]]</f>
        <v>116958.735</v>
      </c>
      <c r="L217" s="15">
        <f>Tabla1[[#This Row],[Trenes Kilómetro (TK) (1+2+3)]]/K205-1</f>
        <v>-2.4834082637550825E-2</v>
      </c>
      <c r="M217" s="6"/>
      <c r="N217" s="6"/>
      <c r="O217" s="6"/>
      <c r="P217" s="6">
        <f>Tabla1[[#This Row],[TK Eléctricos (3)]]*Tabla1[[#This Row],[Form. Media Trenes Eléctricos]]</f>
        <v>701752.41</v>
      </c>
      <c r="Q217" s="7">
        <f>+Tabla1[[#This Row],[CK Eléctricos (7)]]+Tabla1[[#This Row],[CK Coche Motor (6)]]+Tabla1[[#This Row],[CK Remolcados (5)]]</f>
        <v>701752.41</v>
      </c>
      <c r="R217" s="15">
        <f>Tabla1[[#This Row],[Coches Kilómetro (CK) (5+6+7)]]/Q205-1</f>
        <v>-2.4834082637550714E-2</v>
      </c>
      <c r="S217" s="128"/>
      <c r="T217" s="15"/>
      <c r="U217" s="9">
        <v>32.869999999999997</v>
      </c>
      <c r="V217" s="15">
        <f>Tabla1[[#This Row],[Velocidad Comercial Trenes Eléctricos]]/U205-1</f>
        <v>-1.6162825501346845E-2</v>
      </c>
      <c r="W217" s="6"/>
      <c r="X217" s="6"/>
      <c r="Y217" s="9">
        <v>6</v>
      </c>
      <c r="AB217" s="6">
        <f>Tabla1[[#This Row],[Asientos Prom. x C. Eléctricos]]*Tabla1[[#This Row],[Trenes Corridos (TC)]]*Tabla1[[#This Row],[Form. Media Trenes Eléctricos]]</f>
        <v>1284510</v>
      </c>
      <c r="AE217" s="6">
        <v>47</v>
      </c>
      <c r="AF217" s="6">
        <v>4756</v>
      </c>
      <c r="AG217" s="6">
        <f>+Tabla1[[#This Row],[Trenes Programados]]-Tabla1[[#This Row],[Trenes Corridos (TC)]]</f>
        <v>201</v>
      </c>
      <c r="AH217" s="7">
        <v>4555</v>
      </c>
      <c r="AI217" s="15">
        <f>Tabla1[[#This Row],[Trenes Corridos (TC)]]/AH205-1</f>
        <v>-2.4834082637550825E-2</v>
      </c>
      <c r="AJ217" s="6">
        <v>4436</v>
      </c>
      <c r="AK217" s="6">
        <f>+Tabla1[[#This Row],[Trenes Corridos (TC)]]-Tabla1[[#This Row],[Trenes Puntuales]]</f>
        <v>119</v>
      </c>
      <c r="AL217" s="92">
        <f>+Tabla1[[#This Row],[Trenes Puntuales]]/Tabla1[[#This Row],[Trenes Programados]]</f>
        <v>0.93271656854499585</v>
      </c>
      <c r="AM217" s="92">
        <v>0.95</v>
      </c>
      <c r="AN217" s="92" t="str">
        <f>+IF(Tabla1[[#This Row],[Regularidad Absoluta]]&gt;=Tabla1[[#This Row],[RA 95%]],Tabla1[[#This Row],[Regularidad Absoluta]],"")</f>
        <v/>
      </c>
      <c r="AO217" s="92">
        <f>+Tabla1[[#This Row],[Trenes Puntuales]]/Tabla1[[#This Row],[Trenes Corridos (TC)]]</f>
        <v>0.97387486278814495</v>
      </c>
      <c r="AP217" s="92">
        <f>+Tabla1[[#This Row],[Trenes Corridos (TC)]]/Tabla1[[#This Row],[Trenes Programados]]</f>
        <v>0.95773759461732544</v>
      </c>
      <c r="AQ217" s="92">
        <f>Tabla1[[#This Row],[Regularidad Relativa]]/AO205-1</f>
        <v>-1.1308523346354016E-2</v>
      </c>
      <c r="AR217" s="7">
        <v>1577802</v>
      </c>
      <c r="AS217" s="15">
        <f>+Tabla1[[#This Row],[Pasajeros Pagos (PAX)]]/AR205-1</f>
        <v>-0.16655600226294176</v>
      </c>
      <c r="AT217" s="6">
        <f>+Tabla1[[#This Row],[Pasajeros Pagos (PAX)]]/Tabla1[[#This Row],[Indice Dia Habil]]</f>
        <v>62363.71541501976</v>
      </c>
      <c r="AU217" s="15">
        <f>+Tabla1[[#This Row],[PAX Día Habil]]/AT205-1</f>
        <v>-0.1764387374139742</v>
      </c>
      <c r="AV217" s="6">
        <f>+Tabla1[[#This Row],[Pasajeros Pagos (PAX)]]/Tabla1[[#This Row],[Trenes Corridos (TC)]]</f>
        <v>346.38902305159166</v>
      </c>
      <c r="AW217" s="6">
        <f>+Tabla1[[#This Row],[PAX x Tren]]/Tabla1[[#This Row],[Form. Media Trenes Eléctricos]]</f>
        <v>57.731503841931946</v>
      </c>
      <c r="AX217" s="15">
        <f>+Tabla1[[#This Row],[PAX x Coche]]/AW205-1</f>
        <v>-0.14533108376952819</v>
      </c>
      <c r="AY217" s="6">
        <v>149</v>
      </c>
      <c r="AZ217" s="9">
        <f>+Tabla1[[#This Row],[PAX Kilómetro]]/Tabla1[[#This Row],[Coches Kilómetro (CK) (5+6+7)]]</f>
        <v>38.896873328871074</v>
      </c>
      <c r="BA217" s="15">
        <f>+Tabla1[[#This Row],[Ocupación Media (PaxKm/CocheKm)]]/AZ205-1</f>
        <v>-0.14533108376952841</v>
      </c>
      <c r="BB217" s="15">
        <f>+Tabla1[[#This Row],[Ocupación Media (PaxKm/CocheKm)]]/Tabla1[[#This Row],[Capacidad x Coche (4xm2)]]</f>
        <v>0.26105284113336291</v>
      </c>
      <c r="BC217" s="15">
        <f>+Tabla1[[#This Row],[% de Ocupación Media PAX]]/BB205-1</f>
        <v>-0.1453310837695283</v>
      </c>
      <c r="BD217" s="35">
        <f>+Tabla1[[#This Row],[Pasajeros Pagos (PAX)]]*Tabla1[[#This Row],[PAX Recorrido Medio]]</f>
        <v>27295974.600000001</v>
      </c>
      <c r="BE217" s="36">
        <v>17.3</v>
      </c>
      <c r="BF217" s="34">
        <f>+Tabla1[[#This Row],[PAX Recorrido Medio]]/BE205-1</f>
        <v>0</v>
      </c>
      <c r="BG217" s="35">
        <f>+Tabla1[[#This Row],[Pasajeros Pagos (PAX)]]*CN217</f>
        <v>1604743.2586505862</v>
      </c>
      <c r="BH217" s="124">
        <f t="shared" si="12"/>
        <v>0.40015904436190952</v>
      </c>
      <c r="BI217" s="89">
        <f t="shared" si="10"/>
        <v>2630367.2417992661</v>
      </c>
      <c r="BJ217" s="34">
        <f>+(Tabla1[[#This Row],[Variación % TC]]*0.2)-(Tabla1[[#This Row],[Vaciación % PAX Recorrido Medio]]*0.1)-(Tabla1[[#This Row],[Variación % Ocupación PAX]]*0.5)+(Tabla1[[#This Row],[Variación % RA]]*0.1)+(Tabla1[[#This Row],[Variación % Velocidad Comercial TE]]*0.1)</f>
        <v>6.4951590472483903E-2</v>
      </c>
      <c r="BK217" s="85">
        <f>+'[2]DATOS UR#Bol por Estación'!$AI205</f>
        <v>1583146.5</v>
      </c>
      <c r="BL217" s="10">
        <f>+Tabla1[[#This Row],[Recaudación Vta. Boletos $]]/Tabla1[[#This Row],[Pasajeros Pagos (PAX)]]</f>
        <v>1.0033873071526085</v>
      </c>
      <c r="BM217" s="15">
        <f>+(Tabla1[[#This Row],[Tarifa Media $]]*44)/CQ217</f>
        <v>1.7073626963657242E-2</v>
      </c>
      <c r="BN217" s="47">
        <f>+Tabla1[[#This Row],[Tarifa Media $]]/CP217</f>
        <v>0.25023063385229088</v>
      </c>
      <c r="BO217" s="81">
        <v>25.3</v>
      </c>
      <c r="BP217" s="75">
        <v>25.677</v>
      </c>
      <c r="BQ217" s="75">
        <f>+Tabla1[[#This Row],[Km. Línea (entre cabeceras) en Servicio]]*2</f>
        <v>51.353999999999999</v>
      </c>
      <c r="BR217" s="35">
        <v>23</v>
      </c>
      <c r="BS217" s="35">
        <v>569</v>
      </c>
      <c r="BT217" s="71">
        <f>+Tabla1[[#This Row],[Recaudación Vta. Boletos $]]/Tabla1[[#This Row],[Km. Línea (entre cabeceras) en Servicio]]</f>
        <v>61656.209837597853</v>
      </c>
      <c r="BU217" s="72">
        <f>+Tabla1[[#This Row],[Recaudación/Km. Línea (PESOS)]]/CP217</f>
        <v>15376.188594984318</v>
      </c>
      <c r="BV217" s="71">
        <f>+Tabla1[[#This Row],[Recaudación Vta. Boletos $]]/Tabla1[[#This Row],[Trenes Corridos (TC)]]</f>
        <v>347.56234906695937</v>
      </c>
      <c r="BW217" s="72">
        <f>+Tabla1[[#This Row],[Recaudación/Trenes Corridos (PESOS)]]/CP217</f>
        <v>86.677144797675581</v>
      </c>
      <c r="BX217" s="71">
        <f>+Tabla1[[#This Row],[Recaudación Vta. Boletos $]]/Tabla1[[#This Row],[Coches Kilómetro (CK) (5+6+7)]]</f>
        <v>2.2559901148041654</v>
      </c>
      <c r="BY217" s="72">
        <f>+Tabla1[[#This Row],[Recaudación/Coche Kilómetro (PESOS)]]/CP217</f>
        <v>0.56261209641362298</v>
      </c>
      <c r="BZ217" s="73">
        <f>+Tabla1[[#This Row],[Recaudación Vta. Boletos $]]/Tabla1[[#This Row],[PAX Kilómetro]]</f>
        <v>5.7999266309399333E-2</v>
      </c>
      <c r="CA217" s="74">
        <f>+Tabla1[[#This Row],[Recaudación/Pasajeros Kilómetro (PESOS)]]/CP217</f>
        <v>1.4464198488571728E-2</v>
      </c>
      <c r="CB217" s="71">
        <f>+Tabla1[[#This Row],[Recaudación Vta. Boletos $]]/Tabla1[[#This Row],[Personal]]</f>
        <v>2782.3312829525485</v>
      </c>
      <c r="CC217" s="72">
        <f>+Tabla1[[#This Row],[Recaudación/Personal (PESOS)]]/CP217</f>
        <v>693.87415562989861</v>
      </c>
      <c r="CD217" s="35">
        <f>+Tabla1[[#This Row],[Pasajeros Pagos (PAX)]]/Tabla1[[#This Row],[Personal]]</f>
        <v>2772.9384885764498</v>
      </c>
      <c r="CE217" s="75">
        <f>+Tabla1[[#This Row],[Trenes Corridos (TC)]]/Tabla1[[#This Row],[Personal]]</f>
        <v>8.0052724077328641</v>
      </c>
      <c r="CF217" s="35">
        <f>+Tabla1[[#This Row],[Pasajeros Pagos (PAX)]]/Tabla1[[#This Row],[Km. Línea (entre cabeceras) en Servicio]]</f>
        <v>61448.06636289286</v>
      </c>
      <c r="CG217" s="35">
        <f>+Tabla1[[#This Row],[Pasajeros Pagos (PAX)]]/Tabla1[[#This Row],[Cantidad de Estaciones en Servicio]]</f>
        <v>68600.086956521744</v>
      </c>
      <c r="CH217" s="35">
        <f>+Tabla1[[#This Row],[PAX Kilómetro]]/Tabla1[[#This Row],[Km. Línea (entre cabeceras) en Servicio]]</f>
        <v>1063051.5480780466</v>
      </c>
      <c r="CI217" s="35">
        <f>+Tabla1[[#This Row],[Coches Kilómetro (CK) (5+6+7)]]/Tabla1[[#This Row],[Km. Línea (entre cabeceras) en Servicio]]</f>
        <v>27330</v>
      </c>
      <c r="CJ217" s="35">
        <f>+[1]!Urq_InfraMR[[#This Row],[Total Coches Eléctricos]]</f>
        <v>128</v>
      </c>
      <c r="CK217" s="35">
        <f>+Tabla1[[#This Row],[Pasajeros Pagos (PAX)]]/Tabla1[[#This Row],[Coches en Servicio]]</f>
        <v>12326.578125</v>
      </c>
      <c r="CM217" s="29">
        <f t="shared" si="13"/>
        <v>461.97466376276901</v>
      </c>
      <c r="CN217" s="11">
        <v>1.0170751834834701</v>
      </c>
      <c r="CP217" s="10">
        <v>4.0098499999999992</v>
      </c>
      <c r="CQ217" s="33">
        <v>2585.8033333333333</v>
      </c>
      <c r="CR217" s="19"/>
      <c r="CX217" s="28"/>
      <c r="DF217" s="46">
        <f>+Tabla1[[#This Row],[Trenes Kilómetro (TK) (1+2+3)]]/Tabla1[[#This Row],[Trenes Corridos (TC)]]</f>
        <v>25.677</v>
      </c>
      <c r="EA217" s="2">
        <v>2010</v>
      </c>
      <c r="EB217" s="2" t="s">
        <v>7</v>
      </c>
    </row>
    <row r="218" spans="1:132" x14ac:dyDescent="0.2">
      <c r="A218" s="132" t="s">
        <v>213</v>
      </c>
      <c r="B218" s="2" t="s">
        <v>8</v>
      </c>
      <c r="C218" s="95">
        <v>40544</v>
      </c>
      <c r="D218" s="4" t="s">
        <v>240</v>
      </c>
      <c r="E218" s="4" t="s">
        <v>237</v>
      </c>
      <c r="F218" s="4" t="s">
        <v>238</v>
      </c>
      <c r="G218" s="4" t="s">
        <v>239</v>
      </c>
      <c r="J218" s="6">
        <f>+Tabla1[[#This Row],[Trenes Corridos (TC)]]*Tabla1[[#This Row],[Km. Línea (entre cabeceras) en Servicio]]</f>
        <v>113697.75599999999</v>
      </c>
      <c r="K218" s="7">
        <f>+Tabla1[[#This Row],[TK Remolcados (1)]]+Tabla1[[#This Row],[TK Coche Motor (2)]]+Tabla1[[#This Row],[TK Eléctricos (3)]]</f>
        <v>113697.75599999999</v>
      </c>
      <c r="L218" s="15">
        <f>Tabla1[[#This Row],[Trenes Kilómetro (TK) (1+2+3)]]/K206-1</f>
        <v>-1.1279043537109068E-3</v>
      </c>
      <c r="M218" s="6"/>
      <c r="N218" s="6"/>
      <c r="O218" s="6"/>
      <c r="P218" s="6">
        <f>Tabla1[[#This Row],[TK Eléctricos (3)]]*Tabla1[[#This Row],[Form. Media Trenes Eléctricos]]</f>
        <v>682186.53599999996</v>
      </c>
      <c r="Q218" s="7">
        <f>+Tabla1[[#This Row],[CK Eléctricos (7)]]+Tabla1[[#This Row],[CK Coche Motor (6)]]+Tabla1[[#This Row],[CK Remolcados (5)]]</f>
        <v>682186.53599999996</v>
      </c>
      <c r="R218" s="15">
        <f>Tabla1[[#This Row],[Coches Kilómetro (CK) (5+6+7)]]/Q206-1</f>
        <v>-1.1279043537109068E-3</v>
      </c>
      <c r="S218" s="128"/>
      <c r="T218" s="15"/>
      <c r="U218" s="9">
        <v>32.130000000000003</v>
      </c>
      <c r="V218" s="15">
        <f>Tabla1[[#This Row],[Velocidad Comercial Trenes Eléctricos]]/U206-1</f>
        <v>-6.2208398133734022E-4</v>
      </c>
      <c r="W218" s="6"/>
      <c r="X218" s="6"/>
      <c r="Y218" s="9">
        <v>6</v>
      </c>
      <c r="AB218" s="6">
        <f>Tabla1[[#This Row],[Asientos Prom. x C. Eléctricos]]*Tabla1[[#This Row],[Trenes Corridos (TC)]]*Tabla1[[#This Row],[Form. Media Trenes Eléctricos]]</f>
        <v>1248696</v>
      </c>
      <c r="AE218" s="6">
        <v>47</v>
      </c>
      <c r="AF218" s="6">
        <v>4508</v>
      </c>
      <c r="AG218" s="6">
        <f>+Tabla1[[#This Row],[Trenes Programados]]-Tabla1[[#This Row],[Trenes Corridos (TC)]]</f>
        <v>80</v>
      </c>
      <c r="AH218" s="7">
        <v>4428</v>
      </c>
      <c r="AI218" s="15">
        <f>Tabla1[[#This Row],[Trenes Corridos (TC)]]/AH206-1</f>
        <v>-1.1279043537107958E-3</v>
      </c>
      <c r="AJ218" s="6">
        <v>4289</v>
      </c>
      <c r="AK218" s="6">
        <f>+Tabla1[[#This Row],[Trenes Corridos (TC)]]-Tabla1[[#This Row],[Trenes Puntuales]]</f>
        <v>139</v>
      </c>
      <c r="AL218" s="92">
        <f>+Tabla1[[#This Row],[Trenes Puntuales]]/Tabla1[[#This Row],[Trenes Programados]]</f>
        <v>0.95141969831410822</v>
      </c>
      <c r="AM218" s="92">
        <v>0.95</v>
      </c>
      <c r="AN218" s="92">
        <f>+IF(Tabla1[[#This Row],[Regularidad Absoluta]]&gt;=Tabla1[[#This Row],[RA 95%]],Tabla1[[#This Row],[Regularidad Absoluta]],"")</f>
        <v>0.95141969831410822</v>
      </c>
      <c r="AO218" s="92">
        <f>+Tabla1[[#This Row],[Trenes Puntuales]]/Tabla1[[#This Row],[Trenes Corridos (TC)]]</f>
        <v>0.96860885275519426</v>
      </c>
      <c r="AP218" s="92">
        <f>+Tabla1[[#This Row],[Trenes Corridos (TC)]]/Tabla1[[#This Row],[Trenes Programados]]</f>
        <v>0.98225377107364686</v>
      </c>
      <c r="AQ218" s="92">
        <f>Tabla1[[#This Row],[Regularidad Relativa]]/AO206-1</f>
        <v>-1.652701688873659E-2</v>
      </c>
      <c r="AR218" s="7">
        <v>1356342</v>
      </c>
      <c r="AS218" s="15">
        <f>+Tabla1[[#This Row],[Pasajeros Pagos (PAX)]]/AR206-1</f>
        <v>-0.13690042113220802</v>
      </c>
      <c r="AT218" s="6">
        <f>+Tabla1[[#This Row],[Pasajeros Pagos (PAX)]]/Tabla1[[#This Row],[Indice Dia Habil]]</f>
        <v>52982.109375</v>
      </c>
      <c r="AU218" s="15">
        <f>+Tabla1[[#This Row],[PAX Día Habil]]/AT206-1</f>
        <v>-0.14701486932206498</v>
      </c>
      <c r="AV218" s="6">
        <f>+Tabla1[[#This Row],[Pasajeros Pagos (PAX)]]/Tabla1[[#This Row],[Trenes Corridos (TC)]]</f>
        <v>306.31029810298105</v>
      </c>
      <c r="AW218" s="6">
        <f>+Tabla1[[#This Row],[PAX x Tren]]/Tabla1[[#This Row],[Form. Media Trenes Eléctricos]]</f>
        <v>51.051716350496839</v>
      </c>
      <c r="AX218" s="15">
        <f>+Tabla1[[#This Row],[PAX x Coche]]/AW206-1</f>
        <v>-0.1359258281118062</v>
      </c>
      <c r="AY218" s="6">
        <v>149</v>
      </c>
      <c r="AZ218" s="9">
        <f>+Tabla1[[#This Row],[PAX Kilómetro]]/Tabla1[[#This Row],[Coches Kilómetro (CK) (5+6+7)]]</f>
        <v>34.396334963726112</v>
      </c>
      <c r="BA218" s="15">
        <f>+Tabla1[[#This Row],[Ocupación Media (PaxKm/CocheKm)]]/AZ206-1</f>
        <v>-0.13592582811180631</v>
      </c>
      <c r="BB218" s="15">
        <f>+Tabla1[[#This Row],[Ocupación Media (PaxKm/CocheKm)]]/Tabla1[[#This Row],[Capacidad x Coche (4xm2)]]</f>
        <v>0.23084788566259135</v>
      </c>
      <c r="BC218" s="15">
        <f>+Tabla1[[#This Row],[% de Ocupación Media PAX]]/BB206-1</f>
        <v>-0.13592582811180631</v>
      </c>
      <c r="BD218" s="35">
        <f>+Tabla1[[#This Row],[Pasajeros Pagos (PAX)]]*Tabla1[[#This Row],[PAX Recorrido Medio]]</f>
        <v>23464716.600000001</v>
      </c>
      <c r="BE218" s="36">
        <v>17.3</v>
      </c>
      <c r="BF218" s="34">
        <f>+Tabla1[[#This Row],[PAX Recorrido Medio]]/BE206-1</f>
        <v>0</v>
      </c>
      <c r="BG218" s="35">
        <f>+Tabla1[[#This Row],[Pasajeros Pagos (PAX)]]*CN218</f>
        <v>1558529.157696269</v>
      </c>
      <c r="BH218" s="124">
        <f t="shared" si="12"/>
        <v>0.38728423412763091</v>
      </c>
      <c r="BI218" s="89">
        <f t="shared" si="10"/>
        <v>2213656.1119312393</v>
      </c>
      <c r="BJ218" s="34">
        <f>+(Tabla1[[#This Row],[Variación % TC]]*0.2)-(Tabla1[[#This Row],[Vaciación % PAX Recorrido Medio]]*0.1)-(Tabla1[[#This Row],[Variación % Ocupación PAX]]*0.5)+(Tabla1[[#This Row],[Variación % RA]]*0.1)+(Tabla1[[#This Row],[Variación % Velocidad Comercial TE]]*0.1)</f>
        <v>6.6022423098153607E-2</v>
      </c>
      <c r="BK218" s="85">
        <f>+'[2]DATOS UR#Bol por Estación'!$AI206</f>
        <v>1360326.05</v>
      </c>
      <c r="BL218" s="10">
        <f>+Tabla1[[#This Row],[Recaudación Vta. Boletos $]]/Tabla1[[#This Row],[Pasajeros Pagos (PAX)]]</f>
        <v>1.0029373491346578</v>
      </c>
      <c r="BM218" s="15">
        <f>+(Tabla1[[#This Row],[Tarifa Media $]]*44)/CQ218</f>
        <v>1.6774864019241543E-2</v>
      </c>
      <c r="BN218" s="47">
        <f>+Tabla1[[#This Row],[Tarifa Media $]]/CP218</f>
        <v>0.2498094475433551</v>
      </c>
      <c r="BO218" s="81">
        <v>25.6</v>
      </c>
      <c r="BP218" s="75">
        <v>25.677</v>
      </c>
      <c r="BQ218" s="75">
        <f>+Tabla1[[#This Row],[Km. Línea (entre cabeceras) en Servicio]]*2</f>
        <v>51.353999999999999</v>
      </c>
      <c r="BR218" s="35">
        <v>23</v>
      </c>
      <c r="BS218" s="35">
        <v>654</v>
      </c>
      <c r="BT218" s="71">
        <f>+Tabla1[[#This Row],[Recaudación Vta. Boletos $]]/Tabla1[[#This Row],[Km. Línea (entre cabeceras) en Servicio]]</f>
        <v>52978.387272656466</v>
      </c>
      <c r="BU218" s="72">
        <f>+Tabla1[[#This Row],[Recaudación/Km. Línea (PESOS)]]/CP218</f>
        <v>13195.741157450222</v>
      </c>
      <c r="BV218" s="71">
        <f>+Tabla1[[#This Row],[Recaudación Vta. Boletos $]]/Tabla1[[#This Row],[Trenes Corridos (TC)]]</f>
        <v>307.21003839205059</v>
      </c>
      <c r="BW218" s="72">
        <f>+Tabla1[[#This Row],[Recaudación/Trenes Corridos (PESOS)]]/CP218</f>
        <v>76.519206345946102</v>
      </c>
      <c r="BX218" s="71">
        <f>+Tabla1[[#This Row],[Recaudación Vta. Boletos $]]/Tabla1[[#This Row],[Coches Kilómetro (CK) (5+6+7)]]</f>
        <v>1.9940675727437696</v>
      </c>
      <c r="BY218" s="72">
        <f>+Tabla1[[#This Row],[Recaudación/Coche Kilómetro (PESOS)]]/CP218</f>
        <v>0.4966780020118271</v>
      </c>
      <c r="BZ218" s="73">
        <f>+Tabla1[[#This Row],[Recaudación Vta. Boletos $]]/Tabla1[[#This Row],[PAX Kilómetro]]</f>
        <v>5.7973257175413739E-2</v>
      </c>
      <c r="CA218" s="74">
        <f>+Tabla1[[#This Row],[Recaudación/Pasajeros Kilómetro (PESOS)]]/CP218</f>
        <v>1.4439852459153472E-2</v>
      </c>
      <c r="CB218" s="71">
        <f>+Tabla1[[#This Row],[Recaudación Vta. Boletos $]]/Tabla1[[#This Row],[Personal]]</f>
        <v>2080.0092507645259</v>
      </c>
      <c r="CC218" s="72">
        <f>+Tabla1[[#This Row],[Recaudación/Personal (PESOS)]]/CP218</f>
        <v>518.08416773677266</v>
      </c>
      <c r="CD218" s="35">
        <f>+Tabla1[[#This Row],[Pasajeros Pagos (PAX)]]/Tabla1[[#This Row],[Personal]]</f>
        <v>2073.9174311926604</v>
      </c>
      <c r="CE218" s="75">
        <f>+Tabla1[[#This Row],[Trenes Corridos (TC)]]/Tabla1[[#This Row],[Personal]]</f>
        <v>6.7706422018348622</v>
      </c>
      <c r="CF218" s="35">
        <f>+Tabla1[[#This Row],[Pasajeros Pagos (PAX)]]/Tabla1[[#This Row],[Km. Línea (entre cabeceras) en Servicio]]</f>
        <v>52823.227012501462</v>
      </c>
      <c r="CG218" s="35">
        <f>+Tabla1[[#This Row],[Pasajeros Pagos (PAX)]]/Tabla1[[#This Row],[Cantidad de Estaciones en Servicio]]</f>
        <v>58971.391304347824</v>
      </c>
      <c r="CH218" s="35">
        <f>+Tabla1[[#This Row],[PAX Kilómetro]]/Tabla1[[#This Row],[Km. Línea (entre cabeceras) en Servicio]]</f>
        <v>913841.82731627533</v>
      </c>
      <c r="CI218" s="35">
        <f>+Tabla1[[#This Row],[Coches Kilómetro (CK) (5+6+7)]]/Tabla1[[#This Row],[Km. Línea (entre cabeceras) en Servicio]]</f>
        <v>26568</v>
      </c>
      <c r="CJ218" s="35">
        <f>+[1]!Urq_InfraMR[[#This Row],[Total Coches Eléctricos]]</f>
        <v>128</v>
      </c>
      <c r="CK218" s="35">
        <f>+Tabla1[[#This Row],[Pasajeros Pagos (PAX)]]/Tabla1[[#This Row],[Coches en Servicio]]</f>
        <v>10596.421875</v>
      </c>
      <c r="CM218" s="29">
        <f t="shared" si="13"/>
        <v>399.9380509360866</v>
      </c>
      <c r="CN218" s="11">
        <v>1.1490679767317307</v>
      </c>
      <c r="CP218" s="10">
        <v>4.0148095238095243</v>
      </c>
      <c r="CQ218" s="33">
        <v>2630.6766666666667</v>
      </c>
      <c r="CR218" s="10"/>
      <c r="CX218" s="28"/>
      <c r="DF218" s="46">
        <f>+Tabla1[[#This Row],[Trenes Kilómetro (TK) (1+2+3)]]/Tabla1[[#This Row],[Trenes Corridos (TC)]]</f>
        <v>25.677</v>
      </c>
      <c r="EA218" s="2">
        <v>2011</v>
      </c>
      <c r="EB218" s="2" t="s">
        <v>8</v>
      </c>
    </row>
    <row r="219" spans="1:132" x14ac:dyDescent="0.2">
      <c r="A219" s="132" t="s">
        <v>213</v>
      </c>
      <c r="B219" s="2" t="s">
        <v>9</v>
      </c>
      <c r="C219" s="95">
        <v>40575</v>
      </c>
      <c r="D219" s="4" t="s">
        <v>240</v>
      </c>
      <c r="E219" s="4" t="s">
        <v>237</v>
      </c>
      <c r="F219" s="4" t="s">
        <v>238</v>
      </c>
      <c r="G219" s="4" t="s">
        <v>239</v>
      </c>
      <c r="J219" s="6">
        <f>+Tabla1[[#This Row],[Trenes Corridos (TC)]]*Tabla1[[#This Row],[Km. Línea (entre cabeceras) en Servicio]]</f>
        <v>111412.503</v>
      </c>
      <c r="K219" s="7">
        <f>+Tabla1[[#This Row],[TK Remolcados (1)]]+Tabla1[[#This Row],[TK Coche Motor (2)]]+Tabla1[[#This Row],[TK Eléctricos (3)]]</f>
        <v>111412.503</v>
      </c>
      <c r="L219" s="15">
        <f>Tabla1[[#This Row],[Trenes Kilómetro (TK) (1+2+3)]]/K207-1</f>
        <v>-1.161731207289296E-2</v>
      </c>
      <c r="M219" s="6"/>
      <c r="N219" s="6"/>
      <c r="O219" s="6"/>
      <c r="P219" s="6">
        <f>Tabla1[[#This Row],[TK Eléctricos (3)]]*Tabla1[[#This Row],[Form. Media Trenes Eléctricos]]</f>
        <v>668475.01799999992</v>
      </c>
      <c r="Q219" s="7">
        <f>+Tabla1[[#This Row],[CK Eléctricos (7)]]+Tabla1[[#This Row],[CK Coche Motor (6)]]+Tabla1[[#This Row],[CK Remolcados (5)]]</f>
        <v>668475.01799999992</v>
      </c>
      <c r="R219" s="15">
        <f>Tabla1[[#This Row],[Coches Kilómetro (CK) (5+6+7)]]/Q207-1</f>
        <v>-1.161731207289296E-2</v>
      </c>
      <c r="S219" s="128"/>
      <c r="T219" s="15"/>
      <c r="U219" s="9">
        <v>33</v>
      </c>
      <c r="V219" s="15">
        <f>Tabla1[[#This Row],[Velocidad Comercial Trenes Eléctricos]]/U207-1</f>
        <v>2.7347310847767314E-3</v>
      </c>
      <c r="W219" s="6"/>
      <c r="X219" s="6"/>
      <c r="Y219" s="9">
        <v>6</v>
      </c>
      <c r="AB219" s="6">
        <f>Tabla1[[#This Row],[Asientos Prom. x C. Eléctricos]]*Tabla1[[#This Row],[Trenes Corridos (TC)]]*Tabla1[[#This Row],[Form. Media Trenes Eléctricos]]</f>
        <v>1223598</v>
      </c>
      <c r="AE219" s="6">
        <v>47</v>
      </c>
      <c r="AF219" s="6">
        <v>4472</v>
      </c>
      <c r="AG219" s="6">
        <f>+Tabla1[[#This Row],[Trenes Programados]]-Tabla1[[#This Row],[Trenes Corridos (TC)]]</f>
        <v>133</v>
      </c>
      <c r="AH219" s="7">
        <v>4339</v>
      </c>
      <c r="AI219" s="15">
        <f>Tabla1[[#This Row],[Trenes Corridos (TC)]]/AH207-1</f>
        <v>-1.161731207289296E-2</v>
      </c>
      <c r="AJ219" s="6">
        <v>4259</v>
      </c>
      <c r="AK219" s="6">
        <f>+Tabla1[[#This Row],[Trenes Corridos (TC)]]-Tabla1[[#This Row],[Trenes Puntuales]]</f>
        <v>80</v>
      </c>
      <c r="AL219" s="92">
        <f>+Tabla1[[#This Row],[Trenes Puntuales]]/Tabla1[[#This Row],[Trenes Programados]]</f>
        <v>0.9523703041144902</v>
      </c>
      <c r="AM219" s="92">
        <v>0.95</v>
      </c>
      <c r="AN219" s="92">
        <f>+IF(Tabla1[[#This Row],[Regularidad Absoluta]]&gt;=Tabla1[[#This Row],[RA 95%]],Tabla1[[#This Row],[Regularidad Absoluta]],"")</f>
        <v>0.9523703041144902</v>
      </c>
      <c r="AO219" s="92">
        <f>+Tabla1[[#This Row],[Trenes Puntuales]]/Tabla1[[#This Row],[Trenes Corridos (TC)]]</f>
        <v>0.98156257202120301</v>
      </c>
      <c r="AP219" s="92">
        <f>+Tabla1[[#This Row],[Trenes Corridos (TC)]]/Tabla1[[#This Row],[Trenes Programados]]</f>
        <v>0.97025939177101972</v>
      </c>
      <c r="AQ219" s="92">
        <f>Tabla1[[#This Row],[Regularidad Relativa]]/AO207-1</f>
        <v>8.2030161846236016E-3</v>
      </c>
      <c r="AR219" s="7">
        <v>1418029</v>
      </c>
      <c r="AS219" s="15">
        <f>+Tabla1[[#This Row],[Pasajeros Pagos (PAX)]]/AR207-1</f>
        <v>-0.12806378162933141</v>
      </c>
      <c r="AT219" s="6">
        <f>+Tabla1[[#This Row],[Pasajeros Pagos (PAX)]]/Tabla1[[#This Row],[Indice Dia Habil]]</f>
        <v>57410.080971659918</v>
      </c>
      <c r="AU219" s="15">
        <f>+Tabla1[[#This Row],[PAX Día Habil]]/AT207-1</f>
        <v>-0.15277452466007901</v>
      </c>
      <c r="AV219" s="6">
        <f>+Tabla1[[#This Row],[Pasajeros Pagos (PAX)]]/Tabla1[[#This Row],[Trenes Corridos (TC)]]</f>
        <v>326.8100944918184</v>
      </c>
      <c r="AW219" s="6">
        <f>+Tabla1[[#This Row],[PAX x Tren]]/Tabla1[[#This Row],[Form. Media Trenes Eléctricos]]</f>
        <v>54.468349081969734</v>
      </c>
      <c r="AX219" s="15">
        <f>+Tabla1[[#This Row],[PAX x Coche]]/AW207-1</f>
        <v>-0.1178151650962812</v>
      </c>
      <c r="AY219" s="6">
        <v>149</v>
      </c>
      <c r="AZ219" s="9">
        <f>+Tabla1[[#This Row],[PAX Kilómetro]]/Tabla1[[#This Row],[Coches Kilómetro (CK) (5+6+7)]]</f>
        <v>36.698307400322328</v>
      </c>
      <c r="BA219" s="15">
        <f>+Tabla1[[#This Row],[Ocupación Media (PaxKm/CocheKm)]]/AZ207-1</f>
        <v>-0.11781516509628154</v>
      </c>
      <c r="BB219" s="15">
        <f>+Tabla1[[#This Row],[Ocupación Media (PaxKm/CocheKm)]]/Tabla1[[#This Row],[Capacidad x Coche (4xm2)]]</f>
        <v>0.24629736510283443</v>
      </c>
      <c r="BC219" s="15">
        <f>+Tabla1[[#This Row],[% de Ocupación Media PAX]]/BB207-1</f>
        <v>-0.11781516509628143</v>
      </c>
      <c r="BD219" s="35">
        <f>+Tabla1[[#This Row],[Pasajeros Pagos (PAX)]]*Tabla1[[#This Row],[PAX Recorrido Medio]]</f>
        <v>24531901.699999999</v>
      </c>
      <c r="BE219" s="36">
        <v>17.3</v>
      </c>
      <c r="BF219" s="34">
        <f>+Tabla1[[#This Row],[PAX Recorrido Medio]]/BE207-1</f>
        <v>0</v>
      </c>
      <c r="BG219" s="35">
        <f>+Tabla1[[#This Row],[Pasajeros Pagos (PAX)]]*CN219</f>
        <v>1644314.6020829645</v>
      </c>
      <c r="BH219" s="124">
        <f t="shared" si="12"/>
        <v>0.33810339686665081</v>
      </c>
      <c r="BI219" s="89">
        <f t="shared" si="10"/>
        <v>2142372.3785364651</v>
      </c>
      <c r="BJ219" s="34">
        <f>+(Tabla1[[#This Row],[Variación % TC]]*0.2)-(Tabla1[[#This Row],[Vaciación % PAX Recorrido Medio]]*0.1)-(Tabla1[[#This Row],[Variación % Ocupación PAX]]*0.5)+(Tabla1[[#This Row],[Variación % RA]]*0.1)+(Tabla1[[#This Row],[Variación % Velocidad Comercial TE]]*0.1)</f>
        <v>5.7677894860502156E-2</v>
      </c>
      <c r="BK219" s="85">
        <f>+'[2]DATOS UR#Bol por Estación'!$AI207</f>
        <v>1428025.85</v>
      </c>
      <c r="BL219" s="10">
        <f>+Tabla1[[#This Row],[Recaudación Vta. Boletos $]]/Tabla1[[#This Row],[Pasajeros Pagos (PAX)]]</f>
        <v>1.0070498205607925</v>
      </c>
      <c r="BM219" s="15">
        <f>+(Tabla1[[#This Row],[Tarifa Media $]]*44)/CQ219</f>
        <v>1.6561152699323452E-2</v>
      </c>
      <c r="BN219" s="47">
        <f>+Tabla1[[#This Row],[Tarifa Media $]]/CP219</f>
        <v>0.24844570497873206</v>
      </c>
      <c r="BO219" s="81">
        <v>24.7</v>
      </c>
      <c r="BP219" s="75">
        <v>25.677</v>
      </c>
      <c r="BQ219" s="75">
        <f>+Tabla1[[#This Row],[Km. Línea (entre cabeceras) en Servicio]]*2</f>
        <v>51.353999999999999</v>
      </c>
      <c r="BR219" s="35">
        <v>23</v>
      </c>
      <c r="BS219" s="35">
        <v>654</v>
      </c>
      <c r="BT219" s="71">
        <f>+Tabla1[[#This Row],[Recaudación Vta. Boletos $]]/Tabla1[[#This Row],[Km. Línea (entre cabeceras) en Servicio]]</f>
        <v>55614.980332593375</v>
      </c>
      <c r="BU219" s="72">
        <f>+Tabla1[[#This Row],[Recaudación/Km. Línea (PESOS)]]/CP219</f>
        <v>13720.575401537815</v>
      </c>
      <c r="BV219" s="71">
        <f>+Tabla1[[#This Row],[Recaudación Vta. Boletos $]]/Tabla1[[#This Row],[Trenes Corridos (TC)]]</f>
        <v>329.11404701544137</v>
      </c>
      <c r="BW219" s="72">
        <f>+Tabla1[[#This Row],[Recaudación/Trenes Corridos (PESOS)]]/CP219</f>
        <v>81.194564320185862</v>
      </c>
      <c r="BX219" s="71">
        <f>+Tabla1[[#This Row],[Recaudación Vta. Boletos $]]/Tabla1[[#This Row],[Coches Kilómetro (CK) (5+6+7)]]</f>
        <v>2.1362441550508326</v>
      </c>
      <c r="BY219" s="72">
        <f>+Tabla1[[#This Row],[Recaudación/Coche Kilómetro (PESOS)]]/CP219</f>
        <v>0.52702525165313874</v>
      </c>
      <c r="BZ219" s="73">
        <f>+Tabla1[[#This Row],[Recaudación Vta. Boletos $]]/Tabla1[[#This Row],[PAX Kilómetro]]</f>
        <v>5.8210972286751018E-2</v>
      </c>
      <c r="CA219" s="74">
        <f>+Tabla1[[#This Row],[Recaudación/Pasajeros Kilómetro (PESOS)]]/CP219</f>
        <v>1.4361023409175265E-2</v>
      </c>
      <c r="CB219" s="71">
        <f>+Tabla1[[#This Row],[Recaudación Vta. Boletos $]]/Tabla1[[#This Row],[Personal]]</f>
        <v>2183.525764525994</v>
      </c>
      <c r="CC219" s="72">
        <f>+Tabla1[[#This Row],[Recaudación/Personal (PESOS)]]/CP219</f>
        <v>538.68993055854196</v>
      </c>
      <c r="CD219" s="35">
        <f>+Tabla1[[#This Row],[Pasajeros Pagos (PAX)]]/Tabla1[[#This Row],[Personal]]</f>
        <v>2168.2400611620797</v>
      </c>
      <c r="CE219" s="75">
        <f>+Tabla1[[#This Row],[Trenes Corridos (TC)]]/Tabla1[[#This Row],[Personal]]</f>
        <v>6.6345565749235478</v>
      </c>
      <c r="CF219" s="35">
        <f>+Tabla1[[#This Row],[Pasajeros Pagos (PAX)]]/Tabla1[[#This Row],[Km. Línea (entre cabeceras) en Servicio]]</f>
        <v>55225.649413872336</v>
      </c>
      <c r="CG219" s="35">
        <f>+Tabla1[[#This Row],[Pasajeros Pagos (PAX)]]/Tabla1[[#This Row],[Cantidad de Estaciones en Servicio]]</f>
        <v>61653.434782608696</v>
      </c>
      <c r="CH219" s="35">
        <f>+Tabla1[[#This Row],[PAX Kilómetro]]/Tabla1[[#This Row],[Km. Línea (entre cabeceras) en Servicio]]</f>
        <v>955403.73485999147</v>
      </c>
      <c r="CI219" s="35">
        <f>+Tabla1[[#This Row],[Coches Kilómetro (CK) (5+6+7)]]/Tabla1[[#This Row],[Km. Línea (entre cabeceras) en Servicio]]</f>
        <v>26033.999999999996</v>
      </c>
      <c r="CJ219" s="35">
        <f>+[1]!Urq_InfraMR[[#This Row],[Total Coches Eléctricos]]</f>
        <v>128</v>
      </c>
      <c r="CK219" s="35">
        <f>+Tabla1[[#This Row],[Pasajeros Pagos (PAX)]]/Tabla1[[#This Row],[Coches en Servicio]]</f>
        <v>11078.3515625</v>
      </c>
      <c r="CM219" s="29">
        <f t="shared" si="13"/>
        <v>394.99854870457989</v>
      </c>
      <c r="CN219" s="11">
        <v>1.1595775559477024</v>
      </c>
      <c r="CP219" s="10">
        <v>4.0533999999999999</v>
      </c>
      <c r="CQ219" s="69">
        <v>2675.55</v>
      </c>
      <c r="CR219" s="10"/>
      <c r="CX219" s="31"/>
      <c r="DF219" s="46">
        <f>+Tabla1[[#This Row],[Trenes Kilómetro (TK) (1+2+3)]]/Tabla1[[#This Row],[Trenes Corridos (TC)]]</f>
        <v>25.677</v>
      </c>
      <c r="EA219" s="2">
        <v>2011</v>
      </c>
      <c r="EB219" s="2" t="s">
        <v>9</v>
      </c>
    </row>
    <row r="220" spans="1:132" x14ac:dyDescent="0.2">
      <c r="A220" s="132" t="s">
        <v>213</v>
      </c>
      <c r="B220" s="2" t="s">
        <v>10</v>
      </c>
      <c r="C220" s="95">
        <v>40603</v>
      </c>
      <c r="D220" s="4" t="s">
        <v>240</v>
      </c>
      <c r="E220" s="4" t="s">
        <v>237</v>
      </c>
      <c r="F220" s="4" t="s">
        <v>238</v>
      </c>
      <c r="G220" s="4" t="s">
        <v>239</v>
      </c>
      <c r="J220" s="6">
        <f>+Tabla1[[#This Row],[Trenes Corridos (TC)]]*Tabla1[[#This Row],[Km. Línea (entre cabeceras) en Servicio]]</f>
        <v>123429.33899999999</v>
      </c>
      <c r="K220" s="7">
        <f>+Tabla1[[#This Row],[TK Remolcados (1)]]+Tabla1[[#This Row],[TK Coche Motor (2)]]+Tabla1[[#This Row],[TK Eléctricos (3)]]</f>
        <v>123429.33899999999</v>
      </c>
      <c r="L220" s="15">
        <f>Tabla1[[#This Row],[Trenes Kilómetro (TK) (1+2+3)]]/K208-1</f>
        <v>-6.7868916036455285E-2</v>
      </c>
      <c r="M220" s="6"/>
      <c r="N220" s="6"/>
      <c r="O220" s="6"/>
      <c r="P220" s="6">
        <f>Tabla1[[#This Row],[TK Eléctricos (3)]]*Tabla1[[#This Row],[Form. Media Trenes Eléctricos]]</f>
        <v>740576.03399999999</v>
      </c>
      <c r="Q220" s="7">
        <f>+Tabla1[[#This Row],[CK Eléctricos (7)]]+Tabla1[[#This Row],[CK Coche Motor (6)]]+Tabla1[[#This Row],[CK Remolcados (5)]]</f>
        <v>740576.03399999999</v>
      </c>
      <c r="R220" s="15">
        <f>Tabla1[[#This Row],[Coches Kilómetro (CK) (5+6+7)]]/Q208-1</f>
        <v>-6.7868916036455285E-2</v>
      </c>
      <c r="S220" s="128"/>
      <c r="T220" s="15"/>
      <c r="U220" s="9">
        <v>33.26</v>
      </c>
      <c r="V220" s="15">
        <f>Tabla1[[#This Row],[Velocidad Comercial Trenes Eléctricos]]/U208-1</f>
        <v>-1.5976331360946672E-2</v>
      </c>
      <c r="W220" s="6"/>
      <c r="X220" s="6"/>
      <c r="Y220" s="9">
        <v>6</v>
      </c>
      <c r="AB220" s="6">
        <f>Tabla1[[#This Row],[Asientos Prom. x C. Eléctricos]]*Tabla1[[#This Row],[Trenes Corridos (TC)]]*Tabla1[[#This Row],[Form. Media Trenes Eléctricos]]</f>
        <v>1355574</v>
      </c>
      <c r="AE220" s="6">
        <v>47</v>
      </c>
      <c r="AF220" s="6">
        <v>4821</v>
      </c>
      <c r="AG220" s="6">
        <f>+Tabla1[[#This Row],[Trenes Programados]]-Tabla1[[#This Row],[Trenes Corridos (TC)]]</f>
        <v>14</v>
      </c>
      <c r="AH220" s="7">
        <v>4807</v>
      </c>
      <c r="AI220" s="15">
        <f>Tabla1[[#This Row],[Trenes Corridos (TC)]]/AH208-1</f>
        <v>-6.7868916036455285E-2</v>
      </c>
      <c r="AJ220" s="6">
        <v>4701</v>
      </c>
      <c r="AK220" s="6">
        <f>+Tabla1[[#This Row],[Trenes Corridos (TC)]]-Tabla1[[#This Row],[Trenes Puntuales]]</f>
        <v>106</v>
      </c>
      <c r="AL220" s="92">
        <f>+Tabla1[[#This Row],[Trenes Puntuales]]/Tabla1[[#This Row],[Trenes Programados]]</f>
        <v>0.97510889856876171</v>
      </c>
      <c r="AM220" s="92">
        <v>0.95</v>
      </c>
      <c r="AN220" s="92">
        <f>+IF(Tabla1[[#This Row],[Regularidad Absoluta]]&gt;=Tabla1[[#This Row],[RA 95%]],Tabla1[[#This Row],[Regularidad Absoluta]],"")</f>
        <v>0.97510889856876171</v>
      </c>
      <c r="AO220" s="92">
        <f>+Tabla1[[#This Row],[Trenes Puntuales]]/Tabla1[[#This Row],[Trenes Corridos (TC)]]</f>
        <v>0.97794882463074684</v>
      </c>
      <c r="AP220" s="92">
        <f>+Tabla1[[#This Row],[Trenes Corridos (TC)]]/Tabla1[[#This Row],[Trenes Programados]]</f>
        <v>0.9970960381663555</v>
      </c>
      <c r="AQ220" s="92">
        <f>Tabla1[[#This Row],[Regularidad Relativa]]/AO208-1</f>
        <v>-6.2498347545297817E-3</v>
      </c>
      <c r="AR220" s="7">
        <v>1552004</v>
      </c>
      <c r="AS220" s="15">
        <f>+Tabla1[[#This Row],[Pasajeros Pagos (PAX)]]/AR208-1</f>
        <v>-0.2474245450494289</v>
      </c>
      <c r="AT220" s="6">
        <f>+Tabla1[[#This Row],[Pasajeros Pagos (PAX)]]/Tabla1[[#This Row],[Indice Dia Habil]]</f>
        <v>64132.396694214876</v>
      </c>
      <c r="AU220" s="15">
        <f>+Tabla1[[#This Row],[PAX Día Habil]]/AT208-1</f>
        <v>-0.18211841052892475</v>
      </c>
      <c r="AV220" s="6">
        <f>+Tabla1[[#This Row],[Pasajeros Pagos (PAX)]]/Tabla1[[#This Row],[Trenes Corridos (TC)]]</f>
        <v>322.86332431870187</v>
      </c>
      <c r="AW220" s="6">
        <f>+Tabla1[[#This Row],[PAX x Tren]]/Tabla1[[#This Row],[Form. Media Trenes Eléctricos]]</f>
        <v>53.810554053116981</v>
      </c>
      <c r="AX220" s="15">
        <f>+Tabla1[[#This Row],[PAX x Coche]]/AW208-1</f>
        <v>-0.19262916139378083</v>
      </c>
      <c r="AY220" s="6">
        <v>149</v>
      </c>
      <c r="AZ220" s="9">
        <f>+Tabla1[[#This Row],[PAX Kilómetro]]/Tabla1[[#This Row],[Coches Kilómetro (CK) (5+6+7)]]</f>
        <v>36.255114893442524</v>
      </c>
      <c r="BA220" s="15">
        <f>+Tabla1[[#This Row],[Ocupación Media (PaxKm/CocheKm)]]/AZ208-1</f>
        <v>-0.19262916139378106</v>
      </c>
      <c r="BB220" s="15">
        <f>+Tabla1[[#This Row],[Ocupación Media (PaxKm/CocheKm)]]/Tabla1[[#This Row],[Capacidad x Coche (4xm2)]]</f>
        <v>0.24332291874793641</v>
      </c>
      <c r="BC220" s="15">
        <f>+Tabla1[[#This Row],[% de Ocupación Media PAX]]/BB208-1</f>
        <v>-0.19262916139378106</v>
      </c>
      <c r="BD220" s="35">
        <f>+Tabla1[[#This Row],[Pasajeros Pagos (PAX)]]*Tabla1[[#This Row],[PAX Recorrido Medio]]</f>
        <v>26849669.199999999</v>
      </c>
      <c r="BE220" s="36">
        <v>17.3</v>
      </c>
      <c r="BF220" s="34">
        <f>+Tabla1[[#This Row],[PAX Recorrido Medio]]/BE208-1</f>
        <v>0</v>
      </c>
      <c r="BG220" s="35">
        <f>+Tabla1[[#This Row],[Pasajeros Pagos (PAX)]]*CN220</f>
        <v>1507921.1556408077</v>
      </c>
      <c r="BH220" s="124">
        <f t="shared" si="12"/>
        <v>0.46562354943423989</v>
      </c>
      <c r="BI220" s="89">
        <f t="shared" si="10"/>
        <v>2904327.0869381456</v>
      </c>
      <c r="BJ220" s="34">
        <f>+(Tabla1[[#This Row],[Variación % TC]]*0.2)-(Tabla1[[#This Row],[Vaciación % PAX Recorrido Medio]]*0.1)-(Tabla1[[#This Row],[Variación % Ocupación PAX]]*0.5)+(Tabla1[[#This Row],[Variación % RA]]*0.1)+(Tabla1[[#This Row],[Variación % Velocidad Comercial TE]]*0.1)</f>
        <v>8.0518180878051834E-2</v>
      </c>
      <c r="BK220" s="85">
        <f>+'[2]DATOS UR#Bol por Estación'!$AI208</f>
        <v>1572663</v>
      </c>
      <c r="BL220" s="10">
        <f>+Tabla1[[#This Row],[Recaudación Vta. Boletos $]]/Tabla1[[#This Row],[Pasajeros Pagos (PAX)]]</f>
        <v>1.013311177033049</v>
      </c>
      <c r="BM220" s="15">
        <f>+(Tabla1[[#This Row],[Tarifa Media $]]*44)/CQ220</f>
        <v>1.6236438025409132E-2</v>
      </c>
      <c r="BN220" s="47">
        <f>+Tabla1[[#This Row],[Tarifa Media $]]/CP220</f>
        <v>0.24907387466206019</v>
      </c>
      <c r="BO220" s="81">
        <v>24.2</v>
      </c>
      <c r="BP220" s="75">
        <v>25.677</v>
      </c>
      <c r="BQ220" s="75">
        <f>+Tabla1[[#This Row],[Km. Línea (entre cabeceras) en Servicio]]*2</f>
        <v>51.353999999999999</v>
      </c>
      <c r="BR220" s="35">
        <v>23</v>
      </c>
      <c r="BS220" s="35">
        <v>654</v>
      </c>
      <c r="BT220" s="71">
        <f>+Tabla1[[#This Row],[Recaudación Vta. Boletos $]]/Tabla1[[#This Row],[Km. Línea (entre cabeceras) en Servicio]]</f>
        <v>61247.926159598086</v>
      </c>
      <c r="BU220" s="72">
        <f>+Tabla1[[#This Row],[Recaudación/Km. Línea (PESOS)]]/CP220</f>
        <v>15054.860371967754</v>
      </c>
      <c r="BV220" s="71">
        <f>+Tabla1[[#This Row],[Recaudación Vta. Boletos $]]/Tabla1[[#This Row],[Trenes Corridos (TC)]]</f>
        <v>327.16101518618683</v>
      </c>
      <c r="BW220" s="72">
        <f>+Tabla1[[#This Row],[Recaudación/Trenes Corridos (PESOS)]]/CP220</f>
        <v>80.416819174332446</v>
      </c>
      <c r="BX220" s="71">
        <f>+Tabla1[[#This Row],[Recaudación Vta. Boletos $]]/Tabla1[[#This Row],[Coches Kilómetro (CK) (5+6+7)]]</f>
        <v>2.1235672338810794</v>
      </c>
      <c r="BY220" s="72">
        <f>+Tabla1[[#This Row],[Recaudación/Coche Kilómetro (PESOS)]]/CP220</f>
        <v>0.52197699091490724</v>
      </c>
      <c r="BZ220" s="73">
        <f>+Tabla1[[#This Row],[Recaudación Vta. Boletos $]]/Tabla1[[#This Row],[PAX Kilómetro]]</f>
        <v>5.8572900406534623E-2</v>
      </c>
      <c r="CA220" s="74">
        <f>+Tabla1[[#This Row],[Recaudación/Pasajeros Kilómetro (PESOS)]]/CP220</f>
        <v>1.4397333795494809E-2</v>
      </c>
      <c r="CB220" s="71">
        <f>+Tabla1[[#This Row],[Recaudación Vta. Boletos $]]/Tabla1[[#This Row],[Personal]]</f>
        <v>2404.6834862385322</v>
      </c>
      <c r="CC220" s="72">
        <f>+Tabla1[[#This Row],[Recaudación/Personal (PESOS)]]/CP220</f>
        <v>591.07591708106429</v>
      </c>
      <c r="CD220" s="35">
        <f>+Tabla1[[#This Row],[Pasajeros Pagos (PAX)]]/Tabla1[[#This Row],[Personal]]</f>
        <v>2373.0948012232416</v>
      </c>
      <c r="CE220" s="75">
        <f>+Tabla1[[#This Row],[Trenes Corridos (TC)]]/Tabla1[[#This Row],[Personal]]</f>
        <v>7.3501529051987768</v>
      </c>
      <c r="CF220" s="35">
        <f>+Tabla1[[#This Row],[Pasajeros Pagos (PAX)]]/Tabla1[[#This Row],[Km. Línea (entre cabeceras) en Servicio]]</f>
        <v>60443.353974373953</v>
      </c>
      <c r="CG220" s="35">
        <f>+Tabla1[[#This Row],[Pasajeros Pagos (PAX)]]/Tabla1[[#This Row],[Cantidad de Estaciones en Servicio]]</f>
        <v>67478.434782608689</v>
      </c>
      <c r="CH220" s="35">
        <f>+Tabla1[[#This Row],[PAX Kilómetro]]/Tabla1[[#This Row],[Km. Línea (entre cabeceras) en Servicio]]</f>
        <v>1045670.0237566694</v>
      </c>
      <c r="CI220" s="35">
        <f>+Tabla1[[#This Row],[Coches Kilómetro (CK) (5+6+7)]]/Tabla1[[#This Row],[Km. Línea (entre cabeceras) en Servicio]]</f>
        <v>28842</v>
      </c>
      <c r="CJ220" s="35">
        <f>+[1]!Urq_InfraMR[[#This Row],[Total Coches Eléctricos]]</f>
        <v>128</v>
      </c>
      <c r="CK220" s="35">
        <f>+Tabla1[[#This Row],[Pasajeros Pagos (PAX)]]/Tabla1[[#This Row],[Coches en Servicio]]</f>
        <v>12125.03125</v>
      </c>
      <c r="CM220" s="29">
        <f t="shared" si="13"/>
        <v>483.3497960371368</v>
      </c>
      <c r="CN220" s="11">
        <v>0.97159617864438996</v>
      </c>
      <c r="CP220" s="10">
        <v>4.0683157894736848</v>
      </c>
      <c r="CQ220" s="33">
        <v>2746.0266666666666</v>
      </c>
      <c r="CR220" s="10"/>
      <c r="CX220" s="28"/>
      <c r="DF220" s="46">
        <f>+Tabla1[[#This Row],[Trenes Kilómetro (TK) (1+2+3)]]/Tabla1[[#This Row],[Trenes Corridos (TC)]]</f>
        <v>25.677</v>
      </c>
      <c r="EA220" s="2">
        <v>2011</v>
      </c>
      <c r="EB220" s="2" t="s">
        <v>10</v>
      </c>
    </row>
    <row r="221" spans="1:132" x14ac:dyDescent="0.2">
      <c r="A221" s="132" t="s">
        <v>213</v>
      </c>
      <c r="B221" s="2" t="s">
        <v>0</v>
      </c>
      <c r="C221" s="95">
        <v>40634</v>
      </c>
      <c r="D221" s="4" t="s">
        <v>240</v>
      </c>
      <c r="E221" s="4" t="s">
        <v>237</v>
      </c>
      <c r="F221" s="4" t="s">
        <v>238</v>
      </c>
      <c r="G221" s="4" t="s">
        <v>239</v>
      </c>
      <c r="J221" s="6">
        <f>+Tabla1[[#This Row],[Trenes Corridos (TC)]]*Tabla1[[#This Row],[Km. Línea (entre cabeceras) en Servicio]]</f>
        <v>121760.334</v>
      </c>
      <c r="K221" s="7">
        <f>+Tabla1[[#This Row],[TK Remolcados (1)]]+Tabla1[[#This Row],[TK Coche Motor (2)]]+Tabla1[[#This Row],[TK Eléctricos (3)]]</f>
        <v>121760.334</v>
      </c>
      <c r="L221" s="15">
        <f>Tabla1[[#This Row],[Trenes Kilómetro (TK) (1+2+3)]]/K209-1</f>
        <v>-3.0265848670756657E-2</v>
      </c>
      <c r="M221" s="6"/>
      <c r="N221" s="6"/>
      <c r="O221" s="6"/>
      <c r="P221" s="6">
        <f>Tabla1[[#This Row],[TK Eléctricos (3)]]*Tabla1[[#This Row],[Form. Media Trenes Eléctricos]]</f>
        <v>730562.00399999996</v>
      </c>
      <c r="Q221" s="7">
        <f>+Tabla1[[#This Row],[CK Eléctricos (7)]]+Tabla1[[#This Row],[CK Coche Motor (6)]]+Tabla1[[#This Row],[CK Remolcados (5)]]</f>
        <v>730562.00399999996</v>
      </c>
      <c r="R221" s="15">
        <f>Tabla1[[#This Row],[Coches Kilómetro (CK) (5+6+7)]]/Q209-1</f>
        <v>-3.0265848670756657E-2</v>
      </c>
      <c r="S221" s="128"/>
      <c r="T221" s="15"/>
      <c r="U221" s="9">
        <v>33.21</v>
      </c>
      <c r="V221" s="15">
        <f>Tabla1[[#This Row],[Velocidad Comercial Trenes Eléctricos]]/U209-1</f>
        <v>-1.2488849241748534E-2</v>
      </c>
      <c r="W221" s="6"/>
      <c r="X221" s="6"/>
      <c r="Y221" s="9">
        <v>6</v>
      </c>
      <c r="AB221" s="6">
        <f>Tabla1[[#This Row],[Asientos Prom. x C. Eléctricos]]*Tabla1[[#This Row],[Trenes Corridos (TC)]]*Tabla1[[#This Row],[Form. Media Trenes Eléctricos]]</f>
        <v>1337244</v>
      </c>
      <c r="AE221" s="6">
        <v>47</v>
      </c>
      <c r="AF221" s="6">
        <v>4795</v>
      </c>
      <c r="AG221" s="6">
        <f>+Tabla1[[#This Row],[Trenes Programados]]-Tabla1[[#This Row],[Trenes Corridos (TC)]]</f>
        <v>53</v>
      </c>
      <c r="AH221" s="7">
        <v>4742</v>
      </c>
      <c r="AI221" s="15">
        <f>Tabla1[[#This Row],[Trenes Corridos (TC)]]/AH209-1</f>
        <v>-3.0265848670756657E-2</v>
      </c>
      <c r="AJ221" s="6">
        <v>4440</v>
      </c>
      <c r="AK221" s="6">
        <f>+Tabla1[[#This Row],[Trenes Corridos (TC)]]-Tabla1[[#This Row],[Trenes Puntuales]]</f>
        <v>302</v>
      </c>
      <c r="AL221" s="92">
        <f>+Tabla1[[#This Row],[Trenes Puntuales]]/Tabla1[[#This Row],[Trenes Programados]]</f>
        <v>0.92596454640250259</v>
      </c>
      <c r="AM221" s="92">
        <v>0.95</v>
      </c>
      <c r="AN221" s="92" t="str">
        <f>+IF(Tabla1[[#This Row],[Regularidad Absoluta]]&gt;=Tabla1[[#This Row],[RA 95%]],Tabla1[[#This Row],[Regularidad Absoluta]],"")</f>
        <v/>
      </c>
      <c r="AO221" s="92">
        <f>+Tabla1[[#This Row],[Trenes Puntuales]]/Tabla1[[#This Row],[Trenes Corridos (TC)]]</f>
        <v>0.93631379164909323</v>
      </c>
      <c r="AP221" s="92">
        <f>+Tabla1[[#This Row],[Trenes Corridos (TC)]]/Tabla1[[#This Row],[Trenes Programados]]</f>
        <v>0.98894681960375386</v>
      </c>
      <c r="AQ221" s="92">
        <f>Tabla1[[#This Row],[Regularidad Relativa]]/AO209-1</f>
        <v>-4.7519359025573915E-2</v>
      </c>
      <c r="AR221" s="7">
        <v>1546983</v>
      </c>
      <c r="AS221" s="15">
        <f>+Tabla1[[#This Row],[Pasajeros Pagos (PAX)]]/AR209-1</f>
        <v>-0.23216933160275866</v>
      </c>
      <c r="AT221" s="6">
        <f>+Tabla1[[#This Row],[Pasajeros Pagos (PAX)]]/Tabla1[[#This Row],[Indice Dia Habil]]</f>
        <v>64727.32217573221</v>
      </c>
      <c r="AU221" s="15">
        <f>+Tabla1[[#This Row],[PAX Día Habil]]/AT209-1</f>
        <v>-0.18719180291003334</v>
      </c>
      <c r="AV221" s="6">
        <f>+Tabla1[[#This Row],[Pasajeros Pagos (PAX)]]/Tabla1[[#This Row],[Trenes Corridos (TC)]]</f>
        <v>326.23007169970475</v>
      </c>
      <c r="AW221" s="6">
        <f>+Tabla1[[#This Row],[PAX x Tren]]/Tabla1[[#This Row],[Form. Media Trenes Eléctricos]]</f>
        <v>54.371678616617459</v>
      </c>
      <c r="AX221" s="15">
        <f>+Tabla1[[#This Row],[PAX x Coche]]/AW209-1</f>
        <v>-0.20820498345370941</v>
      </c>
      <c r="AY221" s="6">
        <v>149</v>
      </c>
      <c r="AZ221" s="9">
        <f>+Tabla1[[#This Row],[PAX Kilómetro]]/Tabla1[[#This Row],[Coches Kilómetro (CK) (5+6+7)]]</f>
        <v>36.633175217801231</v>
      </c>
      <c r="BA221" s="15">
        <f>+Tabla1[[#This Row],[Ocupación Media (PaxKm/CocheKm)]]/AZ209-1</f>
        <v>-0.2082049834537093</v>
      </c>
      <c r="BB221" s="15">
        <f>+Tabla1[[#This Row],[Ocupación Media (PaxKm/CocheKm)]]/Tabla1[[#This Row],[Capacidad x Coche (4xm2)]]</f>
        <v>0.24586023636108209</v>
      </c>
      <c r="BC221" s="15">
        <f>+Tabla1[[#This Row],[% de Ocupación Media PAX]]/BB209-1</f>
        <v>-0.2082049834537093</v>
      </c>
      <c r="BD221" s="35">
        <f>+Tabla1[[#This Row],[Pasajeros Pagos (PAX)]]*Tabla1[[#This Row],[PAX Recorrido Medio]]</f>
        <v>26762805.900000002</v>
      </c>
      <c r="BE221" s="36">
        <v>17.3</v>
      </c>
      <c r="BF221" s="34">
        <f>+Tabla1[[#This Row],[PAX Recorrido Medio]]/BE209-1</f>
        <v>0</v>
      </c>
      <c r="BG221" s="35">
        <f>+Tabla1[[#This Row],[Pasajeros Pagos (PAX)]]*CN221</f>
        <v>1525991.1566753744</v>
      </c>
      <c r="BH221" s="124">
        <f t="shared" si="12"/>
        <v>0.45214866399451237</v>
      </c>
      <c r="BI221" s="89">
        <f t="shared" si="10"/>
        <v>2823727.7128489185</v>
      </c>
      <c r="BJ221" s="34">
        <f>+(Tabla1[[#This Row],[Variación % TC]]*0.2)-(Tabla1[[#This Row],[Vaciación % PAX Recorrido Medio]]*0.1)-(Tabla1[[#This Row],[Variación % Ocupación PAX]]*0.5)+(Tabla1[[#This Row],[Variación % RA]]*0.1)+(Tabla1[[#This Row],[Variación % Velocidad Comercial TE]]*0.1)</f>
        <v>9.2048501165971075E-2</v>
      </c>
      <c r="BK221" s="85">
        <f>+'[2]DATOS UR#Bol por Estación'!$AI209</f>
        <v>1556152.05</v>
      </c>
      <c r="BL221" s="10">
        <f>+Tabla1[[#This Row],[Recaudación Vta. Boletos $]]/Tabla1[[#This Row],[Pasajeros Pagos (PAX)]]</f>
        <v>1.0059270528506132</v>
      </c>
      <c r="BM221" s="15">
        <f>+(Tabla1[[#This Row],[Tarifa Media $]]*44)/CQ221</f>
        <v>1.5714801328867704E-2</v>
      </c>
      <c r="BN221" s="47">
        <f>+Tabla1[[#This Row],[Tarifa Media $]]/CP221</f>
        <v>0.24556872676553579</v>
      </c>
      <c r="BO221" s="81">
        <v>23.900000000000002</v>
      </c>
      <c r="BP221" s="75">
        <v>25.677</v>
      </c>
      <c r="BQ221" s="75">
        <f>+Tabla1[[#This Row],[Km. Línea (entre cabeceras) en Servicio]]*2</f>
        <v>51.353999999999999</v>
      </c>
      <c r="BR221" s="35">
        <v>23</v>
      </c>
      <c r="BS221" s="35">
        <v>654</v>
      </c>
      <c r="BT221" s="71">
        <f>+Tabla1[[#This Row],[Recaudación Vta. Boletos $]]/Tabla1[[#This Row],[Km. Línea (entre cabeceras) en Servicio]]</f>
        <v>60604.901273513264</v>
      </c>
      <c r="BU221" s="72">
        <f>+Tabla1[[#This Row],[Recaudación/Km. Línea (PESOS)]]/CP221</f>
        <v>14794.977825989361</v>
      </c>
      <c r="BV221" s="71">
        <f>+Tabla1[[#This Row],[Recaudación Vta. Boletos $]]/Tabla1[[#This Row],[Trenes Corridos (TC)]]</f>
        <v>328.16365457612824</v>
      </c>
      <c r="BW221" s="72">
        <f>+Tabla1[[#This Row],[Recaudación/Trenes Corridos (PESOS)]]/CP221</f>
        <v>80.111903339925945</v>
      </c>
      <c r="BX221" s="71">
        <f>+Tabla1[[#This Row],[Recaudación Vta. Boletos $]]/Tabla1[[#This Row],[Coches Kilómetro (CK) (5+6+7)]]</f>
        <v>2.1300752591562375</v>
      </c>
      <c r="BY221" s="72">
        <f>+Tabla1[[#This Row],[Recaudación/Coche Kilómetro (PESOS)]]/CP221</f>
        <v>0.51999781477538887</v>
      </c>
      <c r="BZ221" s="73">
        <f>+Tabla1[[#This Row],[Recaudación Vta. Boletos $]]/Tabla1[[#This Row],[PAX Kilómetro]]</f>
        <v>5.814607241911058E-2</v>
      </c>
      <c r="CA221" s="74">
        <f>+Tabla1[[#This Row],[Recaudación/Pasajeros Kilómetro (PESOS)]]/CP221</f>
        <v>1.4194724090493396E-2</v>
      </c>
      <c r="CB221" s="71">
        <f>+Tabla1[[#This Row],[Recaudación Vta. Boletos $]]/Tabla1[[#This Row],[Personal]]</f>
        <v>2379.4373853211009</v>
      </c>
      <c r="CC221" s="72">
        <f>+Tabla1[[#This Row],[Recaudación/Personal (PESOS)]]/CP221</f>
        <v>580.87254684698598</v>
      </c>
      <c r="CD221" s="35">
        <f>+Tabla1[[#This Row],[Pasajeros Pagos (PAX)]]/Tabla1[[#This Row],[Personal]]</f>
        <v>2365.4174311926604</v>
      </c>
      <c r="CE221" s="75">
        <f>+Tabla1[[#This Row],[Trenes Corridos (TC)]]/Tabla1[[#This Row],[Personal]]</f>
        <v>7.2507645259938842</v>
      </c>
      <c r="CF221" s="35">
        <f>+Tabla1[[#This Row],[Pasajeros Pagos (PAX)]]/Tabla1[[#This Row],[Km. Línea (entre cabeceras) en Servicio]]</f>
        <v>60247.809323519105</v>
      </c>
      <c r="CG221" s="35">
        <f>+Tabla1[[#This Row],[Pasajeros Pagos (PAX)]]/Tabla1[[#This Row],[Cantidad de Estaciones en Servicio]]</f>
        <v>67260.130434782608</v>
      </c>
      <c r="CH221" s="35">
        <f>+Tabla1[[#This Row],[PAX Kilómetro]]/Tabla1[[#This Row],[Km. Línea (entre cabeceras) en Servicio]]</f>
        <v>1042287.1012968806</v>
      </c>
      <c r="CI221" s="35">
        <f>+Tabla1[[#This Row],[Coches Kilómetro (CK) (5+6+7)]]/Tabla1[[#This Row],[Km. Línea (entre cabeceras) en Servicio]]</f>
        <v>28452</v>
      </c>
      <c r="CJ221" s="35">
        <f>+[1]!Urq_InfraMR[[#This Row],[Total Coches Eléctricos]]</f>
        <v>128</v>
      </c>
      <c r="CK221" s="35">
        <f>+Tabla1[[#This Row],[Pasajeros Pagos (PAX)]]/Tabla1[[#This Row],[Coches en Servicio]]</f>
        <v>12085.8046875</v>
      </c>
      <c r="CM221" s="29">
        <f t="shared" si="13"/>
        <v>476.37768247134852</v>
      </c>
      <c r="CN221" s="11">
        <v>0.98643046282691815</v>
      </c>
      <c r="CP221" s="10">
        <v>4.0963157894736844</v>
      </c>
      <c r="CQ221" s="33">
        <v>2816.5033333333331</v>
      </c>
      <c r="CR221" s="10"/>
      <c r="CX221" s="28"/>
      <c r="DF221" s="46">
        <f>+Tabla1[[#This Row],[Trenes Kilómetro (TK) (1+2+3)]]/Tabla1[[#This Row],[Trenes Corridos (TC)]]</f>
        <v>25.677</v>
      </c>
      <c r="EA221" s="2">
        <v>2011</v>
      </c>
      <c r="EB221" s="2" t="s">
        <v>0</v>
      </c>
    </row>
    <row r="222" spans="1:132" x14ac:dyDescent="0.2">
      <c r="A222" s="132" t="s">
        <v>213</v>
      </c>
      <c r="B222" s="2" t="s">
        <v>1</v>
      </c>
      <c r="C222" s="95">
        <v>40664</v>
      </c>
      <c r="D222" s="4" t="s">
        <v>240</v>
      </c>
      <c r="E222" s="4" t="s">
        <v>237</v>
      </c>
      <c r="F222" s="4" t="s">
        <v>238</v>
      </c>
      <c r="G222" s="4" t="s">
        <v>239</v>
      </c>
      <c r="J222" s="6">
        <f>+Tabla1[[#This Row],[Trenes Corridos (TC)]]*Tabla1[[#This Row],[Km. Línea (entre cabeceras) en Servicio]]</f>
        <v>129617.496</v>
      </c>
      <c r="K222" s="7">
        <f>+Tabla1[[#This Row],[TK Remolcados (1)]]+Tabla1[[#This Row],[TK Coche Motor (2)]]+Tabla1[[#This Row],[TK Eléctricos (3)]]</f>
        <v>129617.496</v>
      </c>
      <c r="L222" s="15">
        <f>Tabla1[[#This Row],[Trenes Kilómetro (TK) (1+2+3)]]/K210-1</f>
        <v>5.4522665552538152E-2</v>
      </c>
      <c r="M222" s="6"/>
      <c r="N222" s="6"/>
      <c r="O222" s="6"/>
      <c r="P222" s="6">
        <f>Tabla1[[#This Row],[TK Eléctricos (3)]]*Tabla1[[#This Row],[Form. Media Trenes Eléctricos]]</f>
        <v>777704.97600000002</v>
      </c>
      <c r="Q222" s="7">
        <f>+Tabla1[[#This Row],[CK Eléctricos (7)]]+Tabla1[[#This Row],[CK Coche Motor (6)]]+Tabla1[[#This Row],[CK Remolcados (5)]]</f>
        <v>777704.97600000002</v>
      </c>
      <c r="R222" s="15">
        <f>Tabla1[[#This Row],[Coches Kilómetro (CK) (5+6+7)]]/Q210-1</f>
        <v>5.4522665552538152E-2</v>
      </c>
      <c r="S222" s="128"/>
      <c r="T222" s="15"/>
      <c r="U222" s="9">
        <v>33.200000000000003</v>
      </c>
      <c r="V222" s="15">
        <f>Tabla1[[#This Row],[Velocidad Comercial Trenes Eléctricos]]/U210-1</f>
        <v>-1.2492563950029623E-2</v>
      </c>
      <c r="W222" s="6"/>
      <c r="X222" s="6"/>
      <c r="Y222" s="9">
        <v>6</v>
      </c>
      <c r="AB222" s="6">
        <f>Tabla1[[#This Row],[Asientos Prom. x C. Eléctricos]]*Tabla1[[#This Row],[Trenes Corridos (TC)]]*Tabla1[[#This Row],[Form. Media Trenes Eléctricos]]</f>
        <v>1423536</v>
      </c>
      <c r="AE222" s="6">
        <v>47</v>
      </c>
      <c r="AF222" s="6">
        <v>5059</v>
      </c>
      <c r="AG222" s="6">
        <f>+Tabla1[[#This Row],[Trenes Programados]]-Tabla1[[#This Row],[Trenes Corridos (TC)]]</f>
        <v>11</v>
      </c>
      <c r="AH222" s="7">
        <v>5048</v>
      </c>
      <c r="AI222" s="15">
        <f>Tabla1[[#This Row],[Trenes Corridos (TC)]]/AH210-1</f>
        <v>5.4522665552538152E-2</v>
      </c>
      <c r="AJ222" s="6">
        <v>4890</v>
      </c>
      <c r="AK222" s="6">
        <f>+Tabla1[[#This Row],[Trenes Corridos (TC)]]-Tabla1[[#This Row],[Trenes Puntuales]]</f>
        <v>158</v>
      </c>
      <c r="AL222" s="92">
        <f>+Tabla1[[#This Row],[Trenes Puntuales]]/Tabla1[[#This Row],[Trenes Programados]]</f>
        <v>0.96659418857481716</v>
      </c>
      <c r="AM222" s="92">
        <v>0.95</v>
      </c>
      <c r="AN222" s="92">
        <f>+IF(Tabla1[[#This Row],[Regularidad Absoluta]]&gt;=Tabla1[[#This Row],[RA 95%]],Tabla1[[#This Row],[Regularidad Absoluta]],"")</f>
        <v>0.96659418857481716</v>
      </c>
      <c r="AO222" s="92">
        <f>+Tabla1[[#This Row],[Trenes Puntuales]]/Tabla1[[#This Row],[Trenes Corridos (TC)]]</f>
        <v>0.96870047543581617</v>
      </c>
      <c r="AP222" s="92">
        <f>+Tabla1[[#This Row],[Trenes Corridos (TC)]]/Tabla1[[#This Row],[Trenes Programados]]</f>
        <v>0.99782565724451477</v>
      </c>
      <c r="AQ222" s="92">
        <f>Tabla1[[#This Row],[Regularidad Relativa]]/AO210-1</f>
        <v>-8.0921548852936898E-3</v>
      </c>
      <c r="AR222" s="7">
        <v>1751812</v>
      </c>
      <c r="AS222" s="15">
        <f>+Tabla1[[#This Row],[Pasajeros Pagos (PAX)]]/AR210-1</f>
        <v>-0.10306077517792223</v>
      </c>
      <c r="AT222" s="6">
        <f>+Tabla1[[#This Row],[Pasajeros Pagos (PAX)]]/Tabla1[[#This Row],[Indice Dia Habil]]</f>
        <v>68430.15625</v>
      </c>
      <c r="AU222" s="15">
        <f>+Tabla1[[#This Row],[PAX Día Habil]]/AT210-1</f>
        <v>-0.12758645710665084</v>
      </c>
      <c r="AV222" s="6">
        <f>+Tabla1[[#This Row],[Pasajeros Pagos (PAX)]]/Tabla1[[#This Row],[Trenes Corridos (TC)]]</f>
        <v>347.03090332805073</v>
      </c>
      <c r="AW222" s="6">
        <f>+Tabla1[[#This Row],[PAX x Tren]]/Tabla1[[#This Row],[Form. Media Trenes Eléctricos]]</f>
        <v>57.838483888008454</v>
      </c>
      <c r="AX222" s="15">
        <f>+Tabla1[[#This Row],[PAX x Coche]]/AW210-1</f>
        <v>-0.14943580245180543</v>
      </c>
      <c r="AY222" s="6">
        <v>149</v>
      </c>
      <c r="AZ222" s="9">
        <f>+Tabla1[[#This Row],[PAX Kilómetro]]/Tabla1[[#This Row],[Coches Kilómetro (CK) (5+6+7)]]</f>
        <v>38.968951640088257</v>
      </c>
      <c r="BA222" s="15">
        <f>+Tabla1[[#This Row],[Ocupación Media (PaxKm/CocheKm)]]/AZ210-1</f>
        <v>-0.14943580245180554</v>
      </c>
      <c r="BB222" s="15">
        <f>+Tabla1[[#This Row],[Ocupación Media (PaxKm/CocheKm)]]/Tabla1[[#This Row],[Capacidad x Coche (4xm2)]]</f>
        <v>0.26153658818851178</v>
      </c>
      <c r="BC222" s="15">
        <f>+Tabla1[[#This Row],[% de Ocupación Media PAX]]/BB210-1</f>
        <v>-0.14943580245180565</v>
      </c>
      <c r="BD222" s="35">
        <f>+Tabla1[[#This Row],[Pasajeros Pagos (PAX)]]*Tabla1[[#This Row],[PAX Recorrido Medio]]</f>
        <v>30306347.600000001</v>
      </c>
      <c r="BE222" s="36">
        <v>17.3</v>
      </c>
      <c r="BF222" s="34">
        <f>+Tabla1[[#This Row],[PAX Recorrido Medio]]/BE210-1</f>
        <v>0</v>
      </c>
      <c r="BG222" s="35">
        <f>+Tabla1[[#This Row],[Pasajeros Pagos (PAX)]]*CN222</f>
        <v>1670717.799514469</v>
      </c>
      <c r="BH222" s="124">
        <f t="shared" si="12"/>
        <v>0.43544315641623765</v>
      </c>
      <c r="BI222" s="89">
        <f t="shared" si="10"/>
        <v>3102986.0321586672</v>
      </c>
      <c r="BJ222" s="34">
        <f>+(Tabla1[[#This Row],[Variación % TC]]*0.2)-(Tabla1[[#This Row],[Vaciación % PAX Recorrido Medio]]*0.1)-(Tabla1[[#This Row],[Variación % Ocupación PAX]]*0.5)+(Tabla1[[#This Row],[Variación % RA]]*0.1)+(Tabla1[[#This Row],[Variación % Velocidad Comercial TE]]*0.1)</f>
        <v>8.3563962452878116E-2</v>
      </c>
      <c r="BK222" s="85">
        <f>+'[2]DATOS UR#Bol por Estación'!$AI210</f>
        <v>1751779.2</v>
      </c>
      <c r="BL222" s="10">
        <f>+Tabla1[[#This Row],[Recaudación Vta. Boletos $]]/Tabla1[[#This Row],[Pasajeros Pagos (PAX)]]</f>
        <v>0.99998127652967328</v>
      </c>
      <c r="BM222" s="15">
        <f>+(Tabla1[[#This Row],[Tarifa Media $]]*44)/CQ222</f>
        <v>1.5240554547418281E-2</v>
      </c>
      <c r="BN222" s="47">
        <f>+Tabla1[[#This Row],[Tarifa Media $]]/CP222</f>
        <v>0.24270548648478601</v>
      </c>
      <c r="BO222" s="81">
        <v>25.6</v>
      </c>
      <c r="BP222" s="75">
        <v>25.677</v>
      </c>
      <c r="BQ222" s="75">
        <f>+Tabla1[[#This Row],[Km. Línea (entre cabeceras) en Servicio]]*2</f>
        <v>51.353999999999999</v>
      </c>
      <c r="BR222" s="35">
        <v>23</v>
      </c>
      <c r="BS222" s="35">
        <v>654</v>
      </c>
      <c r="BT222" s="71">
        <f>+Tabla1[[#This Row],[Recaudación Vta. Boletos $]]/Tabla1[[#This Row],[Km. Línea (entre cabeceras) en Servicio]]</f>
        <v>68223.670989601582</v>
      </c>
      <c r="BU222" s="72">
        <f>+Tabla1[[#This Row],[Recaudación/Km. Línea (PESOS)]]/CP222</f>
        <v>16558.569291190011</v>
      </c>
      <c r="BV222" s="71">
        <f>+Tabla1[[#This Row],[Recaudación Vta. Boletos $]]/Tabla1[[#This Row],[Trenes Corridos (TC)]]</f>
        <v>347.02440570522981</v>
      </c>
      <c r="BW222" s="72">
        <f>+Tabla1[[#This Row],[Recaudación/Trenes Corridos (PESOS)]]/CP222</f>
        <v>84.2263042174893</v>
      </c>
      <c r="BX222" s="71">
        <f>+Tabla1[[#This Row],[Recaudación Vta. Boletos $]]/Tabla1[[#This Row],[Coches Kilómetro (CK) (5+6+7)]]</f>
        <v>2.2524983818542519</v>
      </c>
      <c r="BY222" s="72">
        <f>+Tabla1[[#This Row],[Recaudación/Coche Kilómetro (PESOS)]]/CP222</f>
        <v>0.54670395176934794</v>
      </c>
      <c r="BZ222" s="73">
        <f>+Tabla1[[#This Row],[Recaudación Vta. Boletos $]]/Tabla1[[#This Row],[PAX Kilómetro]]</f>
        <v>5.7802385926570707E-2</v>
      </c>
      <c r="CA222" s="74">
        <f>+Tabla1[[#This Row],[Recaudación/Pasajeros Kilómetro (PESOS)]]/CP222</f>
        <v>1.4029218871952949E-2</v>
      </c>
      <c r="CB222" s="71">
        <f>+Tabla1[[#This Row],[Recaudación Vta. Boletos $]]/Tabla1[[#This Row],[Personal]]</f>
        <v>2678.5614678899083</v>
      </c>
      <c r="CC222" s="72">
        <f>+Tabla1[[#This Row],[Recaudación/Personal (PESOS)]]/CP222</f>
        <v>650.11373652887767</v>
      </c>
      <c r="CD222" s="35">
        <f>+Tabla1[[#This Row],[Pasajeros Pagos (PAX)]]/Tabla1[[#This Row],[Personal]]</f>
        <v>2678.6116207951072</v>
      </c>
      <c r="CE222" s="75">
        <f>+Tabla1[[#This Row],[Trenes Corridos (TC)]]/Tabla1[[#This Row],[Personal]]</f>
        <v>7.7186544342507641</v>
      </c>
      <c r="CF222" s="35">
        <f>+Tabla1[[#This Row],[Pasajeros Pagos (PAX)]]/Tabla1[[#This Row],[Km. Línea (entre cabeceras) en Servicio]]</f>
        <v>68224.948397398446</v>
      </c>
      <c r="CG222" s="35">
        <f>+Tabla1[[#This Row],[Pasajeros Pagos (PAX)]]/Tabla1[[#This Row],[Cantidad de Estaciones en Servicio]]</f>
        <v>76165.739130434784</v>
      </c>
      <c r="CH222" s="35">
        <f>+Tabla1[[#This Row],[PAX Kilómetro]]/Tabla1[[#This Row],[Km. Línea (entre cabeceras) en Servicio]]</f>
        <v>1180291.6072749933</v>
      </c>
      <c r="CI222" s="35">
        <f>+Tabla1[[#This Row],[Coches Kilómetro (CK) (5+6+7)]]/Tabla1[[#This Row],[Km. Línea (entre cabeceras) en Servicio]]</f>
        <v>30288</v>
      </c>
      <c r="CJ222" s="35">
        <f>+[1]!Urq_InfraMR[[#This Row],[Total Coches Eléctricos]]</f>
        <v>128</v>
      </c>
      <c r="CK222" s="35">
        <f>+Tabla1[[#This Row],[Pasajeros Pagos (PAX)]]/Tabla1[[#This Row],[Coches en Servicio]]</f>
        <v>13686.03125</v>
      </c>
      <c r="CM222" s="29">
        <f t="shared" si="13"/>
        <v>491.75705739440048</v>
      </c>
      <c r="CN222" s="11">
        <v>0.95370838852255202</v>
      </c>
      <c r="CP222" s="10">
        <v>4.1201428571428567</v>
      </c>
      <c r="CQ222" s="69">
        <v>2886.98</v>
      </c>
      <c r="CR222" s="10"/>
      <c r="CX222" s="31"/>
      <c r="DF222" s="46">
        <f>+Tabla1[[#This Row],[Trenes Kilómetro (TK) (1+2+3)]]/Tabla1[[#This Row],[Trenes Corridos (TC)]]</f>
        <v>25.677</v>
      </c>
      <c r="EA222" s="2">
        <v>2011</v>
      </c>
      <c r="EB222" s="2" t="s">
        <v>1</v>
      </c>
    </row>
    <row r="223" spans="1:132" x14ac:dyDescent="0.2">
      <c r="A223" s="132" t="s">
        <v>213</v>
      </c>
      <c r="B223" s="2" t="s">
        <v>2</v>
      </c>
      <c r="C223" s="95">
        <v>40695</v>
      </c>
      <c r="D223" s="4" t="s">
        <v>240</v>
      </c>
      <c r="E223" s="4" t="s">
        <v>237</v>
      </c>
      <c r="F223" s="4" t="s">
        <v>238</v>
      </c>
      <c r="G223" s="4" t="s">
        <v>239</v>
      </c>
      <c r="J223" s="6">
        <f>+Tabla1[[#This Row],[Trenes Corridos (TC)]]*Tabla1[[#This Row],[Km. Línea (entre cabeceras) en Servicio]]</f>
        <v>126998.442</v>
      </c>
      <c r="K223" s="7">
        <f>+Tabla1[[#This Row],[TK Remolcados (1)]]+Tabla1[[#This Row],[TK Coche Motor (2)]]+Tabla1[[#This Row],[TK Eléctricos (3)]]</f>
        <v>126998.442</v>
      </c>
      <c r="L223" s="15">
        <f>Tabla1[[#This Row],[Trenes Kilómetro (TK) (1+2+3)]]/K211-1</f>
        <v>-4.0273862263391358E-3</v>
      </c>
      <c r="M223" s="6"/>
      <c r="N223" s="6"/>
      <c r="O223" s="6"/>
      <c r="P223" s="6">
        <f>Tabla1[[#This Row],[TK Eléctricos (3)]]*Tabla1[[#This Row],[Form. Media Trenes Eléctricos]]</f>
        <v>761990.652</v>
      </c>
      <c r="Q223" s="7">
        <f>+Tabla1[[#This Row],[CK Eléctricos (7)]]+Tabla1[[#This Row],[CK Coche Motor (6)]]+Tabla1[[#This Row],[CK Remolcados (5)]]</f>
        <v>761990.652</v>
      </c>
      <c r="R223" s="15">
        <f>Tabla1[[#This Row],[Coches Kilómetro (CK) (5+6+7)]]/Q211-1</f>
        <v>-4.0273862263391358E-3</v>
      </c>
      <c r="S223" s="128"/>
      <c r="T223" s="15"/>
      <c r="U223" s="9">
        <v>33.5</v>
      </c>
      <c r="V223" s="15">
        <f>Tabla1[[#This Row],[Velocidad Comercial Trenes Eléctricos]]/U211-1</f>
        <v>-1.2964054213317588E-2</v>
      </c>
      <c r="W223" s="6"/>
      <c r="X223" s="6"/>
      <c r="Y223" s="9">
        <v>6</v>
      </c>
      <c r="AB223" s="6">
        <f>Tabla1[[#This Row],[Asientos Prom. x C. Eléctricos]]*Tabla1[[#This Row],[Trenes Corridos (TC)]]*Tabla1[[#This Row],[Form. Media Trenes Eléctricos]]</f>
        <v>1394772</v>
      </c>
      <c r="AE223" s="6">
        <v>47</v>
      </c>
      <c r="AF223" s="6">
        <v>4983</v>
      </c>
      <c r="AG223" s="6">
        <f>+Tabla1[[#This Row],[Trenes Programados]]-Tabla1[[#This Row],[Trenes Corridos (TC)]]</f>
        <v>37</v>
      </c>
      <c r="AH223" s="7">
        <v>4946</v>
      </c>
      <c r="AI223" s="15">
        <f>Tabla1[[#This Row],[Trenes Corridos (TC)]]/AH211-1</f>
        <v>-4.0273862263391358E-3</v>
      </c>
      <c r="AJ223" s="6">
        <v>4785</v>
      </c>
      <c r="AK223" s="6">
        <f>+Tabla1[[#This Row],[Trenes Corridos (TC)]]-Tabla1[[#This Row],[Trenes Puntuales]]</f>
        <v>161</v>
      </c>
      <c r="AL223" s="92">
        <f>+Tabla1[[#This Row],[Trenes Puntuales]]/Tabla1[[#This Row],[Trenes Programados]]</f>
        <v>0.96026490066225167</v>
      </c>
      <c r="AM223" s="92">
        <v>0.95</v>
      </c>
      <c r="AN223" s="92">
        <f>+IF(Tabla1[[#This Row],[Regularidad Absoluta]]&gt;=Tabla1[[#This Row],[RA 95%]],Tabla1[[#This Row],[Regularidad Absoluta]],"")</f>
        <v>0.96026490066225167</v>
      </c>
      <c r="AO223" s="92">
        <f>+Tabla1[[#This Row],[Trenes Puntuales]]/Tabla1[[#This Row],[Trenes Corridos (TC)]]</f>
        <v>0.96744844318641321</v>
      </c>
      <c r="AP223" s="92">
        <f>+Tabla1[[#This Row],[Trenes Corridos (TC)]]/Tabla1[[#This Row],[Trenes Programados]]</f>
        <v>0.99257475416415819</v>
      </c>
      <c r="AQ223" s="92">
        <f>Tabla1[[#This Row],[Regularidad Relativa]]/AO211-1</f>
        <v>-1.6107112663582224E-2</v>
      </c>
      <c r="AR223" s="7">
        <v>1649758</v>
      </c>
      <c r="AS223" s="15">
        <f>+Tabla1[[#This Row],[Pasajeros Pagos (PAX)]]/AR211-1</f>
        <v>-0.19173330537463518</v>
      </c>
      <c r="AT223" s="6">
        <f>+Tabla1[[#This Row],[Pasajeros Pagos (PAX)]]/Tabla1[[#This Row],[Indice Dia Habil]]</f>
        <v>65207.82608695652</v>
      </c>
      <c r="AU223" s="15">
        <f>+Tabla1[[#This Row],[PAX Día Habil]]/AT211-1</f>
        <v>-0.16937019524666064</v>
      </c>
      <c r="AV223" s="6">
        <f>+Tabla1[[#This Row],[Pasajeros Pagos (PAX)]]/Tabla1[[#This Row],[Trenes Corridos (TC)]]</f>
        <v>333.55398301657908</v>
      </c>
      <c r="AW223" s="6">
        <f>+Tabla1[[#This Row],[PAX x Tren]]/Tabla1[[#This Row],[Form. Media Trenes Eléctricos]]</f>
        <v>55.592330502763183</v>
      </c>
      <c r="AX223" s="15">
        <f>+Tabla1[[#This Row],[PAX x Coche]]/AW211-1</f>
        <v>-0.18846494025281801</v>
      </c>
      <c r="AY223" s="6">
        <v>149</v>
      </c>
      <c r="AZ223" s="9">
        <f>+Tabla1[[#This Row],[PAX Kilómetro]]/Tabla1[[#This Row],[Coches Kilómetro (CK) (5+6+7)]]</f>
        <v>37.455595190162519</v>
      </c>
      <c r="BA223" s="15">
        <f>+Tabla1[[#This Row],[Ocupación Media (PaxKm/CocheKm)]]/AZ211-1</f>
        <v>-0.18846494025281801</v>
      </c>
      <c r="BB223" s="15">
        <f>+Tabla1[[#This Row],[Ocupación Media (PaxKm/CocheKm)]]/Tabla1[[#This Row],[Capacidad x Coche (4xm2)]]</f>
        <v>0.25137983349102361</v>
      </c>
      <c r="BC223" s="15">
        <f>+Tabla1[[#This Row],[% de Ocupación Media PAX]]/BB211-1</f>
        <v>-0.18846494025281801</v>
      </c>
      <c r="BD223" s="35">
        <f>+Tabla1[[#This Row],[Pasajeros Pagos (PAX)]]*Tabla1[[#This Row],[PAX Recorrido Medio]]</f>
        <v>28540813.400000002</v>
      </c>
      <c r="BE223" s="36">
        <v>17.3</v>
      </c>
      <c r="BF223" s="34">
        <f>+Tabla1[[#This Row],[PAX Recorrido Medio]]/BE211-1</f>
        <v>0</v>
      </c>
      <c r="BG223" s="35">
        <f>+Tabla1[[#This Row],[Pasajeros Pagos (PAX)]]*CN223</f>
        <v>1652584.5959209693</v>
      </c>
      <c r="BH223" s="124">
        <f t="shared" si="12"/>
        <v>0.43127392284191679</v>
      </c>
      <c r="BI223" s="89">
        <f t="shared" si="10"/>
        <v>2900795.4202554226</v>
      </c>
      <c r="BJ223" s="34">
        <f>+(Tabla1[[#This Row],[Variación % TC]]*0.2)-(Tabla1[[#This Row],[Vaciación % PAX Recorrido Medio]]*0.1)-(Tabla1[[#This Row],[Variación % Ocupación PAX]]*0.5)+(Tabla1[[#This Row],[Variación % RA]]*0.1)+(Tabla1[[#This Row],[Variación % Velocidad Comercial TE]]*0.1)</f>
        <v>9.0519876193451185E-2</v>
      </c>
      <c r="BK223" s="85">
        <f>+'[2]DATOS UR#Bol por Estación'!$AI211</f>
        <v>1653557.9500000002</v>
      </c>
      <c r="BL223" s="10">
        <f>+Tabla1[[#This Row],[Recaudación Vta. Boletos $]]/Tabla1[[#This Row],[Pasajeros Pagos (PAX)]]</f>
        <v>1.0023033378228807</v>
      </c>
      <c r="BM223" s="15">
        <f>+(Tabla1[[#This Row],[Tarifa Media $]]*44)/CQ223</f>
        <v>1.48804026237994E-2</v>
      </c>
      <c r="BN223" s="47">
        <f>+Tabla1[[#This Row],[Tarifa Media $]]/CP223</f>
        <v>0.2423838378410679</v>
      </c>
      <c r="BO223" s="81">
        <v>25.3</v>
      </c>
      <c r="BP223" s="75">
        <v>25.677</v>
      </c>
      <c r="BQ223" s="75">
        <f>+Tabla1[[#This Row],[Km. Línea (entre cabeceras) en Servicio]]*2</f>
        <v>51.353999999999999</v>
      </c>
      <c r="BR223" s="35">
        <v>23</v>
      </c>
      <c r="BS223" s="35">
        <v>654</v>
      </c>
      <c r="BT223" s="71">
        <f>+Tabla1[[#This Row],[Recaudación Vta. Boletos $]]/Tabla1[[#This Row],[Km. Línea (entre cabeceras) en Servicio]]</f>
        <v>64398.409082057879</v>
      </c>
      <c r="BU223" s="72">
        <f>+Tabla1[[#This Row],[Recaudación/Km. Línea (PESOS)]]/CP223</f>
        <v>15573.263058340324</v>
      </c>
      <c r="BV223" s="71">
        <f>+Tabla1[[#This Row],[Recaudación Vta. Boletos $]]/Tabla1[[#This Row],[Trenes Corridos (TC)]]</f>
        <v>334.3222705216337</v>
      </c>
      <c r="BW223" s="72">
        <f>+Tabla1[[#This Row],[Recaudación/Trenes Corridos (PESOS)]]/CP223</f>
        <v>80.848094530732823</v>
      </c>
      <c r="BX223" s="71">
        <f>+Tabla1[[#This Row],[Recaudación Vta. Boletos $]]/Tabla1[[#This Row],[Coches Kilómetro (CK) (5+6+7)]]</f>
        <v>2.1700501779908978</v>
      </c>
      <c r="BY223" s="72">
        <f>+Tabla1[[#This Row],[Recaudación/Coche Kilómetro (PESOS)]]/CP223</f>
        <v>0.52477635322618699</v>
      </c>
      <c r="BZ223" s="73">
        <f>+Tabla1[[#This Row],[Recaudación Vta. Boletos $]]/Tabla1[[#This Row],[PAX Kilómetro]]</f>
        <v>5.793660912270987E-2</v>
      </c>
      <c r="CA223" s="74">
        <f>+Tabla1[[#This Row],[Recaudación/Pasajeros Kilómetro (PESOS)]]/CP223</f>
        <v>1.4010626464801614E-2</v>
      </c>
      <c r="CB223" s="71">
        <f>+Tabla1[[#This Row],[Recaudación Vta. Boletos $]]/Tabla1[[#This Row],[Personal]]</f>
        <v>2528.3760703363919</v>
      </c>
      <c r="CC223" s="72">
        <f>+Tabla1[[#This Row],[Recaudación/Personal (PESOS)]]/CP223</f>
        <v>611.42916750612324</v>
      </c>
      <c r="CD223" s="35">
        <f>+Tabla1[[#This Row],[Pasajeros Pagos (PAX)]]/Tabla1[[#This Row],[Personal]]</f>
        <v>2522.565749235474</v>
      </c>
      <c r="CE223" s="75">
        <f>+Tabla1[[#This Row],[Trenes Corridos (TC)]]/Tabla1[[#This Row],[Personal]]</f>
        <v>7.5626911314984708</v>
      </c>
      <c r="CF223" s="35">
        <f>+Tabla1[[#This Row],[Pasajeros Pagos (PAX)]]/Tabla1[[#This Row],[Km. Línea (entre cabeceras) en Servicio]]</f>
        <v>64250.41866261635</v>
      </c>
      <c r="CG223" s="35">
        <f>+Tabla1[[#This Row],[Pasajeros Pagos (PAX)]]/Tabla1[[#This Row],[Cantidad de Estaciones en Servicio]]</f>
        <v>71728.608695652176</v>
      </c>
      <c r="CH223" s="35">
        <f>+Tabla1[[#This Row],[PAX Kilómetro]]/Tabla1[[#This Row],[Km. Línea (entre cabeceras) en Servicio]]</f>
        <v>1111532.242863263</v>
      </c>
      <c r="CI223" s="35">
        <f>+Tabla1[[#This Row],[Coches Kilómetro (CK) (5+6+7)]]/Tabla1[[#This Row],[Km. Línea (entre cabeceras) en Servicio]]</f>
        <v>29676</v>
      </c>
      <c r="CJ223" s="35">
        <f>+[1]!Urq_InfraMR[[#This Row],[Total Coches Eléctricos]]</f>
        <v>128</v>
      </c>
      <c r="CK223" s="35">
        <f>+Tabla1[[#This Row],[Pasajeros Pagos (PAX)]]/Tabla1[[#This Row],[Coches en Servicio]]</f>
        <v>12888.734375</v>
      </c>
      <c r="CM223" s="29">
        <f t="shared" si="13"/>
        <v>469.19473032841449</v>
      </c>
      <c r="CN223" s="11">
        <v>1.0017133397267777</v>
      </c>
      <c r="CP223" s="10">
        <v>4.1351904761904761</v>
      </c>
      <c r="CQ223" s="33">
        <v>2963.72</v>
      </c>
      <c r="CR223" s="10"/>
      <c r="CX223" s="28"/>
      <c r="DF223" s="46">
        <f>+Tabla1[[#This Row],[Trenes Kilómetro (TK) (1+2+3)]]/Tabla1[[#This Row],[Trenes Corridos (TC)]]</f>
        <v>25.677</v>
      </c>
      <c r="EA223" s="2">
        <v>2011</v>
      </c>
      <c r="EB223" s="2" t="s">
        <v>2</v>
      </c>
    </row>
    <row r="224" spans="1:132" x14ac:dyDescent="0.2">
      <c r="A224" s="132" t="s">
        <v>213</v>
      </c>
      <c r="B224" s="2" t="s">
        <v>3</v>
      </c>
      <c r="C224" s="95">
        <v>40725</v>
      </c>
      <c r="D224" s="4" t="s">
        <v>240</v>
      </c>
      <c r="E224" s="4" t="s">
        <v>237</v>
      </c>
      <c r="F224" s="4" t="s">
        <v>238</v>
      </c>
      <c r="G224" s="4" t="s">
        <v>239</v>
      </c>
      <c r="J224" s="6">
        <f>+Tabla1[[#This Row],[Trenes Corridos (TC)]]*Tabla1[[#This Row],[Km. Línea (entre cabeceras) en Servicio]]</f>
        <v>129232.341</v>
      </c>
      <c r="K224" s="7">
        <f>+Tabla1[[#This Row],[TK Remolcados (1)]]+Tabla1[[#This Row],[TK Coche Motor (2)]]+Tabla1[[#This Row],[TK Eléctricos (3)]]</f>
        <v>129232.341</v>
      </c>
      <c r="L224" s="15">
        <f>Tabla1[[#This Row],[Trenes Kilómetro (TK) (1+2+3)]]/K212-1</f>
        <v>-3.5636507622253122E-3</v>
      </c>
      <c r="M224" s="6"/>
      <c r="N224" s="6"/>
      <c r="O224" s="6"/>
      <c r="P224" s="6">
        <f>Tabla1[[#This Row],[TK Eléctricos (3)]]*Tabla1[[#This Row],[Form. Media Trenes Eléctricos]]</f>
        <v>775394.04599999997</v>
      </c>
      <c r="Q224" s="7">
        <f>+Tabla1[[#This Row],[CK Eléctricos (7)]]+Tabla1[[#This Row],[CK Coche Motor (6)]]+Tabla1[[#This Row],[CK Remolcados (5)]]</f>
        <v>775394.04599999997</v>
      </c>
      <c r="R224" s="15">
        <f>Tabla1[[#This Row],[Coches Kilómetro (CK) (5+6+7)]]/Q212-1</f>
        <v>-3.5636507622253122E-3</v>
      </c>
      <c r="S224" s="128"/>
      <c r="T224" s="15"/>
      <c r="U224" s="9">
        <v>33.74</v>
      </c>
      <c r="V224" s="15">
        <f>Tabla1[[#This Row],[Velocidad Comercial Trenes Eléctricos]]/U212-1</f>
        <v>-5.3066037735849392E-3</v>
      </c>
      <c r="W224" s="6"/>
      <c r="X224" s="6"/>
      <c r="Y224" s="9">
        <v>6</v>
      </c>
      <c r="AB224" s="6">
        <f>Tabla1[[#This Row],[Asientos Prom. x C. Eléctricos]]*Tabla1[[#This Row],[Trenes Corridos (TC)]]*Tabla1[[#This Row],[Form. Media Trenes Eléctricos]]</f>
        <v>1419306</v>
      </c>
      <c r="AE224" s="6">
        <v>47</v>
      </c>
      <c r="AF224" s="6">
        <v>5060</v>
      </c>
      <c r="AG224" s="6">
        <f>+Tabla1[[#This Row],[Trenes Programados]]-Tabla1[[#This Row],[Trenes Corridos (TC)]]</f>
        <v>27</v>
      </c>
      <c r="AH224" s="7">
        <v>5033</v>
      </c>
      <c r="AI224" s="15">
        <f>Tabla1[[#This Row],[Trenes Corridos (TC)]]/AH212-1</f>
        <v>-3.5636507622253122E-3</v>
      </c>
      <c r="AJ224" s="6">
        <v>4902</v>
      </c>
      <c r="AK224" s="6">
        <f>+Tabla1[[#This Row],[Trenes Corridos (TC)]]-Tabla1[[#This Row],[Trenes Puntuales]]</f>
        <v>131</v>
      </c>
      <c r="AL224" s="92">
        <f>+Tabla1[[#This Row],[Trenes Puntuales]]/Tabla1[[#This Row],[Trenes Programados]]</f>
        <v>0.96877470355731221</v>
      </c>
      <c r="AM224" s="92">
        <v>0.95</v>
      </c>
      <c r="AN224" s="92">
        <f>+IF(Tabla1[[#This Row],[Regularidad Absoluta]]&gt;=Tabla1[[#This Row],[RA 95%]],Tabla1[[#This Row],[Regularidad Absoluta]],"")</f>
        <v>0.96877470355731221</v>
      </c>
      <c r="AO224" s="92">
        <f>+Tabla1[[#This Row],[Trenes Puntuales]]/Tabla1[[#This Row],[Trenes Corridos (TC)]]</f>
        <v>0.97397178621100733</v>
      </c>
      <c r="AP224" s="92">
        <f>+Tabla1[[#This Row],[Trenes Corridos (TC)]]/Tabla1[[#This Row],[Trenes Programados]]</f>
        <v>0.99466403162055339</v>
      </c>
      <c r="AQ224" s="92">
        <f>Tabla1[[#This Row],[Regularidad Relativa]]/AO212-1</f>
        <v>-9.3573314233189597E-3</v>
      </c>
      <c r="AR224" s="7">
        <v>1246735</v>
      </c>
      <c r="AS224" s="15">
        <f>+Tabla1[[#This Row],[Pasajeros Pagos (PAX)]]/AR212-1</f>
        <v>-0.36538489926207129</v>
      </c>
      <c r="AT224" s="6">
        <f>+Tabla1[[#This Row],[Pasajeros Pagos (PAX)]]/Tabla1[[#This Row],[Indice Dia Habil]]</f>
        <v>48700.5859375</v>
      </c>
      <c r="AU224" s="15">
        <f>+Tabla1[[#This Row],[PAX Día Habil]]/AT212-1</f>
        <v>-0.35546903831304111</v>
      </c>
      <c r="AV224" s="6">
        <f>+Tabla1[[#This Row],[Pasajeros Pagos (PAX)]]/Tabla1[[#This Row],[Trenes Corridos (TC)]]</f>
        <v>247.71210013908205</v>
      </c>
      <c r="AW224" s="6">
        <f>+Tabla1[[#This Row],[PAX x Tren]]/Tabla1[[#This Row],[Form. Media Trenes Eléctricos]]</f>
        <v>41.285350023180342</v>
      </c>
      <c r="AX224" s="15">
        <f>+Tabla1[[#This Row],[PAX x Coche]]/AW212-1</f>
        <v>-0.36311526448891762</v>
      </c>
      <c r="AY224" s="6">
        <v>149</v>
      </c>
      <c r="AZ224" s="9">
        <f>+Tabla1[[#This Row],[PAX Kilómetro]]/Tabla1[[#This Row],[Coches Kilómetro (CK) (5+6+7)]]</f>
        <v>27.816199532695407</v>
      </c>
      <c r="BA224" s="15">
        <f>+Tabla1[[#This Row],[Ocupación Media (PaxKm/CocheKm)]]/AZ212-1</f>
        <v>-0.36311526448891751</v>
      </c>
      <c r="BB224" s="15">
        <f>+Tabla1[[#This Row],[Ocupación Media (PaxKm/CocheKm)]]/Tabla1[[#This Row],[Capacidad x Coche (4xm2)]]</f>
        <v>0.18668590290399603</v>
      </c>
      <c r="BC224" s="15">
        <f>+Tabla1[[#This Row],[% de Ocupación Media PAX]]/BB212-1</f>
        <v>-0.3631152644889174</v>
      </c>
      <c r="BD224" s="35">
        <f>+Tabla1[[#This Row],[Pasajeros Pagos (PAX)]]*Tabla1[[#This Row],[PAX Recorrido Medio]]</f>
        <v>21568515.5</v>
      </c>
      <c r="BE224" s="36">
        <v>17.3</v>
      </c>
      <c r="BF224" s="34">
        <f>+Tabla1[[#This Row],[PAX Recorrido Medio]]/BE212-1</f>
        <v>0</v>
      </c>
      <c r="BG224" s="35">
        <f>+Tabla1[[#This Row],[Pasajeros Pagos (PAX)]]*CN224</f>
        <v>1220724.2788986349</v>
      </c>
      <c r="BH224" s="124">
        <f t="shared" si="12"/>
        <v>0.58697912695206889</v>
      </c>
      <c r="BI224" s="89">
        <f t="shared" si="10"/>
        <v>3018576.2545112735</v>
      </c>
      <c r="BJ224" s="34">
        <f>+(Tabla1[[#This Row],[Variación % TC]]*0.2)-(Tabla1[[#This Row],[Vaciación % PAX Recorrido Medio]]*0.1)-(Tabla1[[#This Row],[Variación % Ocupación PAX]]*0.5)+(Tabla1[[#This Row],[Variación % RA]]*0.1)+(Tabla1[[#This Row],[Variación % Velocidad Comercial TE]]*0.1)</f>
        <v>0.17937850857232326</v>
      </c>
      <c r="BK224" s="85">
        <f>+'[2]DATOS UR#Bol por Estación'!$AI212</f>
        <v>1254589.25</v>
      </c>
      <c r="BL224" s="10">
        <f>+Tabla1[[#This Row],[Recaudación Vta. Boletos $]]/Tabla1[[#This Row],[Pasajeros Pagos (PAX)]]</f>
        <v>1.0062998552218394</v>
      </c>
      <c r="BM224" s="15">
        <f>+(Tabla1[[#This Row],[Tarifa Media $]]*44)/CQ224</f>
        <v>1.4562662764766166E-2</v>
      </c>
      <c r="BN224" s="47">
        <f>+Tabla1[[#This Row],[Tarifa Media $]]/CP224</f>
        <v>0.24166110467784269</v>
      </c>
      <c r="BO224" s="81">
        <v>25.6</v>
      </c>
      <c r="BP224" s="75">
        <v>25.677</v>
      </c>
      <c r="BQ224" s="75">
        <f>+Tabla1[[#This Row],[Km. Línea (entre cabeceras) en Servicio]]*2</f>
        <v>51.353999999999999</v>
      </c>
      <c r="BR224" s="35">
        <v>23</v>
      </c>
      <c r="BS224" s="35">
        <v>654</v>
      </c>
      <c r="BT224" s="71">
        <f>+Tabla1[[#This Row],[Recaudación Vta. Boletos $]]/Tabla1[[#This Row],[Km. Línea (entre cabeceras) en Servicio]]</f>
        <v>48860.429567317056</v>
      </c>
      <c r="BU224" s="72">
        <f>+Tabla1[[#This Row],[Recaudación/Km. Línea (PESOS)]]/CP224</f>
        <v>11733.74449275734</v>
      </c>
      <c r="BV224" s="71">
        <f>+Tabla1[[#This Row],[Recaudación Vta. Boletos $]]/Tabla1[[#This Row],[Trenes Corridos (TC)]]</f>
        <v>249.27265050665608</v>
      </c>
      <c r="BW224" s="72">
        <f>+Tabla1[[#This Row],[Recaudación/Trenes Corridos (PESOS)]]/CP224</f>
        <v>59.862379761678959</v>
      </c>
      <c r="BX224" s="71">
        <f>+Tabla1[[#This Row],[Recaudación Vta. Boletos $]]/Tabla1[[#This Row],[Coches Kilómetro (CK) (5+6+7)]]</f>
        <v>1.618002171247005</v>
      </c>
      <c r="BY224" s="72">
        <f>+Tabla1[[#This Row],[Recaudación/Coche Kilómetro (PESOS)]]/CP224</f>
        <v>0.38856031832430427</v>
      </c>
      <c r="BZ224" s="73">
        <f>+Tabla1[[#This Row],[Recaudación Vta. Boletos $]]/Tabla1[[#This Row],[PAX Kilómetro]]</f>
        <v>5.8167621689123671E-2</v>
      </c>
      <c r="CA224" s="74">
        <f>+Tabla1[[#This Row],[Recaudación/Pasajeros Kilómetro (PESOS)]]/CP224</f>
        <v>1.3968849981378191E-2</v>
      </c>
      <c r="CB224" s="71">
        <f>+Tabla1[[#This Row],[Recaudación Vta. Boletos $]]/Tabla1[[#This Row],[Personal]]</f>
        <v>1918.3321865443424</v>
      </c>
      <c r="CC224" s="72">
        <f>+Tabla1[[#This Row],[Recaudación/Personal (PESOS)]]/CP224</f>
        <v>460.68403263078011</v>
      </c>
      <c r="CD224" s="35">
        <f>+Tabla1[[#This Row],[Pasajeros Pagos (PAX)]]/Tabla1[[#This Row],[Personal]]</f>
        <v>1906.322629969419</v>
      </c>
      <c r="CE224" s="75">
        <f>+Tabla1[[#This Row],[Trenes Corridos (TC)]]/Tabla1[[#This Row],[Personal]]</f>
        <v>7.6957186544342511</v>
      </c>
      <c r="CF224" s="35">
        <f>+Tabla1[[#This Row],[Pasajeros Pagos (PAX)]]/Tabla1[[#This Row],[Km. Línea (entre cabeceras) en Servicio]]</f>
        <v>48554.542976204386</v>
      </c>
      <c r="CG224" s="35">
        <f>+Tabla1[[#This Row],[Pasajeros Pagos (PAX)]]/Tabla1[[#This Row],[Cantidad de Estaciones en Servicio]]</f>
        <v>54205.869565217392</v>
      </c>
      <c r="CH224" s="35">
        <f>+Tabla1[[#This Row],[PAX Kilómetro]]/Tabla1[[#This Row],[Km. Línea (entre cabeceras) en Servicio]]</f>
        <v>839993.59348833584</v>
      </c>
      <c r="CI224" s="35">
        <f>+Tabla1[[#This Row],[Coches Kilómetro (CK) (5+6+7)]]/Tabla1[[#This Row],[Km. Línea (entre cabeceras) en Servicio]]</f>
        <v>30198</v>
      </c>
      <c r="CJ224" s="35">
        <f>+[1]!Urq_InfraMR[[#This Row],[Total Coches Eléctricos]]</f>
        <v>128</v>
      </c>
      <c r="CK224" s="35">
        <f>+Tabla1[[#This Row],[Pasajeros Pagos (PAX)]]/Tabla1[[#This Row],[Coches en Servicio]]</f>
        <v>9740.1171875</v>
      </c>
      <c r="CM224" s="29">
        <f t="shared" si="13"/>
        <v>479.80564347486961</v>
      </c>
      <c r="CN224" s="11">
        <v>0.97913692877687308</v>
      </c>
      <c r="CP224" s="10">
        <v>4.1640952380952374</v>
      </c>
      <c r="CQ224" s="33">
        <v>3040.4599999999996</v>
      </c>
      <c r="CR224" s="10"/>
      <c r="CX224" s="28"/>
      <c r="DF224" s="46">
        <f>+Tabla1[[#This Row],[Trenes Kilómetro (TK) (1+2+3)]]/Tabla1[[#This Row],[Trenes Corridos (TC)]]</f>
        <v>25.677</v>
      </c>
      <c r="EA224" s="2">
        <v>2011</v>
      </c>
      <c r="EB224" s="2" t="s">
        <v>3</v>
      </c>
    </row>
    <row r="225" spans="1:132" x14ac:dyDescent="0.2">
      <c r="A225" s="132" t="s">
        <v>213</v>
      </c>
      <c r="B225" s="2" t="s">
        <v>4</v>
      </c>
      <c r="C225" s="95">
        <v>40756</v>
      </c>
      <c r="D225" s="4" t="s">
        <v>240</v>
      </c>
      <c r="E225" s="4" t="s">
        <v>237</v>
      </c>
      <c r="F225" s="4" t="s">
        <v>238</v>
      </c>
      <c r="G225" s="4" t="s">
        <v>239</v>
      </c>
      <c r="J225" s="6">
        <f>+Tabla1[[#This Row],[Trenes Corridos (TC)]]*Tabla1[[#This Row],[Km. Línea (entre cabeceras) en Servicio]]</f>
        <v>132159.519</v>
      </c>
      <c r="K225" s="7">
        <f>+Tabla1[[#This Row],[TK Remolcados (1)]]+Tabla1[[#This Row],[TK Coche Motor (2)]]+Tabla1[[#This Row],[TK Eléctricos (3)]]</f>
        <v>132159.519</v>
      </c>
      <c r="L225" s="15">
        <f>Tabla1[[#This Row],[Trenes Kilómetro (TK) (1+2+3)]]/K213-1</f>
        <v>2.1432823973010606E-2</v>
      </c>
      <c r="M225" s="6"/>
      <c r="N225" s="6"/>
      <c r="O225" s="6"/>
      <c r="P225" s="6">
        <f>Tabla1[[#This Row],[TK Eléctricos (3)]]*Tabla1[[#This Row],[Form. Media Trenes Eléctricos]]</f>
        <v>792957.11400000006</v>
      </c>
      <c r="Q225" s="7">
        <f>+Tabla1[[#This Row],[CK Eléctricos (7)]]+Tabla1[[#This Row],[CK Coche Motor (6)]]+Tabla1[[#This Row],[CK Remolcados (5)]]</f>
        <v>792957.11400000006</v>
      </c>
      <c r="R225" s="15">
        <f>Tabla1[[#This Row],[Coches Kilómetro (CK) (5+6+7)]]/Q213-1</f>
        <v>2.1432823973010606E-2</v>
      </c>
      <c r="S225" s="128"/>
      <c r="T225" s="15"/>
      <c r="U225" s="9">
        <v>33.43</v>
      </c>
      <c r="V225" s="15">
        <f>Tabla1[[#This Row],[Velocidad Comercial Trenes Eléctricos]]/U213-1</f>
        <v>-1.7342739564961906E-2</v>
      </c>
      <c r="W225" s="6"/>
      <c r="X225" s="6"/>
      <c r="Y225" s="9">
        <v>6</v>
      </c>
      <c r="AB225" s="6">
        <f>Tabla1[[#This Row],[Asientos Prom. x C. Eléctricos]]*Tabla1[[#This Row],[Trenes Corridos (TC)]]*Tabla1[[#This Row],[Form. Media Trenes Eléctricos]]</f>
        <v>1451454</v>
      </c>
      <c r="AE225" s="6">
        <v>47</v>
      </c>
      <c r="AF225" s="6">
        <v>5178</v>
      </c>
      <c r="AG225" s="6">
        <f>+Tabla1[[#This Row],[Trenes Programados]]-Tabla1[[#This Row],[Trenes Corridos (TC)]]</f>
        <v>31</v>
      </c>
      <c r="AH225" s="7">
        <v>5147</v>
      </c>
      <c r="AI225" s="15">
        <f>Tabla1[[#This Row],[Trenes Corridos (TC)]]/AH213-1</f>
        <v>2.1432823973010606E-2</v>
      </c>
      <c r="AJ225" s="6">
        <v>5018</v>
      </c>
      <c r="AK225" s="6">
        <f>+Tabla1[[#This Row],[Trenes Corridos (TC)]]-Tabla1[[#This Row],[Trenes Puntuales]]</f>
        <v>129</v>
      </c>
      <c r="AL225" s="92">
        <f>+Tabla1[[#This Row],[Trenes Puntuales]]/Tabla1[[#This Row],[Trenes Programados]]</f>
        <v>0.96910003862495175</v>
      </c>
      <c r="AM225" s="92">
        <v>0.95</v>
      </c>
      <c r="AN225" s="92">
        <f>+IF(Tabla1[[#This Row],[Regularidad Absoluta]]&gt;=Tabla1[[#This Row],[RA 95%]],Tabla1[[#This Row],[Regularidad Absoluta]],"")</f>
        <v>0.96910003862495175</v>
      </c>
      <c r="AO225" s="92">
        <f>+Tabla1[[#This Row],[Trenes Puntuales]]/Tabla1[[#This Row],[Trenes Corridos (TC)]]</f>
        <v>0.97493685642121619</v>
      </c>
      <c r="AP225" s="92">
        <f>+Tabla1[[#This Row],[Trenes Corridos (TC)]]/Tabla1[[#This Row],[Trenes Programados]]</f>
        <v>0.99401313248358436</v>
      </c>
      <c r="AQ225" s="92">
        <f>Tabla1[[#This Row],[Regularidad Relativa]]/AO213-1</f>
        <v>-8.1351060960006549E-3</v>
      </c>
      <c r="AR225" s="7">
        <v>1439750</v>
      </c>
      <c r="AS225" s="15">
        <f>+Tabla1[[#This Row],[Pasajeros Pagos (PAX)]]/AR213-1</f>
        <v>-0.29466823564915012</v>
      </c>
      <c r="AT225" s="6">
        <f>+Tabla1[[#This Row],[Pasajeros Pagos (PAX)]]/Tabla1[[#This Row],[Indice Dia Habil]]</f>
        <v>54743.346007604559</v>
      </c>
      <c r="AU225" s="15">
        <f>+Tabla1[[#This Row],[PAX Día Habil]]/AT213-1</f>
        <v>-0.31344132443415385</v>
      </c>
      <c r="AV225" s="6">
        <f>+Tabla1[[#This Row],[Pasajeros Pagos (PAX)]]/Tabla1[[#This Row],[Trenes Corridos (TC)]]</f>
        <v>279.72605401204584</v>
      </c>
      <c r="AW225" s="6">
        <f>+Tabla1[[#This Row],[PAX x Tren]]/Tabla1[[#This Row],[Form. Media Trenes Eléctricos]]</f>
        <v>46.621009002007639</v>
      </c>
      <c r="AX225" s="15">
        <f>+Tabla1[[#This Row],[PAX x Coche]]/AW213-1</f>
        <v>-0.30946828044221253</v>
      </c>
      <c r="AY225" s="6">
        <v>149</v>
      </c>
      <c r="AZ225" s="9">
        <f>+Tabla1[[#This Row],[PAX Kilómetro]]/Tabla1[[#This Row],[Coches Kilómetro (CK) (5+6+7)]]</f>
        <v>31.411124965328199</v>
      </c>
      <c r="BA225" s="15">
        <f>+Tabla1[[#This Row],[Ocupación Media (PaxKm/CocheKm)]]/AZ213-1</f>
        <v>-0.30946828044221253</v>
      </c>
      <c r="BB225" s="15">
        <f>+Tabla1[[#This Row],[Ocupación Media (PaxKm/CocheKm)]]/Tabla1[[#This Row],[Capacidad x Coche (4xm2)]]</f>
        <v>0.21081291923039058</v>
      </c>
      <c r="BC225" s="15">
        <f>+Tabla1[[#This Row],[% de Ocupación Media PAX]]/BB213-1</f>
        <v>-0.30946828044221264</v>
      </c>
      <c r="BD225" s="35">
        <f>+Tabla1[[#This Row],[Pasajeros Pagos (PAX)]]*Tabla1[[#This Row],[PAX Recorrido Medio]]</f>
        <v>24907675</v>
      </c>
      <c r="BE225" s="36">
        <v>17.3</v>
      </c>
      <c r="BF225" s="34">
        <f>+Tabla1[[#This Row],[PAX Recorrido Medio]]/BE213-1</f>
        <v>0</v>
      </c>
      <c r="BG225" s="35">
        <f>+Tabla1[[#This Row],[Pasajeros Pagos (PAX)]]*CN225</f>
        <v>1371852.9605766451</v>
      </c>
      <c r="BH225" s="124">
        <f t="shared" si="12"/>
        <v>0.54531294166390565</v>
      </c>
      <c r="BI225" s="89">
        <f t="shared" si="10"/>
        <v>3166463.5568663348</v>
      </c>
      <c r="BJ225" s="34">
        <f>+(Tabla1[[#This Row],[Variación % TC]]*0.2)-(Tabla1[[#This Row],[Vaciación % PAX Recorrido Medio]]*0.1)-(Tabla1[[#This Row],[Variación % Ocupación PAX]]*0.5)+(Tabla1[[#This Row],[Variación % RA]]*0.1)+(Tabla1[[#This Row],[Variación % Velocidad Comercial TE]]*0.1)</f>
        <v>0.1564729204496122</v>
      </c>
      <c r="BK225" s="85">
        <f>+'[2]DATOS UR#Bol por Estación'!$AI213</f>
        <v>1460870.5</v>
      </c>
      <c r="BL225" s="10">
        <f>+Tabla1[[#This Row],[Recaudación Vta. Boletos $]]/Tabla1[[#This Row],[Pasajeros Pagos (PAX)]]</f>
        <v>1.0146695606876195</v>
      </c>
      <c r="BM225" s="15">
        <f>+(Tabla1[[#This Row],[Tarifa Media $]]*44)/CQ225</f>
        <v>1.4322295864960626E-2</v>
      </c>
      <c r="BN225" s="47">
        <f>+Tabla1[[#This Row],[Tarifa Media $]]/CP225</f>
        <v>0.24130346048242443</v>
      </c>
      <c r="BO225" s="81">
        <v>26.3</v>
      </c>
      <c r="BP225" s="75">
        <v>25.677</v>
      </c>
      <c r="BQ225" s="75">
        <f>+Tabla1[[#This Row],[Km. Línea (entre cabeceras) en Servicio]]*2</f>
        <v>51.353999999999999</v>
      </c>
      <c r="BR225" s="35">
        <v>23</v>
      </c>
      <c r="BS225" s="35">
        <v>654</v>
      </c>
      <c r="BT225" s="71">
        <f>+Tabla1[[#This Row],[Recaudación Vta. Boletos $]]/Tabla1[[#This Row],[Km. Línea (entre cabeceras) en Servicio]]</f>
        <v>56894.127039763211</v>
      </c>
      <c r="BU225" s="72">
        <f>+Tabla1[[#This Row],[Recaudación/Km. Línea (PESOS)]]/CP225</f>
        <v>13530.266667818301</v>
      </c>
      <c r="BV225" s="71">
        <f>+Tabla1[[#This Row],[Recaudación Vta. Boletos $]]/Tabla1[[#This Row],[Trenes Corridos (TC)]]</f>
        <v>283.82951233728386</v>
      </c>
      <c r="BW225" s="72">
        <f>+Tabla1[[#This Row],[Recaudación/Trenes Corridos (PESOS)]]/CP225</f>
        <v>67.498864820200225</v>
      </c>
      <c r="BX225" s="71">
        <f>+Tabla1[[#This Row],[Recaudación Vta. Boletos $]]/Tabla1[[#This Row],[Coches Kilómetro (CK) (5+6+7)]]</f>
        <v>1.842307073368409</v>
      </c>
      <c r="BY225" s="72">
        <f>+Tabla1[[#This Row],[Recaudación/Coche Kilómetro (PESOS)]]/CP225</f>
        <v>0.43812792784852994</v>
      </c>
      <c r="BZ225" s="73">
        <f>+Tabla1[[#This Row],[Recaudación Vta. Boletos $]]/Tabla1[[#This Row],[PAX Kilómetro]]</f>
        <v>5.8651419692925977E-2</v>
      </c>
      <c r="CA225" s="74">
        <f>+Tabla1[[#This Row],[Recaudación/Pasajeros Kilómetro (PESOS)]]/CP225</f>
        <v>1.3948176906498522E-2</v>
      </c>
      <c r="CB225" s="71">
        <f>+Tabla1[[#This Row],[Recaudación Vta. Boletos $]]/Tabla1[[#This Row],[Personal]]</f>
        <v>2233.7469418960245</v>
      </c>
      <c r="CC225" s="72">
        <f>+Tabla1[[#This Row],[Recaudación/Personal (PESOS)]]/CP225</f>
        <v>531.21813032044429</v>
      </c>
      <c r="CD225" s="35">
        <f>+Tabla1[[#This Row],[Pasajeros Pagos (PAX)]]/Tabla1[[#This Row],[Personal]]</f>
        <v>2201.452599388379</v>
      </c>
      <c r="CE225" s="75">
        <f>+Tabla1[[#This Row],[Trenes Corridos (TC)]]/Tabla1[[#This Row],[Personal]]</f>
        <v>7.8700305810397557</v>
      </c>
      <c r="CF225" s="35">
        <f>+Tabla1[[#This Row],[Pasajeros Pagos (PAX)]]/Tabla1[[#This Row],[Km. Línea (entre cabeceras) en Servicio]]</f>
        <v>56071.581571055809</v>
      </c>
      <c r="CG225" s="35">
        <f>+Tabla1[[#This Row],[Pasajeros Pagos (PAX)]]/Tabla1[[#This Row],[Cantidad de Estaciones en Servicio]]</f>
        <v>62597.82608695652</v>
      </c>
      <c r="CH225" s="35">
        <f>+Tabla1[[#This Row],[PAX Kilómetro]]/Tabla1[[#This Row],[Km. Línea (entre cabeceras) en Servicio]]</f>
        <v>970038.36117926554</v>
      </c>
      <c r="CI225" s="35">
        <f>+Tabla1[[#This Row],[Coches Kilómetro (CK) (5+6+7)]]/Tabla1[[#This Row],[Km. Línea (entre cabeceras) en Servicio]]</f>
        <v>30882.000000000004</v>
      </c>
      <c r="CJ225" s="35">
        <f>+[1]!Urq_InfraMR[[#This Row],[Total Coches Eléctricos]]</f>
        <v>128</v>
      </c>
      <c r="CK225" s="35">
        <f>+Tabla1[[#This Row],[Pasajeros Pagos (PAX)]]/Tabla1[[#This Row],[Coches en Servicio]]</f>
        <v>11248.046875</v>
      </c>
      <c r="CM225" s="29">
        <f t="shared" si="13"/>
        <v>492.1646872922222</v>
      </c>
      <c r="CN225" s="11">
        <v>0.95284109086761248</v>
      </c>
      <c r="CP225" s="10">
        <v>4.2049523809523812</v>
      </c>
      <c r="CQ225" s="69">
        <v>3117.2</v>
      </c>
      <c r="CR225" s="10"/>
      <c r="CX225" s="31"/>
      <c r="DF225" s="46">
        <f>+Tabla1[[#This Row],[Trenes Kilómetro (TK) (1+2+3)]]/Tabla1[[#This Row],[Trenes Corridos (TC)]]</f>
        <v>25.677</v>
      </c>
      <c r="EA225" s="2">
        <v>2011</v>
      </c>
      <c r="EB225" s="2" t="s">
        <v>4</v>
      </c>
    </row>
    <row r="226" spans="1:132" x14ac:dyDescent="0.2">
      <c r="A226" s="132" t="s">
        <v>213</v>
      </c>
      <c r="B226" s="2" t="s">
        <v>11</v>
      </c>
      <c r="C226" s="95">
        <v>40787</v>
      </c>
      <c r="D226" s="4" t="s">
        <v>240</v>
      </c>
      <c r="E226" s="4" t="s">
        <v>237</v>
      </c>
      <c r="F226" s="4" t="s">
        <v>238</v>
      </c>
      <c r="G226" s="4" t="s">
        <v>239</v>
      </c>
      <c r="J226" s="6">
        <f>+Tabla1[[#This Row],[Trenes Corridos (TC)]]*Tabla1[[#This Row],[Km. Línea (entre cabeceras) en Servicio]]</f>
        <v>130028.32799999999</v>
      </c>
      <c r="K226" s="7">
        <f>+Tabla1[[#This Row],[TK Remolcados (1)]]+Tabla1[[#This Row],[TK Coche Motor (2)]]+Tabla1[[#This Row],[TK Eléctricos (3)]]</f>
        <v>130028.32799999999</v>
      </c>
      <c r="L226" s="15">
        <f>Tabla1[[#This Row],[Trenes Kilómetro (TK) (1+2+3)]]/K214-1</f>
        <v>-5.9206631142694199E-4</v>
      </c>
      <c r="M226" s="6"/>
      <c r="N226" s="6"/>
      <c r="O226" s="6"/>
      <c r="P226" s="6">
        <f>Tabla1[[#This Row],[TK Eléctricos (3)]]*Tabla1[[#This Row],[Form. Media Trenes Eléctricos]]</f>
        <v>780169.96799999999</v>
      </c>
      <c r="Q226" s="7">
        <f>+Tabla1[[#This Row],[CK Eléctricos (7)]]+Tabla1[[#This Row],[CK Coche Motor (6)]]+Tabla1[[#This Row],[CK Remolcados (5)]]</f>
        <v>780169.96799999999</v>
      </c>
      <c r="R226" s="15">
        <f>Tabla1[[#This Row],[Coches Kilómetro (CK) (5+6+7)]]/Q214-1</f>
        <v>-5.9206631142683097E-4</v>
      </c>
      <c r="S226" s="128"/>
      <c r="T226" s="15"/>
      <c r="U226" s="9">
        <v>33.68</v>
      </c>
      <c r="V226" s="15">
        <f>Tabla1[[#This Row],[Velocidad Comercial Trenes Eléctricos]]/U214-1</f>
        <v>-5.9031877213696626E-3</v>
      </c>
      <c r="W226" s="6"/>
      <c r="X226" s="6"/>
      <c r="Y226" s="9">
        <v>6</v>
      </c>
      <c r="AB226" s="6">
        <f>Tabla1[[#This Row],[Asientos Prom. x C. Eléctricos]]*Tabla1[[#This Row],[Trenes Corridos (TC)]]*Tabla1[[#This Row],[Form. Media Trenes Eléctricos]]</f>
        <v>1428048</v>
      </c>
      <c r="AE226" s="6">
        <v>47</v>
      </c>
      <c r="AF226" s="6">
        <v>5102</v>
      </c>
      <c r="AG226" s="6">
        <f>+Tabla1[[#This Row],[Trenes Programados]]-Tabla1[[#This Row],[Trenes Corridos (TC)]]</f>
        <v>38</v>
      </c>
      <c r="AH226" s="7">
        <v>5064</v>
      </c>
      <c r="AI226" s="15">
        <f>Tabla1[[#This Row],[Trenes Corridos (TC)]]/AH214-1</f>
        <v>-5.9206631142683097E-4</v>
      </c>
      <c r="AJ226" s="6">
        <v>4940</v>
      </c>
      <c r="AK226" s="6">
        <f>+Tabla1[[#This Row],[Trenes Corridos (TC)]]-Tabla1[[#This Row],[Trenes Puntuales]]</f>
        <v>124</v>
      </c>
      <c r="AL226" s="92">
        <f>+Tabla1[[#This Row],[Trenes Puntuales]]/Tabla1[[#This Row],[Trenes Programados]]</f>
        <v>0.96824774598196783</v>
      </c>
      <c r="AM226" s="92">
        <v>0.95</v>
      </c>
      <c r="AN226" s="92">
        <f>+IF(Tabla1[[#This Row],[Regularidad Absoluta]]&gt;=Tabla1[[#This Row],[RA 95%]],Tabla1[[#This Row],[Regularidad Absoluta]],"")</f>
        <v>0.96824774598196783</v>
      </c>
      <c r="AO226" s="92">
        <f>+Tabla1[[#This Row],[Trenes Puntuales]]/Tabla1[[#This Row],[Trenes Corridos (TC)]]</f>
        <v>0.97551342812006314</v>
      </c>
      <c r="AP226" s="92">
        <f>+Tabla1[[#This Row],[Trenes Corridos (TC)]]/Tabla1[[#This Row],[Trenes Programados]]</f>
        <v>0.9925519404155233</v>
      </c>
      <c r="AQ226" s="92">
        <f>Tabla1[[#This Row],[Regularidad Relativa]]/AO214-1</f>
        <v>-3.8439056258847693E-3</v>
      </c>
      <c r="AR226" s="7">
        <v>1610394</v>
      </c>
      <c r="AS226" s="15">
        <f>+Tabla1[[#This Row],[Pasajeros Pagos (PAX)]]/AR214-1</f>
        <v>-0.24382257938037732</v>
      </c>
      <c r="AT226" s="6">
        <f>+Tabla1[[#This Row],[Pasajeros Pagos (PAX)]]/Tabla1[[#This Row],[Indice Dia Habil]]</f>
        <v>61938.230769230766</v>
      </c>
      <c r="AU226" s="15">
        <f>+Tabla1[[#This Row],[PAX Día Habil]]/AT214-1</f>
        <v>-0.24382257938037732</v>
      </c>
      <c r="AV226" s="6">
        <f>+Tabla1[[#This Row],[Pasajeros Pagos (PAX)]]/Tabla1[[#This Row],[Trenes Corridos (TC)]]</f>
        <v>318.00829383886258</v>
      </c>
      <c r="AW226" s="6">
        <f>+Tabla1[[#This Row],[PAX x Tren]]/Tabla1[[#This Row],[Form. Media Trenes Eléctricos]]</f>
        <v>53.001382306477097</v>
      </c>
      <c r="AX226" s="15">
        <f>+Tabla1[[#This Row],[PAX x Coche]]/AW214-1</f>
        <v>-0.24337460697479696</v>
      </c>
      <c r="AY226" s="6">
        <v>149</v>
      </c>
      <c r="AZ226" s="9">
        <f>+Tabla1[[#This Row],[PAX Kilómetro]]/Tabla1[[#This Row],[Coches Kilómetro (CK) (5+6+7)]]</f>
        <v>35.709931608133886</v>
      </c>
      <c r="BA226" s="15">
        <f>+Tabla1[[#This Row],[Ocupación Media (PaxKm/CocheKm)]]/AZ214-1</f>
        <v>-0.24337460697479707</v>
      </c>
      <c r="BB226" s="15">
        <f>+Tabla1[[#This Row],[Ocupación Media (PaxKm/CocheKm)]]/Tabla1[[#This Row],[Capacidad x Coche (4xm2)]]</f>
        <v>0.23966397052438848</v>
      </c>
      <c r="BC226" s="15">
        <f>+Tabla1[[#This Row],[% de Ocupación Media PAX]]/BB214-1</f>
        <v>-0.24337460697479707</v>
      </c>
      <c r="BD226" s="35">
        <f>+Tabla1[[#This Row],[Pasajeros Pagos (PAX)]]*Tabla1[[#This Row],[PAX Recorrido Medio]]</f>
        <v>27859816.200000003</v>
      </c>
      <c r="BE226" s="36">
        <v>17.3</v>
      </c>
      <c r="BF226" s="34">
        <f>+Tabla1[[#This Row],[PAX Recorrido Medio]]/BE214-1</f>
        <v>0</v>
      </c>
      <c r="BG226" s="35">
        <f>+Tabla1[[#This Row],[Pasajeros Pagos (PAX)]]*CN226</f>
        <v>1508252.1026639133</v>
      </c>
      <c r="BH226" s="124">
        <f t="shared" si="12"/>
        <v>0.49099368181773961</v>
      </c>
      <c r="BI226" s="89">
        <f t="shared" si="10"/>
        <v>3163799.6277746884</v>
      </c>
      <c r="BJ226" s="34">
        <f>+(Tabla1[[#This Row],[Variación % TC]]*0.2)-(Tabla1[[#This Row],[Vaciación % PAX Recorrido Medio]]*0.1)-(Tabla1[[#This Row],[Variación % Ocupación PAX]]*0.5)+(Tabla1[[#This Row],[Variación % RA]]*0.1)+(Tabla1[[#This Row],[Variación % Velocidad Comercial TE]]*0.1)</f>
        <v>0.12059418089038772</v>
      </c>
      <c r="BK226" s="85">
        <f>+'[2]DATOS UR#Bol por Estación'!$AI214</f>
        <v>1631299.85</v>
      </c>
      <c r="BL226" s="10">
        <f>+Tabla1[[#This Row],[Recaudación Vta. Boletos $]]/Tabla1[[#This Row],[Pasajeros Pagos (PAX)]]</f>
        <v>1.0129818230818048</v>
      </c>
      <c r="BM226" s="15">
        <f>+(Tabla1[[#This Row],[Tarifa Media $]]*44)/CQ226</f>
        <v>1.3995151978673249E-2</v>
      </c>
      <c r="BN226" s="47">
        <f>+Tabla1[[#This Row],[Tarifa Media $]]/CP226</f>
        <v>0.23828749954877576</v>
      </c>
      <c r="BO226" s="81">
        <v>26</v>
      </c>
      <c r="BP226" s="75">
        <v>25.677</v>
      </c>
      <c r="BQ226" s="75">
        <f>+Tabla1[[#This Row],[Km. Línea (entre cabeceras) en Servicio]]*2</f>
        <v>51.353999999999999</v>
      </c>
      <c r="BR226" s="35">
        <v>23</v>
      </c>
      <c r="BS226" s="35">
        <v>654</v>
      </c>
      <c r="BT226" s="71">
        <f>+Tabla1[[#This Row],[Recaudación Vta. Boletos $]]/Tabla1[[#This Row],[Km. Línea (entre cabeceras) en Servicio]]</f>
        <v>63531.559372200805</v>
      </c>
      <c r="BU226" s="72">
        <f>+Tabla1[[#This Row],[Recaudación/Km. Línea (PESOS)]]/CP226</f>
        <v>14944.766115525614</v>
      </c>
      <c r="BV226" s="71">
        <f>+Tabla1[[#This Row],[Recaudación Vta. Boletos $]]/Tabla1[[#This Row],[Trenes Corridos (TC)]]</f>
        <v>322.13662124802528</v>
      </c>
      <c r="BW226" s="72">
        <f>+Tabla1[[#This Row],[Recaudación/Trenes Corridos (PESOS)]]/CP226</f>
        <v>75.777401174634903</v>
      </c>
      <c r="BX226" s="71">
        <f>+Tabla1[[#This Row],[Recaudación Vta. Boletos $]]/Tabla1[[#This Row],[Coches Kilómetro (CK) (5+6+7)]]</f>
        <v>2.0909544290482098</v>
      </c>
      <c r="BY226" s="72">
        <f>+Tabla1[[#This Row],[Recaudación/Coche Kilómetro (PESOS)]]/CP226</f>
        <v>0.49186302381271768</v>
      </c>
      <c r="BZ226" s="73">
        <f>+Tabla1[[#This Row],[Recaudación Vta. Boletos $]]/Tabla1[[#This Row],[PAX Kilómetro]]</f>
        <v>5.8553862605884667E-2</v>
      </c>
      <c r="CA226" s="74">
        <f>+Tabla1[[#This Row],[Recaudación/Pasajeros Kilómetro (PESOS)]]/CP226</f>
        <v>1.3773843904553509E-2</v>
      </c>
      <c r="CB226" s="71">
        <f>+Tabla1[[#This Row],[Recaudación Vta. Boletos $]]/Tabla1[[#This Row],[Personal]]</f>
        <v>2494.3422782874618</v>
      </c>
      <c r="CC226" s="72">
        <f>+Tabla1[[#This Row],[Recaudación/Personal (PESOS)]]/CP226</f>
        <v>586.75345496689783</v>
      </c>
      <c r="CD226" s="35">
        <f>+Tabla1[[#This Row],[Pasajeros Pagos (PAX)]]/Tabla1[[#This Row],[Personal]]</f>
        <v>2462.3761467889908</v>
      </c>
      <c r="CE226" s="75">
        <f>+Tabla1[[#This Row],[Trenes Corridos (TC)]]/Tabla1[[#This Row],[Personal]]</f>
        <v>7.7431192660550456</v>
      </c>
      <c r="CF226" s="35">
        <f>+Tabla1[[#This Row],[Pasajeros Pagos (PAX)]]/Tabla1[[#This Row],[Km. Línea (entre cabeceras) en Servicio]]</f>
        <v>62717.373524944502</v>
      </c>
      <c r="CG226" s="35">
        <f>+Tabla1[[#This Row],[Pasajeros Pagos (PAX)]]/Tabla1[[#This Row],[Cantidad de Estaciones en Servicio]]</f>
        <v>70017.130434782608</v>
      </c>
      <c r="CH226" s="35">
        <f>+Tabla1[[#This Row],[PAX Kilómetro]]/Tabla1[[#This Row],[Km. Línea (entre cabeceras) en Servicio]]</f>
        <v>1085010.5619815399</v>
      </c>
      <c r="CI226" s="35">
        <f>+Tabla1[[#This Row],[Coches Kilómetro (CK) (5+6+7)]]/Tabla1[[#This Row],[Km. Línea (entre cabeceras) en Servicio]]</f>
        <v>30384</v>
      </c>
      <c r="CJ226" s="35">
        <f>+[1]!Urq_InfraMR[[#This Row],[Total Coches Eléctricos]]</f>
        <v>128</v>
      </c>
      <c r="CK226" s="35">
        <f>+Tabla1[[#This Row],[Pasajeros Pagos (PAX)]]/Tabla1[[#This Row],[Coches en Servicio]]</f>
        <v>12581.203125</v>
      </c>
      <c r="CM226" s="29">
        <f t="shared" si="13"/>
        <v>499.81052571480063</v>
      </c>
      <c r="CN226" s="11">
        <v>0.93657334954297722</v>
      </c>
      <c r="CP226" s="10">
        <v>4.2510909090909097</v>
      </c>
      <c r="CQ226" s="33">
        <v>3184.7599999999998</v>
      </c>
      <c r="CR226" s="10"/>
      <c r="CX226" s="28"/>
      <c r="DF226" s="46">
        <f>+Tabla1[[#This Row],[Trenes Kilómetro (TK) (1+2+3)]]/Tabla1[[#This Row],[Trenes Corridos (TC)]]</f>
        <v>25.677</v>
      </c>
      <c r="EA226" s="2">
        <v>2011</v>
      </c>
      <c r="EB226" s="2" t="s">
        <v>11</v>
      </c>
    </row>
    <row r="227" spans="1:132" x14ac:dyDescent="0.2">
      <c r="A227" s="132" t="s">
        <v>213</v>
      </c>
      <c r="B227" s="2" t="s">
        <v>5</v>
      </c>
      <c r="C227" s="95">
        <v>40817</v>
      </c>
      <c r="D227" s="4" t="s">
        <v>240</v>
      </c>
      <c r="E227" s="4" t="s">
        <v>237</v>
      </c>
      <c r="F227" s="4" t="s">
        <v>238</v>
      </c>
      <c r="G227" s="4" t="s">
        <v>239</v>
      </c>
      <c r="J227" s="6">
        <f>+Tabla1[[#This Row],[Trenes Corridos (TC)]]*Tabla1[[#This Row],[Km. Línea (entre cabeceras) en Servicio]]</f>
        <v>127820.106</v>
      </c>
      <c r="K227" s="7">
        <f>+Tabla1[[#This Row],[TK Remolcados (1)]]+Tabla1[[#This Row],[TK Coche Motor (2)]]+Tabla1[[#This Row],[TK Eléctricos (3)]]</f>
        <v>127820.106</v>
      </c>
      <c r="L227" s="15">
        <f>Tabla1[[#This Row],[Trenes Kilómetro (TK) (1+2+3)]]/K215-1</f>
        <v>2.7450980392156765E-2</v>
      </c>
      <c r="M227" s="6"/>
      <c r="N227" s="6"/>
      <c r="O227" s="6"/>
      <c r="P227" s="6">
        <f>Tabla1[[#This Row],[TK Eléctricos (3)]]*Tabla1[[#This Row],[Form. Media Trenes Eléctricos]]</f>
        <v>766920.63599999994</v>
      </c>
      <c r="Q227" s="7">
        <f>+Tabla1[[#This Row],[CK Eléctricos (7)]]+Tabla1[[#This Row],[CK Coche Motor (6)]]+Tabla1[[#This Row],[CK Remolcados (5)]]</f>
        <v>766920.63599999994</v>
      </c>
      <c r="R227" s="15">
        <f>Tabla1[[#This Row],[Coches Kilómetro (CK) (5+6+7)]]/Q215-1</f>
        <v>2.7450980392156765E-2</v>
      </c>
      <c r="S227" s="128"/>
      <c r="T227" s="15"/>
      <c r="U227" s="9">
        <v>33.549999999999997</v>
      </c>
      <c r="V227" s="15">
        <f>Tabla1[[#This Row],[Velocidad Comercial Trenes Eléctricos]]/U215-1</f>
        <v>-1.4880952380953438E-3</v>
      </c>
      <c r="W227" s="6"/>
      <c r="X227" s="6"/>
      <c r="Y227" s="9">
        <v>6</v>
      </c>
      <c r="AB227" s="6">
        <f>Tabla1[[#This Row],[Asientos Prom. x C. Eléctricos]]*Tabla1[[#This Row],[Trenes Corridos (TC)]]*Tabla1[[#This Row],[Form. Media Trenes Eléctricos]]</f>
        <v>1403796</v>
      </c>
      <c r="AE227" s="6">
        <v>47</v>
      </c>
      <c r="AF227" s="6">
        <v>4991</v>
      </c>
      <c r="AG227" s="6">
        <f>+Tabla1[[#This Row],[Trenes Programados]]-Tabla1[[#This Row],[Trenes Corridos (TC)]]</f>
        <v>13</v>
      </c>
      <c r="AH227" s="7">
        <v>4978</v>
      </c>
      <c r="AI227" s="15">
        <f>Tabla1[[#This Row],[Trenes Corridos (TC)]]/AH215-1</f>
        <v>2.7450980392156765E-2</v>
      </c>
      <c r="AJ227" s="6">
        <v>4914</v>
      </c>
      <c r="AK227" s="6">
        <f>+Tabla1[[#This Row],[Trenes Corridos (TC)]]-Tabla1[[#This Row],[Trenes Puntuales]]</f>
        <v>64</v>
      </c>
      <c r="AL227" s="92">
        <f>+Tabla1[[#This Row],[Trenes Puntuales]]/Tabla1[[#This Row],[Trenes Programados]]</f>
        <v>0.98457223001402527</v>
      </c>
      <c r="AM227" s="92">
        <v>0.95</v>
      </c>
      <c r="AN227" s="92">
        <f>+IF(Tabla1[[#This Row],[Regularidad Absoluta]]&gt;=Tabla1[[#This Row],[RA 95%]],Tabla1[[#This Row],[Regularidad Absoluta]],"")</f>
        <v>0.98457223001402527</v>
      </c>
      <c r="AO227" s="92">
        <f>+Tabla1[[#This Row],[Trenes Puntuales]]/Tabla1[[#This Row],[Trenes Corridos (TC)]]</f>
        <v>0.98714343109682601</v>
      </c>
      <c r="AP227" s="92">
        <f>+Tabla1[[#This Row],[Trenes Corridos (TC)]]/Tabla1[[#This Row],[Trenes Programados]]</f>
        <v>0.99739531156080941</v>
      </c>
      <c r="AQ227" s="92">
        <f>Tabla1[[#This Row],[Regularidad Relativa]]/AO215-1</f>
        <v>-4.6389336807238779E-3</v>
      </c>
      <c r="AR227" s="7">
        <v>1561842</v>
      </c>
      <c r="AS227" s="15">
        <f>+Tabla1[[#This Row],[Pasajeros Pagos (PAX)]]/AR215-1</f>
        <v>-0.15666914327923664</v>
      </c>
      <c r="AT227" s="6">
        <f>+Tabla1[[#This Row],[Pasajeros Pagos (PAX)]]/Tabla1[[#This Row],[Indice Dia Habil]]</f>
        <v>61732.885375494072</v>
      </c>
      <c r="AU227" s="15">
        <f>+Tabla1[[#This Row],[PAX Día Habil]]/AT215-1</f>
        <v>-0.18000240808969237</v>
      </c>
      <c r="AV227" s="6">
        <f>+Tabla1[[#This Row],[Pasajeros Pagos (PAX)]]/Tabla1[[#This Row],[Trenes Corridos (TC)]]</f>
        <v>313.7488951386099</v>
      </c>
      <c r="AW227" s="6">
        <f>+Tabla1[[#This Row],[PAX x Tren]]/Tabla1[[#This Row],[Form. Media Trenes Eléctricos]]</f>
        <v>52.291482523101649</v>
      </c>
      <c r="AX227" s="15">
        <f>+Tabla1[[#This Row],[PAX x Coche]]/AW215-1</f>
        <v>-0.17920088372597465</v>
      </c>
      <c r="AY227" s="6">
        <v>149</v>
      </c>
      <c r="AZ227" s="9">
        <f>+Tabla1[[#This Row],[PAX Kilómetro]]/Tabla1[[#This Row],[Coches Kilómetro (CK) (5+6+7)]]</f>
        <v>35.231633276849266</v>
      </c>
      <c r="BA227" s="15">
        <f>+Tabla1[[#This Row],[Ocupación Media (PaxKm/CocheKm)]]/AZ215-1</f>
        <v>-0.17920088372597454</v>
      </c>
      <c r="BB227" s="15">
        <f>+Tabla1[[#This Row],[Ocupación Media (PaxKm/CocheKm)]]/Tabla1[[#This Row],[Capacidad x Coche (4xm2)]]</f>
        <v>0.23645391460972662</v>
      </c>
      <c r="BC227" s="15">
        <f>+Tabla1[[#This Row],[% de Ocupación Media PAX]]/BB215-1</f>
        <v>-0.17920088372597454</v>
      </c>
      <c r="BD227" s="35">
        <f>+Tabla1[[#This Row],[Pasajeros Pagos (PAX)]]*Tabla1[[#This Row],[PAX Recorrido Medio]]</f>
        <v>27019866.600000001</v>
      </c>
      <c r="BE227" s="36">
        <v>17.3</v>
      </c>
      <c r="BF227" s="34">
        <f>+Tabla1[[#This Row],[PAX Recorrido Medio]]/BE215-1</f>
        <v>0</v>
      </c>
      <c r="BG227" s="35">
        <f>+Tabla1[[#This Row],[Pasajeros Pagos (PAX)]]*CN227</f>
        <v>1447500.6022727096</v>
      </c>
      <c r="BH227" s="124">
        <f t="shared" si="12"/>
        <v>0.50238892771907895</v>
      </c>
      <c r="BI227" s="89">
        <f t="shared" si="10"/>
        <v>3138680.1600714354</v>
      </c>
      <c r="BJ227" s="34">
        <f>+(Tabla1[[#This Row],[Variación % TC]]*0.2)-(Tabla1[[#This Row],[Vaciación % PAX Recorrido Medio]]*0.1)-(Tabla1[[#This Row],[Variación % Ocupación PAX]]*0.5)+(Tabla1[[#This Row],[Variación % RA]]*0.1)+(Tabla1[[#This Row],[Variación % Velocidad Comercial TE]]*0.1)</f>
        <v>9.4477935049536693E-2</v>
      </c>
      <c r="BK227" s="85">
        <f>+'[2]DATOS UR#Bol por Estación'!$AI215</f>
        <v>1581825.2000000002</v>
      </c>
      <c r="BL227" s="10">
        <f>+Tabla1[[#This Row],[Recaudación Vta. Boletos $]]/Tabla1[[#This Row],[Pasajeros Pagos (PAX)]]</f>
        <v>1.0127946360771449</v>
      </c>
      <c r="BM227" s="15">
        <f>+(Tabla1[[#This Row],[Tarifa Media $]]*44)/CQ227</f>
        <v>1.3701900178148024E-2</v>
      </c>
      <c r="BN227" s="47">
        <f>+Tabla1[[#This Row],[Tarifa Media $]]/CP227</f>
        <v>0.23757512487002136</v>
      </c>
      <c r="BO227" s="81">
        <v>25.3</v>
      </c>
      <c r="BP227" s="75">
        <v>25.677</v>
      </c>
      <c r="BQ227" s="75">
        <f>+Tabla1[[#This Row],[Km. Línea (entre cabeceras) en Servicio]]*2</f>
        <v>51.353999999999999</v>
      </c>
      <c r="BR227" s="35">
        <v>23</v>
      </c>
      <c r="BS227" s="35">
        <v>654</v>
      </c>
      <c r="BT227" s="71">
        <f>+Tabla1[[#This Row],[Recaudación Vta. Boletos $]]/Tabla1[[#This Row],[Km. Línea (entre cabeceras) en Servicio]]</f>
        <v>61604.751333878579</v>
      </c>
      <c r="BU227" s="72">
        <f>+Tabla1[[#This Row],[Recaudación/Km. Línea (PESOS)]]/CP227</f>
        <v>14450.862958182184</v>
      </c>
      <c r="BV227" s="71">
        <f>+Tabla1[[#This Row],[Recaudación Vta. Boletos $]]/Tabla1[[#This Row],[Trenes Corridos (TC)]]</f>
        <v>317.76319807151469</v>
      </c>
      <c r="BW227" s="72">
        <f>+Tabla1[[#This Row],[Recaudación/Trenes Corridos (PESOS)]]/CP227</f>
        <v>74.538932940386474</v>
      </c>
      <c r="BX227" s="71">
        <f>+Tabla1[[#This Row],[Recaudación Vta. Boletos $]]/Tabla1[[#This Row],[Coches Kilómetro (CK) (5+6+7)]]</f>
        <v>2.0625670059554904</v>
      </c>
      <c r="BY227" s="72">
        <f>+Tabla1[[#This Row],[Recaudación/Coche Kilómetro (PESOS)]]/CP227</f>
        <v>0.48382425867758755</v>
      </c>
      <c r="BZ227" s="73">
        <f>+Tabla1[[#This Row],[Recaudación Vta. Boletos $]]/Tabla1[[#This Row],[PAX Kilómetro]]</f>
        <v>5.8543042547811841E-2</v>
      </c>
      <c r="CA227" s="74">
        <f>+Tabla1[[#This Row],[Recaudación/Pasajeros Kilómetro (PESOS)]]/CP227</f>
        <v>1.3732666177457881E-2</v>
      </c>
      <c r="CB227" s="71">
        <f>+Tabla1[[#This Row],[Recaudación Vta. Boletos $]]/Tabla1[[#This Row],[Personal]]</f>
        <v>2418.6929663608566</v>
      </c>
      <c r="CC227" s="72">
        <f>+Tabla1[[#This Row],[Recaudación/Personal (PESOS)]]/CP227</f>
        <v>567.36209201413442</v>
      </c>
      <c r="CD227" s="35">
        <f>+Tabla1[[#This Row],[Pasajeros Pagos (PAX)]]/Tabla1[[#This Row],[Personal]]</f>
        <v>2388.1376146788989</v>
      </c>
      <c r="CE227" s="75">
        <f>+Tabla1[[#This Row],[Trenes Corridos (TC)]]/Tabla1[[#This Row],[Personal]]</f>
        <v>7.6116207951070338</v>
      </c>
      <c r="CF227" s="35">
        <f>+Tabla1[[#This Row],[Pasajeros Pagos (PAX)]]/Tabla1[[#This Row],[Km. Línea (entre cabeceras) en Servicio]]</f>
        <v>60826.498422712932</v>
      </c>
      <c r="CG227" s="35">
        <f>+Tabla1[[#This Row],[Pasajeros Pagos (PAX)]]/Tabla1[[#This Row],[Cantidad de Estaciones en Servicio]]</f>
        <v>67906.173913043473</v>
      </c>
      <c r="CH227" s="35">
        <f>+Tabla1[[#This Row],[PAX Kilómetro]]/Tabla1[[#This Row],[Km. Línea (entre cabeceras) en Servicio]]</f>
        <v>1052298.4227129337</v>
      </c>
      <c r="CI227" s="35">
        <f>+Tabla1[[#This Row],[Coches Kilómetro (CK) (5+6+7)]]/Tabla1[[#This Row],[Km. Línea (entre cabeceras) en Servicio]]</f>
        <v>29867.999999999996</v>
      </c>
      <c r="CJ227" s="35">
        <f>+[1]!Urq_InfraMR[[#This Row],[Total Coches Eléctricos]]</f>
        <v>128</v>
      </c>
      <c r="CK227" s="35">
        <f>+Tabla1[[#This Row],[Pasajeros Pagos (PAX)]]/Tabla1[[#This Row],[Coches en Servicio]]</f>
        <v>12201.890625</v>
      </c>
      <c r="CM227" s="29">
        <f t="shared" si="13"/>
        <v>504.40838249440503</v>
      </c>
      <c r="CN227" s="11">
        <v>0.92679067554381922</v>
      </c>
      <c r="CP227" s="10">
        <v>4.2630500000000016</v>
      </c>
      <c r="CQ227" s="33">
        <v>3252.3199999999997</v>
      </c>
      <c r="CR227" s="10"/>
      <c r="CX227" s="28"/>
      <c r="DF227" s="46">
        <f>+Tabla1[[#This Row],[Trenes Kilómetro (TK) (1+2+3)]]/Tabla1[[#This Row],[Trenes Corridos (TC)]]</f>
        <v>25.677</v>
      </c>
      <c r="EA227" s="2">
        <v>2011</v>
      </c>
      <c r="EB227" s="2" t="s">
        <v>5</v>
      </c>
    </row>
    <row r="228" spans="1:132" x14ac:dyDescent="0.2">
      <c r="A228" s="132" t="s">
        <v>213</v>
      </c>
      <c r="B228" s="2" t="s">
        <v>6</v>
      </c>
      <c r="C228" s="95">
        <v>40848</v>
      </c>
      <c r="D228" s="4" t="s">
        <v>240</v>
      </c>
      <c r="E228" s="4" t="s">
        <v>237</v>
      </c>
      <c r="F228" s="4" t="s">
        <v>238</v>
      </c>
      <c r="G228" s="4" t="s">
        <v>239</v>
      </c>
      <c r="J228" s="6">
        <f>+Tabla1[[#This Row],[Trenes Corridos (TC)]]*Tabla1[[#This Row],[Km. Línea (entre cabeceras) en Servicio]]</f>
        <v>127075.473</v>
      </c>
      <c r="K228" s="7">
        <f>+Tabla1[[#This Row],[TK Remolcados (1)]]+Tabla1[[#This Row],[TK Coche Motor (2)]]+Tabla1[[#This Row],[TK Eléctricos (3)]]</f>
        <v>127075.473</v>
      </c>
      <c r="L228" s="15">
        <f>Tabla1[[#This Row],[Trenes Kilómetro (TK) (1+2+3)]]/K216-1</f>
        <v>4.8730964467005311E-3</v>
      </c>
      <c r="M228" s="6"/>
      <c r="N228" s="6"/>
      <c r="O228" s="6"/>
      <c r="P228" s="6">
        <f>Tabla1[[#This Row],[TK Eléctricos (3)]]*Tabla1[[#This Row],[Form. Media Trenes Eléctricos]]</f>
        <v>762452.83799999999</v>
      </c>
      <c r="Q228" s="7">
        <f>+Tabla1[[#This Row],[CK Eléctricos (7)]]+Tabla1[[#This Row],[CK Coche Motor (6)]]+Tabla1[[#This Row],[CK Remolcados (5)]]</f>
        <v>762452.83799999999</v>
      </c>
      <c r="R228" s="15">
        <f>Tabla1[[#This Row],[Coches Kilómetro (CK) (5+6+7)]]/Q216-1</f>
        <v>4.8730964467005311E-3</v>
      </c>
      <c r="S228" s="128"/>
      <c r="T228" s="15"/>
      <c r="U228" s="9">
        <v>33.79</v>
      </c>
      <c r="V228" s="15">
        <f>Tabla1[[#This Row],[Velocidad Comercial Trenes Eléctricos]]/U216-1</f>
        <v>8.9578978799640385E-3</v>
      </c>
      <c r="W228" s="6"/>
      <c r="X228" s="6"/>
      <c r="Y228" s="9">
        <v>6</v>
      </c>
      <c r="AB228" s="6">
        <f>Tabla1[[#This Row],[Asientos Prom. x C. Eléctricos]]*Tabla1[[#This Row],[Trenes Corridos (TC)]]*Tabla1[[#This Row],[Form. Media Trenes Eléctricos]]</f>
        <v>1395618</v>
      </c>
      <c r="AE228" s="6">
        <v>47</v>
      </c>
      <c r="AF228" s="6">
        <v>4983</v>
      </c>
      <c r="AG228" s="6">
        <f>+Tabla1[[#This Row],[Trenes Programados]]-Tabla1[[#This Row],[Trenes Corridos (TC)]]</f>
        <v>34</v>
      </c>
      <c r="AH228" s="7">
        <v>4949</v>
      </c>
      <c r="AI228" s="15">
        <f>Tabla1[[#This Row],[Trenes Corridos (TC)]]/AH216-1</f>
        <v>4.8730964467005311E-3</v>
      </c>
      <c r="AJ228" s="6">
        <v>4883</v>
      </c>
      <c r="AK228" s="6">
        <f>+Tabla1[[#This Row],[Trenes Corridos (TC)]]-Tabla1[[#This Row],[Trenes Puntuales]]</f>
        <v>66</v>
      </c>
      <c r="AL228" s="92">
        <f>+Tabla1[[#This Row],[Trenes Puntuales]]/Tabla1[[#This Row],[Trenes Programados]]</f>
        <v>0.97993176801123816</v>
      </c>
      <c r="AM228" s="92">
        <v>0.95</v>
      </c>
      <c r="AN228" s="92">
        <f>+IF(Tabla1[[#This Row],[Regularidad Absoluta]]&gt;=Tabla1[[#This Row],[RA 95%]],Tabla1[[#This Row],[Regularidad Absoluta]],"")</f>
        <v>0.97993176801123816</v>
      </c>
      <c r="AO228" s="92">
        <f>+Tabla1[[#This Row],[Trenes Puntuales]]/Tabla1[[#This Row],[Trenes Corridos (TC)]]</f>
        <v>0.98666397251970095</v>
      </c>
      <c r="AP228" s="92">
        <f>+Tabla1[[#This Row],[Trenes Corridos (TC)]]/Tabla1[[#This Row],[Trenes Programados]]</f>
        <v>0.99317680112382101</v>
      </c>
      <c r="AQ228" s="92">
        <f>Tabla1[[#This Row],[Regularidad Relativa]]/AO216-1</f>
        <v>1.5956526167578478E-2</v>
      </c>
      <c r="AR228" s="7">
        <v>1824928</v>
      </c>
      <c r="AS228" s="15">
        <f>+Tabla1[[#This Row],[Pasajeros Pagos (PAX)]]/AR216-1</f>
        <v>-5.8642703327843604E-3</v>
      </c>
      <c r="AT228" s="6">
        <f>+Tabla1[[#This Row],[Pasajeros Pagos (PAX)]]/Tabla1[[#This Row],[Indice Dia Habil]]</f>
        <v>70189.538461538468</v>
      </c>
      <c r="AU228" s="15">
        <f>+Tabla1[[#This Row],[PAX Día Habil]]/AT216-1</f>
        <v>-3.262946305459391E-2</v>
      </c>
      <c r="AV228" s="6">
        <f>+Tabla1[[#This Row],[Pasajeros Pagos (PAX)]]/Tabla1[[#This Row],[Trenes Corridos (TC)]]</f>
        <v>368.74681753889672</v>
      </c>
      <c r="AW228" s="6">
        <f>+Tabla1[[#This Row],[PAX x Tren]]/Tabla1[[#This Row],[Form. Media Trenes Eléctricos]]</f>
        <v>61.457802923149451</v>
      </c>
      <c r="AX228" s="15">
        <f>+Tabla1[[#This Row],[PAX x Coche]]/AW216-1</f>
        <v>-1.0685296300053326E-2</v>
      </c>
      <c r="AY228" s="6">
        <v>149</v>
      </c>
      <c r="AZ228" s="9">
        <f>+Tabla1[[#This Row],[PAX Kilómetro]]/Tabla1[[#This Row],[Coches Kilómetro (CK) (5+6+7)]]</f>
        <v>41.407484930890902</v>
      </c>
      <c r="BA228" s="15">
        <f>+Tabla1[[#This Row],[Ocupación Media (PaxKm/CocheKm)]]/AZ216-1</f>
        <v>-1.0685296300053215E-2</v>
      </c>
      <c r="BB228" s="15">
        <f>+Tabla1[[#This Row],[Ocupación Media (PaxKm/CocheKm)]]/Tabla1[[#This Row],[Capacidad x Coche (4xm2)]]</f>
        <v>0.27790258342879798</v>
      </c>
      <c r="BC228" s="15">
        <f>+Tabla1[[#This Row],[% de Ocupación Media PAX]]/BB216-1</f>
        <v>-1.0685296300053326E-2</v>
      </c>
      <c r="BD228" s="35">
        <f>+Tabla1[[#This Row],[Pasajeros Pagos (PAX)]]*Tabla1[[#This Row],[PAX Recorrido Medio]]</f>
        <v>31571254.400000002</v>
      </c>
      <c r="BE228" s="36">
        <v>17.3</v>
      </c>
      <c r="BF228" s="34">
        <f>+Tabla1[[#This Row],[PAX Recorrido Medio]]/BE216-1</f>
        <v>0</v>
      </c>
      <c r="BG228" s="35">
        <f>+Tabla1[[#This Row],[Pasajeros Pagos (PAX)]]*CN228</f>
        <v>1735886.7795289962</v>
      </c>
      <c r="BH228" s="124">
        <f t="shared" si="12"/>
        <v>0.40154522354196132</v>
      </c>
      <c r="BI228" s="89">
        <f t="shared" si="10"/>
        <v>3049400.0078015197</v>
      </c>
      <c r="BJ228" s="34">
        <f>+(Tabla1[[#This Row],[Variación % TC]]*0.2)-(Tabla1[[#This Row],[Vaciación % PAX Recorrido Medio]]*0.1)-(Tabla1[[#This Row],[Variación % Ocupación PAX]]*0.5)+(Tabla1[[#This Row],[Variación % RA]]*0.1)+(Tabla1[[#This Row],[Variación % Velocidad Comercial TE]]*0.1)</f>
        <v>8.808709844121021E-3</v>
      </c>
      <c r="BK228" s="85">
        <f>+'[2]DATOS UR#Bol por Estación'!$AI216</f>
        <v>1712589.6000000003</v>
      </c>
      <c r="BL228" s="10">
        <f>+Tabla1[[#This Row],[Recaudación Vta. Boletos $]]/Tabla1[[#This Row],[Pasajeros Pagos (PAX)]]</f>
        <v>0.93844228375037275</v>
      </c>
      <c r="BM228" s="15">
        <f>+(Tabla1[[#This Row],[Tarifa Media $]]*44)/CQ228</f>
        <v>1.2437636446201791E-2</v>
      </c>
      <c r="BN228" s="47">
        <f>+Tabla1[[#This Row],[Tarifa Media $]]/CP228</f>
        <v>0.21822305840853332</v>
      </c>
      <c r="BO228" s="81">
        <v>26</v>
      </c>
      <c r="BP228" s="75">
        <v>25.677</v>
      </c>
      <c r="BQ228" s="75">
        <f>+Tabla1[[#This Row],[Km. Línea (entre cabeceras) en Servicio]]*2</f>
        <v>51.353999999999999</v>
      </c>
      <c r="BR228" s="35">
        <v>23</v>
      </c>
      <c r="BS228" s="35">
        <v>654</v>
      </c>
      <c r="BT228" s="71">
        <f>+Tabla1[[#This Row],[Recaudación Vta. Boletos $]]/Tabla1[[#This Row],[Km. Línea (entre cabeceras) en Servicio]]</f>
        <v>66697.417922654524</v>
      </c>
      <c r="BU228" s="72">
        <f>+Tabla1[[#This Row],[Recaudación/Km. Línea (PESOS)]]/CP228</f>
        <v>15509.653368203759</v>
      </c>
      <c r="BV228" s="71">
        <f>+Tabla1[[#This Row],[Recaudación Vta. Boletos $]]/Tabla1[[#This Row],[Trenes Corridos (TC)]]</f>
        <v>346.04760557688428</v>
      </c>
      <c r="BW228" s="72">
        <f>+Tabla1[[#This Row],[Recaudación/Trenes Corridos (PESOS)]]/CP228</f>
        <v>80.469058301751446</v>
      </c>
      <c r="BX228" s="71">
        <f>+Tabla1[[#This Row],[Recaudación Vta. Boletos $]]/Tabla1[[#This Row],[Coches Kilómetro (CK) (5+6+7)]]</f>
        <v>2.2461580764684625</v>
      </c>
      <c r="BY228" s="72">
        <f>+Tabla1[[#This Row],[Recaudación/Coche Kilómetro (PESOS)]]/CP228</f>
        <v>0.52231606951585363</v>
      </c>
      <c r="BZ228" s="73">
        <f>+Tabla1[[#This Row],[Recaudación Vta. Boletos $]]/Tabla1[[#This Row],[PAX Kilómetro]]</f>
        <v>5.4245218713894379E-2</v>
      </c>
      <c r="CA228" s="74">
        <f>+Tabla1[[#This Row],[Recaudación/Pasajeros Kilómetro (PESOS)]]/CP228</f>
        <v>1.2614049618990366E-2</v>
      </c>
      <c r="CB228" s="71">
        <f>+Tabla1[[#This Row],[Recaudación Vta. Boletos $]]/Tabla1[[#This Row],[Personal]]</f>
        <v>2618.6385321100925</v>
      </c>
      <c r="CC228" s="72">
        <f>+Tabla1[[#This Row],[Recaudación/Personal (PESOS)]]/CP228</f>
        <v>608.93175769933941</v>
      </c>
      <c r="CD228" s="35">
        <f>+Tabla1[[#This Row],[Pasajeros Pagos (PAX)]]/Tabla1[[#This Row],[Personal]]</f>
        <v>2790.4097859327217</v>
      </c>
      <c r="CE228" s="75">
        <f>+Tabla1[[#This Row],[Trenes Corridos (TC)]]/Tabla1[[#This Row],[Personal]]</f>
        <v>7.5672782874617734</v>
      </c>
      <c r="CF228" s="35">
        <f>+Tabla1[[#This Row],[Pasajeros Pagos (PAX)]]/Tabla1[[#This Row],[Km. Línea (entre cabeceras) en Servicio]]</f>
        <v>71072.477314328004</v>
      </c>
      <c r="CG228" s="35">
        <f>+Tabla1[[#This Row],[Pasajeros Pagos (PAX)]]/Tabla1[[#This Row],[Cantidad de Estaciones en Servicio]]</f>
        <v>79344.695652173919</v>
      </c>
      <c r="CH228" s="35">
        <f>+Tabla1[[#This Row],[PAX Kilómetro]]/Tabla1[[#This Row],[Km. Línea (entre cabeceras) en Servicio]]</f>
        <v>1229553.8575378745</v>
      </c>
      <c r="CI228" s="35">
        <f>+Tabla1[[#This Row],[Coches Kilómetro (CK) (5+6+7)]]/Tabla1[[#This Row],[Km. Línea (entre cabeceras) en Servicio]]</f>
        <v>29694</v>
      </c>
      <c r="CJ228" s="35">
        <f>+[1]!Urq_InfraMR[[#This Row],[Total Coches Eléctricos]]</f>
        <v>128</v>
      </c>
      <c r="CK228" s="35">
        <f>+Tabla1[[#This Row],[Pasajeros Pagos (PAX)]]/Tabla1[[#This Row],[Coches en Servicio]]</f>
        <v>14257.25</v>
      </c>
      <c r="CM228" s="29">
        <f t="shared" si="13"/>
        <v>492.93206834536591</v>
      </c>
      <c r="CN228" s="11">
        <v>0.95120836522262586</v>
      </c>
      <c r="CP228" s="10">
        <v>4.3003809523809524</v>
      </c>
      <c r="CQ228" s="69">
        <v>3319.88</v>
      </c>
      <c r="CR228" s="10"/>
      <c r="CX228" s="31"/>
      <c r="DF228" s="46">
        <f>+Tabla1[[#This Row],[Trenes Kilómetro (TK) (1+2+3)]]/Tabla1[[#This Row],[Trenes Corridos (TC)]]</f>
        <v>25.677</v>
      </c>
      <c r="EA228" s="2">
        <v>2011</v>
      </c>
      <c r="EB228" s="2" t="s">
        <v>6</v>
      </c>
    </row>
    <row r="229" spans="1:132" x14ac:dyDescent="0.2">
      <c r="A229" s="132" t="s">
        <v>213</v>
      </c>
      <c r="B229" s="2" t="s">
        <v>7</v>
      </c>
      <c r="C229" s="95">
        <v>40878</v>
      </c>
      <c r="D229" s="4" t="s">
        <v>240</v>
      </c>
      <c r="E229" s="4" t="s">
        <v>237</v>
      </c>
      <c r="F229" s="4" t="s">
        <v>238</v>
      </c>
      <c r="G229" s="4" t="s">
        <v>239</v>
      </c>
      <c r="J229" s="6">
        <f>+Tabla1[[#This Row],[Trenes Corridos (TC)]]*Tabla1[[#This Row],[Km. Línea (entre cabeceras) en Servicio]]</f>
        <v>112439.583</v>
      </c>
      <c r="K229" s="7">
        <f>+Tabla1[[#This Row],[TK Remolcados (1)]]+Tabla1[[#This Row],[TK Coche Motor (2)]]+Tabla1[[#This Row],[TK Eléctricos (3)]]</f>
        <v>112439.583</v>
      </c>
      <c r="L229" s="15">
        <f>Tabla1[[#This Row],[Trenes Kilómetro (TK) (1+2+3)]]/K217-1</f>
        <v>-3.8638858397365583E-2</v>
      </c>
      <c r="M229" s="6"/>
      <c r="N229" s="6"/>
      <c r="O229" s="6"/>
      <c r="P229" s="6">
        <f>Tabla1[[#This Row],[TK Eléctricos (3)]]*Tabla1[[#This Row],[Form. Media Trenes Eléctricos]]</f>
        <v>674637.49800000002</v>
      </c>
      <c r="Q229" s="7">
        <f>+Tabla1[[#This Row],[CK Eléctricos (7)]]+Tabla1[[#This Row],[CK Coche Motor (6)]]+Tabla1[[#This Row],[CK Remolcados (5)]]</f>
        <v>674637.49800000002</v>
      </c>
      <c r="R229" s="15">
        <f>Tabla1[[#This Row],[Coches Kilómetro (CK) (5+6+7)]]/Q217-1</f>
        <v>-3.8638858397365583E-2</v>
      </c>
      <c r="S229" s="128"/>
      <c r="T229" s="15"/>
      <c r="U229" s="9">
        <v>33.03</v>
      </c>
      <c r="V229" s="15">
        <f>Tabla1[[#This Row],[Velocidad Comercial Trenes Eléctricos]]/U217-1</f>
        <v>4.867660480681657E-3</v>
      </c>
      <c r="W229" s="6"/>
      <c r="X229" s="6"/>
      <c r="Y229" s="9">
        <v>6</v>
      </c>
      <c r="AB229" s="6">
        <f>Tabla1[[#This Row],[Asientos Prom. x C. Eléctricos]]*Tabla1[[#This Row],[Trenes Corridos (TC)]]*Tabla1[[#This Row],[Form. Media Trenes Eléctricos]]</f>
        <v>1234878</v>
      </c>
      <c r="AE229" s="6">
        <v>47</v>
      </c>
      <c r="AF229" s="6">
        <v>4442</v>
      </c>
      <c r="AG229" s="6">
        <f>+Tabla1[[#This Row],[Trenes Programados]]-Tabla1[[#This Row],[Trenes Corridos (TC)]]</f>
        <v>63</v>
      </c>
      <c r="AH229" s="7">
        <v>4379</v>
      </c>
      <c r="AI229" s="15">
        <f>Tabla1[[#This Row],[Trenes Corridos (TC)]]/AH217-1</f>
        <v>-3.8638858397365583E-2</v>
      </c>
      <c r="AJ229" s="6">
        <v>4304</v>
      </c>
      <c r="AK229" s="6">
        <f>+Tabla1[[#This Row],[Trenes Corridos (TC)]]-Tabla1[[#This Row],[Trenes Puntuales]]</f>
        <v>75</v>
      </c>
      <c r="AL229" s="92">
        <f>+Tabla1[[#This Row],[Trenes Puntuales]]/Tabla1[[#This Row],[Trenes Programados]]</f>
        <v>0.96893291310220619</v>
      </c>
      <c r="AM229" s="92">
        <v>0.95</v>
      </c>
      <c r="AN229" s="92">
        <f>+IF(Tabla1[[#This Row],[Regularidad Absoluta]]&gt;=Tabla1[[#This Row],[RA 95%]],Tabla1[[#This Row],[Regularidad Absoluta]],"")</f>
        <v>0.96893291310220619</v>
      </c>
      <c r="AO229" s="92">
        <f>+Tabla1[[#This Row],[Trenes Puntuales]]/Tabla1[[#This Row],[Trenes Corridos (TC)]]</f>
        <v>0.98287280200959126</v>
      </c>
      <c r="AP229" s="92">
        <f>+Tabla1[[#This Row],[Trenes Corridos (TC)]]/Tabla1[[#This Row],[Trenes Programados]]</f>
        <v>0.98581719945970281</v>
      </c>
      <c r="AQ229" s="92">
        <f>Tabla1[[#This Row],[Regularidad Relativa]]/AO217-1</f>
        <v>9.23931766313979E-3</v>
      </c>
      <c r="AR229" s="7">
        <v>1550771</v>
      </c>
      <c r="AS229" s="15">
        <f>+Tabla1[[#This Row],[Pasajeros Pagos (PAX)]]/AR217-1</f>
        <v>-1.7132060930332149E-2</v>
      </c>
      <c r="AT229" s="6">
        <f>+Tabla1[[#This Row],[Pasajeros Pagos (PAX)]]/Tabla1[[#This Row],[Indice Dia Habil]]</f>
        <v>63296.775510204083</v>
      </c>
      <c r="AU229" s="15">
        <f>+Tabla1[[#This Row],[PAX Día Habil]]/AT217-1</f>
        <v>1.4961586059697884E-2</v>
      </c>
      <c r="AV229" s="6">
        <f>+Tabla1[[#This Row],[Pasajeros Pagos (PAX)]]/Tabla1[[#This Row],[Trenes Corridos (TC)]]</f>
        <v>354.13815939712265</v>
      </c>
      <c r="AW229" s="6">
        <f>+Tabla1[[#This Row],[PAX x Tren]]/Tabla1[[#This Row],[Form. Media Trenes Eléctricos]]</f>
        <v>59.023026566187106</v>
      </c>
      <c r="AX229" s="15">
        <f>+Tabla1[[#This Row],[PAX x Coche]]/AW217-1</f>
        <v>2.2371194898912261E-2</v>
      </c>
      <c r="AY229" s="6">
        <v>149</v>
      </c>
      <c r="AZ229" s="9">
        <f>+Tabla1[[#This Row],[PAX Kilómetro]]/Tabla1[[#This Row],[Coches Kilómetro (CK) (5+6+7)]]</f>
        <v>39.767042863069555</v>
      </c>
      <c r="BA229" s="15">
        <f>+Tabla1[[#This Row],[Ocupación Media (PaxKm/CocheKm)]]/AZ217-1</f>
        <v>2.2371194898912483E-2</v>
      </c>
      <c r="BB229" s="15">
        <f>+Tabla1[[#This Row],[Ocupación Media (PaxKm/CocheKm)]]/Tabla1[[#This Row],[Capacidad x Coche (4xm2)]]</f>
        <v>0.26689290512127217</v>
      </c>
      <c r="BC229" s="15">
        <f>+Tabla1[[#This Row],[% de Ocupación Media PAX]]/BB217-1</f>
        <v>2.2371194898912261E-2</v>
      </c>
      <c r="BD229" s="35">
        <f>+Tabla1[[#This Row],[Pasajeros Pagos (PAX)]]*Tabla1[[#This Row],[PAX Recorrido Medio]]</f>
        <v>26828338.300000001</v>
      </c>
      <c r="BE229" s="36">
        <v>17.3</v>
      </c>
      <c r="BF229" s="34">
        <f>+Tabla1[[#This Row],[PAX Recorrido Medio]]/BE217-1</f>
        <v>0</v>
      </c>
      <c r="BG229" s="35">
        <f>+Tabla1[[#This Row],[Pasajeros Pagos (PAX)]]*CN229</f>
        <v>1577250.6993658445</v>
      </c>
      <c r="BH229" s="124">
        <f t="shared" si="12"/>
        <v>0.38673987606440885</v>
      </c>
      <c r="BI229" s="89">
        <f t="shared" si="10"/>
        <v>2528732.8157714568</v>
      </c>
      <c r="BJ229" s="34">
        <f>+(Tabla1[[#This Row],[Variación % TC]]*0.2)-(Tabla1[[#This Row],[Vaciación % PAX Recorrido Medio]]*0.1)-(Tabla1[[#This Row],[Variación % Ocupación PAX]]*0.5)+(Tabla1[[#This Row],[Variación % RA]]*0.1)+(Tabla1[[#This Row],[Variación % Velocidad Comercial TE]]*0.1)</f>
        <v>-1.7502671314547101E-2</v>
      </c>
      <c r="BK229" s="85">
        <f>+'[2]DATOS UR#Bol por Estación'!$AI217</f>
        <v>1576102.4500000002</v>
      </c>
      <c r="BL229" s="10">
        <f>+Tabla1[[#This Row],[Recaudación Vta. Boletos $]]/Tabla1[[#This Row],[Pasajeros Pagos (PAX)]]</f>
        <v>1.0163347457490501</v>
      </c>
      <c r="BM229" s="15">
        <f>+(Tabla1[[#This Row],[Tarifa Media $]]*44)/CQ229</f>
        <v>1.3254235077582813E-2</v>
      </c>
      <c r="BN229" s="47">
        <f>+Tabla1[[#This Row],[Tarifa Media $]]/CP229</f>
        <v>0.23505076039184891</v>
      </c>
      <c r="BO229" s="81">
        <v>24.5</v>
      </c>
      <c r="BP229" s="75">
        <v>25.677</v>
      </c>
      <c r="BQ229" s="75">
        <f>+Tabla1[[#This Row],[Km. Línea (entre cabeceras) en Servicio]]*2</f>
        <v>51.353999999999999</v>
      </c>
      <c r="BR229" s="35">
        <v>23</v>
      </c>
      <c r="BS229" s="35">
        <v>654</v>
      </c>
      <c r="BT229" s="71">
        <f>+Tabla1[[#This Row],[Recaudación Vta. Boletos $]]/Tabla1[[#This Row],[Km. Línea (entre cabeceras) en Servicio]]</f>
        <v>61381.87677688204</v>
      </c>
      <c r="BU229" s="72">
        <f>+Tabla1[[#This Row],[Recaudación/Km. Línea (PESOS)]]/CP229</f>
        <v>14195.969262126724</v>
      </c>
      <c r="BV229" s="71">
        <f>+Tabla1[[#This Row],[Recaudación Vta. Boletos $]]/Tabla1[[#This Row],[Trenes Corridos (TC)]]</f>
        <v>359.92291619091122</v>
      </c>
      <c r="BW229" s="72">
        <f>+Tabla1[[#This Row],[Recaudación/Trenes Corridos (PESOS)]]/CP229</f>
        <v>83.240443650063469</v>
      </c>
      <c r="BX229" s="71">
        <f>+Tabla1[[#This Row],[Recaudación Vta. Boletos $]]/Tabla1[[#This Row],[Coches Kilómetro (CK) (5+6+7)]]</f>
        <v>2.3362212368456285</v>
      </c>
      <c r="BY229" s="72">
        <f>+Tabla1[[#This Row],[Recaudación/Coche Kilómetro (PESOS)]]/CP229</f>
        <v>0.54030483604044777</v>
      </c>
      <c r="BZ229" s="73">
        <f>+Tabla1[[#This Row],[Recaudación Vta. Boletos $]]/Tabla1[[#This Row],[PAX Kilómetro]]</f>
        <v>5.8747673164684974E-2</v>
      </c>
      <c r="CA229" s="74">
        <f>+Tabla1[[#This Row],[Recaudación/Pasajeros Kilómetro (PESOS)]]/CP229</f>
        <v>1.3586749155598201E-2</v>
      </c>
      <c r="CB229" s="71">
        <f>+Tabla1[[#This Row],[Recaudación Vta. Boletos $]]/Tabla1[[#This Row],[Personal]]</f>
        <v>2409.9425840978597</v>
      </c>
      <c r="CC229" s="72">
        <f>+Tabla1[[#This Row],[Recaudación/Personal (PESOS)]]/CP229</f>
        <v>557.35459135111307</v>
      </c>
      <c r="CD229" s="35">
        <f>+Tabla1[[#This Row],[Pasajeros Pagos (PAX)]]/Tabla1[[#This Row],[Personal]]</f>
        <v>2371.2094801223243</v>
      </c>
      <c r="CE229" s="75">
        <f>+Tabla1[[#This Row],[Trenes Corridos (TC)]]/Tabla1[[#This Row],[Personal]]</f>
        <v>6.6957186544342511</v>
      </c>
      <c r="CF229" s="35">
        <f>+Tabla1[[#This Row],[Pasajeros Pagos (PAX)]]/Tabla1[[#This Row],[Km. Línea (entre cabeceras) en Servicio]]</f>
        <v>60395.334345912685</v>
      </c>
      <c r="CG229" s="35">
        <f>+Tabla1[[#This Row],[Pasajeros Pagos (PAX)]]/Tabla1[[#This Row],[Cantidad de Estaciones en Servicio]]</f>
        <v>67424.826086956527</v>
      </c>
      <c r="CH229" s="35">
        <f>+Tabla1[[#This Row],[PAX Kilómetro]]/Tabla1[[#This Row],[Km. Línea (entre cabeceras) en Servicio]]</f>
        <v>1044839.2841842895</v>
      </c>
      <c r="CI229" s="35">
        <f>+Tabla1[[#This Row],[Coches Kilómetro (CK) (5+6+7)]]/Tabla1[[#This Row],[Km. Línea (entre cabeceras) en Servicio]]</f>
        <v>26274</v>
      </c>
      <c r="CJ229" s="35">
        <f>+[1]!Urq_InfraMR[[#This Row],[Total Coches Eléctricos]]</f>
        <v>128</v>
      </c>
      <c r="CK229" s="35">
        <f>+Tabla1[[#This Row],[Pasajeros Pagos (PAX)]]/Tabla1[[#This Row],[Coches en Servicio]]</f>
        <v>12115.3984375</v>
      </c>
      <c r="CM229" s="29">
        <f t="shared" si="13"/>
        <v>461.97466376276901</v>
      </c>
      <c r="CN229" s="11">
        <v>1.0170751834834701</v>
      </c>
      <c r="CP229" s="10">
        <v>4.3238947368421048</v>
      </c>
      <c r="CQ229" s="33">
        <v>3373.92</v>
      </c>
      <c r="CR229" s="10"/>
      <c r="CX229" s="28"/>
      <c r="DF229" s="46">
        <f>+Tabla1[[#This Row],[Trenes Kilómetro (TK) (1+2+3)]]/Tabla1[[#This Row],[Trenes Corridos (TC)]]</f>
        <v>25.677</v>
      </c>
      <c r="EA229" s="2">
        <v>2011</v>
      </c>
      <c r="EB229" s="2" t="s">
        <v>7</v>
      </c>
    </row>
    <row r="230" spans="1:132" x14ac:dyDescent="0.2">
      <c r="A230" s="132" t="s">
        <v>214</v>
      </c>
      <c r="B230" s="2" t="s">
        <v>8</v>
      </c>
      <c r="C230" s="95">
        <v>40909</v>
      </c>
      <c r="D230" s="4" t="s">
        <v>240</v>
      </c>
      <c r="E230" s="4" t="s">
        <v>237</v>
      </c>
      <c r="F230" s="4" t="s">
        <v>238</v>
      </c>
      <c r="G230" s="4" t="s">
        <v>239</v>
      </c>
      <c r="J230" s="6">
        <f>+Tabla1[[#This Row],[Trenes Corridos (TC)]]*Tabla1[[#This Row],[Km. Línea (entre cabeceras) en Servicio]]</f>
        <v>115058.637</v>
      </c>
      <c r="K230" s="7">
        <f>+Tabla1[[#This Row],[TK Remolcados (1)]]+Tabla1[[#This Row],[TK Coche Motor (2)]]+Tabla1[[#This Row],[TK Eléctricos (3)]]</f>
        <v>115058.637</v>
      </c>
      <c r="L230" s="15">
        <f>Tabla1[[#This Row],[Trenes Kilómetro (TK) (1+2+3)]]/K218-1</f>
        <v>1.1969286359530429E-2</v>
      </c>
      <c r="M230" s="6"/>
      <c r="N230" s="6"/>
      <c r="O230" s="6"/>
      <c r="P230" s="6">
        <f>Tabla1[[#This Row],[TK Eléctricos (3)]]*Tabla1[[#This Row],[Form. Media Trenes Eléctricos]]</f>
        <v>690351.82200000004</v>
      </c>
      <c r="Q230" s="7">
        <f>+Tabla1[[#This Row],[CK Eléctricos (7)]]+Tabla1[[#This Row],[CK Coche Motor (6)]]+Tabla1[[#This Row],[CK Remolcados (5)]]</f>
        <v>690351.82200000004</v>
      </c>
      <c r="R230" s="15">
        <f>Tabla1[[#This Row],[Coches Kilómetro (CK) (5+6+7)]]/Q218-1</f>
        <v>1.1969286359530429E-2</v>
      </c>
      <c r="S230" s="128"/>
      <c r="T230" s="15"/>
      <c r="U230" s="9">
        <v>31.65</v>
      </c>
      <c r="V230" s="15">
        <f>Tabla1[[#This Row],[Velocidad Comercial Trenes Eléctricos]]/U218-1</f>
        <v>-1.4939309056956285E-2</v>
      </c>
      <c r="W230" s="6"/>
      <c r="X230" s="6"/>
      <c r="Y230" s="9">
        <v>6</v>
      </c>
      <c r="AB230" s="6">
        <f>Tabla1[[#This Row],[Asientos Prom. x C. Eléctricos]]*Tabla1[[#This Row],[Trenes Corridos (TC)]]*Tabla1[[#This Row],[Form. Media Trenes Eléctricos]]</f>
        <v>1263642</v>
      </c>
      <c r="AE230" s="6">
        <v>47</v>
      </c>
      <c r="AF230" s="6">
        <v>4603</v>
      </c>
      <c r="AG230" s="6">
        <f>+Tabla1[[#This Row],[Trenes Programados]]-Tabla1[[#This Row],[Trenes Corridos (TC)]]</f>
        <v>122</v>
      </c>
      <c r="AH230" s="7">
        <v>4481</v>
      </c>
      <c r="AI230" s="15">
        <f>Tabla1[[#This Row],[Trenes Corridos (TC)]]/AH218-1</f>
        <v>1.1969286359530207E-2</v>
      </c>
      <c r="AJ230" s="6">
        <v>3991</v>
      </c>
      <c r="AK230" s="6">
        <f>+Tabla1[[#This Row],[Trenes Corridos (TC)]]-Tabla1[[#This Row],[Trenes Puntuales]]</f>
        <v>490</v>
      </c>
      <c r="AL230" s="92">
        <f>+Tabla1[[#This Row],[Trenes Puntuales]]/Tabla1[[#This Row],[Trenes Programados]]</f>
        <v>0.8670432326743428</v>
      </c>
      <c r="AM230" s="92">
        <v>0.95</v>
      </c>
      <c r="AN230" s="92" t="str">
        <f>+IF(Tabla1[[#This Row],[Regularidad Absoluta]]&gt;=Tabla1[[#This Row],[RA 95%]],Tabla1[[#This Row],[Regularidad Absoluta]],"")</f>
        <v/>
      </c>
      <c r="AO230" s="92">
        <f>+Tabla1[[#This Row],[Trenes Puntuales]]/Tabla1[[#This Row],[Trenes Corridos (TC)]]</f>
        <v>0.89064940861414865</v>
      </c>
      <c r="AP230" s="92">
        <f>+Tabla1[[#This Row],[Trenes Corridos (TC)]]/Tabla1[[#This Row],[Trenes Programados]]</f>
        <v>0.97349554638279379</v>
      </c>
      <c r="AQ230" s="92">
        <f>Tabla1[[#This Row],[Regularidad Relativa]]/AO218-1</f>
        <v>-8.0485991759512654E-2</v>
      </c>
      <c r="AR230" s="7">
        <v>1397368</v>
      </c>
      <c r="AS230" s="15">
        <f>+Tabla1[[#This Row],[Pasajeros Pagos (PAX)]]/AR218-1</f>
        <v>3.0247533439206276E-2</v>
      </c>
      <c r="AT230" s="6">
        <f>+Tabla1[[#This Row],[Pasajeros Pagos (PAX)]]/Tabla1[[#This Row],[Indice Dia Habil]]</f>
        <v>53131.863117870722</v>
      </c>
      <c r="AU230" s="15">
        <f>+Tabla1[[#This Row],[PAX Día Habil]]/AT218-1</f>
        <v>2.8264964275164228E-3</v>
      </c>
      <c r="AV230" s="6">
        <f>+Tabla1[[#This Row],[Pasajeros Pagos (PAX)]]/Tabla1[[#This Row],[Trenes Corridos (TC)]]</f>
        <v>311.8428922115599</v>
      </c>
      <c r="AW230" s="6">
        <f>+Tabla1[[#This Row],[PAX x Tren]]/Tabla1[[#This Row],[Form. Media Trenes Eléctricos]]</f>
        <v>51.973815368593314</v>
      </c>
      <c r="AX230" s="15">
        <f>+Tabla1[[#This Row],[PAX x Coche]]/AW218-1</f>
        <v>1.806205714545972E-2</v>
      </c>
      <c r="AY230" s="6">
        <v>149</v>
      </c>
      <c r="AZ230" s="9">
        <f>+Tabla1[[#This Row],[PAX Kilómetro]]/Tabla1[[#This Row],[Coches Kilómetro (CK) (5+6+7)]]</f>
        <v>35.017603531435313</v>
      </c>
      <c r="BA230" s="15">
        <f>+Tabla1[[#This Row],[Ocupación Media (PaxKm/CocheKm)]]/AZ218-1</f>
        <v>1.8062057145459942E-2</v>
      </c>
      <c r="BB230" s="15">
        <f>+Tabla1[[#This Row],[Ocupación Media (PaxKm/CocheKm)]]/Tabla1[[#This Row],[Capacidad x Coche (4xm2)]]</f>
        <v>0.23501747336533768</v>
      </c>
      <c r="BC230" s="15">
        <f>+Tabla1[[#This Row],[% de Ocupación Media PAX]]/BB218-1</f>
        <v>1.8062057145459942E-2</v>
      </c>
      <c r="BD230" s="35">
        <f>+Tabla1[[#This Row],[Pasajeros Pagos (PAX)]]*Tabla1[[#This Row],[PAX Recorrido Medio]]</f>
        <v>24174466.400000002</v>
      </c>
      <c r="BE230" s="36">
        <v>17.3</v>
      </c>
      <c r="BF230" s="34">
        <f>+Tabla1[[#This Row],[PAX Recorrido Medio]]/BE218-1</f>
        <v>0</v>
      </c>
      <c r="BG230" s="35">
        <f>+Tabla1[[#This Row],[Pasajeros Pagos (PAX)]]*CN230</f>
        <v>1605670.8205096649</v>
      </c>
      <c r="BH230" s="124">
        <f t="shared" si="12"/>
        <v>0.37621733028343385</v>
      </c>
      <c r="BI230" s="89">
        <f t="shared" si="10"/>
        <v>2240152.0078057554</v>
      </c>
      <c r="BJ230" s="34">
        <f>+(Tabla1[[#This Row],[Variación % TC]]*0.2)-(Tabla1[[#This Row],[Vaciación % PAX Recorrido Medio]]*0.1)-(Tabla1[[#This Row],[Variación % Ocupación PAX]]*0.5)+(Tabla1[[#This Row],[Variación % RA]]*0.1)+(Tabla1[[#This Row],[Variación % Velocidad Comercial TE]]*0.1)</f>
        <v>-1.6179701382470824E-2</v>
      </c>
      <c r="BK230" s="85">
        <f>+'[2]DATOS UR#Bol por Estación'!$AI218</f>
        <v>1417968.5499999998</v>
      </c>
      <c r="BL230" s="10">
        <f>+Tabla1[[#This Row],[Recaudación Vta. Boletos $]]/Tabla1[[#This Row],[Pasajeros Pagos (PAX)]]</f>
        <v>1.014742394272661</v>
      </c>
      <c r="BM230" s="15">
        <f>+(Tabla1[[#This Row],[Tarifa Media $]]*44)/CQ230</f>
        <v>1.3024850158110678E-2</v>
      </c>
      <c r="BN230" s="47">
        <f>+Tabla1[[#This Row],[Tarifa Media $]]/CP230</f>
        <v>0.23297826820595502</v>
      </c>
      <c r="BO230" s="81">
        <v>26.3</v>
      </c>
      <c r="BP230" s="75">
        <v>25.677</v>
      </c>
      <c r="BQ230" s="75">
        <f>+Tabla1[[#This Row],[Km. Línea (entre cabeceras) en Servicio]]*2</f>
        <v>51.353999999999999</v>
      </c>
      <c r="BR230" s="35">
        <v>23</v>
      </c>
      <c r="BS230" s="35">
        <v>662</v>
      </c>
      <c r="BT230" s="71">
        <f>+Tabla1[[#This Row],[Recaudación Vta. Boletos $]]/Tabla1[[#This Row],[Km. Línea (entre cabeceras) en Servicio]]</f>
        <v>55223.29516688086</v>
      </c>
      <c r="BU230" s="72">
        <f>+Tabla1[[#This Row],[Recaudación/Km. Línea (PESOS)]]/CP230</f>
        <v>12678.910179788096</v>
      </c>
      <c r="BV230" s="71">
        <f>+Tabla1[[#This Row],[Recaudación Vta. Boletos $]]/Tabla1[[#This Row],[Trenes Corridos (TC)]]</f>
        <v>316.44020307966969</v>
      </c>
      <c r="BW230" s="72">
        <f>+Tabla1[[#This Row],[Recaudación/Trenes Corridos (PESOS)]]/CP230</f>
        <v>72.652616979785535</v>
      </c>
      <c r="BX230" s="71">
        <f>+Tabla1[[#This Row],[Recaudación Vta. Boletos $]]/Tabla1[[#This Row],[Coches Kilómetro (CK) (5+6+7)]]</f>
        <v>2.0539795866577717</v>
      </c>
      <c r="BY230" s="72">
        <f>+Tabla1[[#This Row],[Recaudación/Coche Kilómetro (PESOS)]]/CP230</f>
        <v>0.47158038309112899</v>
      </c>
      <c r="BZ230" s="73">
        <f>+Tabla1[[#This Row],[Recaudación Vta. Boletos $]]/Tabla1[[#This Row],[PAX Kilómetro]]</f>
        <v>5.8655629726743409E-2</v>
      </c>
      <c r="CA230" s="74">
        <f>+Tabla1[[#This Row],[Recaudación/Pasajeros Kilómetro (PESOS)]]/CP230</f>
        <v>1.3466951919419365E-2</v>
      </c>
      <c r="CB230" s="71">
        <f>+Tabla1[[#This Row],[Recaudación Vta. Boletos $]]/Tabla1[[#This Row],[Personal]]</f>
        <v>2141.946450151057</v>
      </c>
      <c r="CC230" s="72">
        <f>+Tabla1[[#This Row],[Recaudación/Personal (PESOS)]]/CP230</f>
        <v>491.77700405803466</v>
      </c>
      <c r="CD230" s="35">
        <f>+Tabla1[[#This Row],[Pasajeros Pagos (PAX)]]/Tabla1[[#This Row],[Personal]]</f>
        <v>2110.8277945619334</v>
      </c>
      <c r="CE230" s="75">
        <f>+Tabla1[[#This Row],[Trenes Corridos (TC)]]/Tabla1[[#This Row],[Personal]]</f>
        <v>6.7688821752265858</v>
      </c>
      <c r="CF230" s="35">
        <f>+Tabla1[[#This Row],[Pasajeros Pagos (PAX)]]/Tabla1[[#This Row],[Km. Línea (entre cabeceras) en Servicio]]</f>
        <v>54420.999337928886</v>
      </c>
      <c r="CG230" s="35">
        <f>+Tabla1[[#This Row],[Pasajeros Pagos (PAX)]]/Tabla1[[#This Row],[Cantidad de Estaciones en Servicio]]</f>
        <v>60755.130434782608</v>
      </c>
      <c r="CH230" s="35">
        <f>+Tabla1[[#This Row],[PAX Kilómetro]]/Tabla1[[#This Row],[Km. Línea (entre cabeceras) en Servicio]]</f>
        <v>941483.28854616988</v>
      </c>
      <c r="CI230" s="35">
        <f>+Tabla1[[#This Row],[Coches Kilómetro (CK) (5+6+7)]]/Tabla1[[#This Row],[Km. Línea (entre cabeceras) en Servicio]]</f>
        <v>26886.000000000004</v>
      </c>
      <c r="CJ230" s="35">
        <f>+[1]!Urq_InfraMR[[#This Row],[Total Coches Eléctricos]]</f>
        <v>128</v>
      </c>
      <c r="CK230" s="35">
        <f>+Tabla1[[#This Row],[Pasajeros Pagos (PAX)]]/Tabla1[[#This Row],[Coches en Servicio]]</f>
        <v>10916.9375</v>
      </c>
      <c r="CM230" s="29">
        <f t="shared" si="13"/>
        <v>399.9380509360866</v>
      </c>
      <c r="CN230" s="11">
        <v>1.1490679767317307</v>
      </c>
      <c r="CP230" s="10">
        <v>4.3555238095238096</v>
      </c>
      <c r="CQ230" s="33">
        <v>3427.96</v>
      </c>
      <c r="CR230" s="10"/>
      <c r="CX230" s="28"/>
      <c r="DF230" s="46">
        <f>+Tabla1[[#This Row],[Trenes Kilómetro (TK) (1+2+3)]]/Tabla1[[#This Row],[Trenes Corridos (TC)]]</f>
        <v>25.677</v>
      </c>
      <c r="EA230" s="2">
        <v>2012</v>
      </c>
      <c r="EB230" s="2" t="s">
        <v>8</v>
      </c>
    </row>
    <row r="231" spans="1:132" x14ac:dyDescent="0.2">
      <c r="A231" s="132" t="s">
        <v>214</v>
      </c>
      <c r="B231" s="2" t="s">
        <v>9</v>
      </c>
      <c r="C231" s="95">
        <v>40940</v>
      </c>
      <c r="D231" s="4" t="s">
        <v>240</v>
      </c>
      <c r="E231" s="4" t="s">
        <v>237</v>
      </c>
      <c r="F231" s="4" t="s">
        <v>238</v>
      </c>
      <c r="G231" s="4" t="s">
        <v>239</v>
      </c>
      <c r="J231" s="6">
        <f>+Tabla1[[#This Row],[Trenes Corridos (TC)]]*Tabla1[[#This Row],[Km. Línea (entre cabeceras) en Servicio]]</f>
        <v>109794.852</v>
      </c>
      <c r="K231" s="7">
        <f>+Tabla1[[#This Row],[TK Remolcados (1)]]+Tabla1[[#This Row],[TK Coche Motor (2)]]+Tabla1[[#This Row],[TK Eléctricos (3)]]</f>
        <v>109794.852</v>
      </c>
      <c r="L231" s="15">
        <f>Tabla1[[#This Row],[Trenes Kilómetro (TK) (1+2+3)]]/K219-1</f>
        <v>-1.4519474533302601E-2</v>
      </c>
      <c r="M231" s="6"/>
      <c r="N231" s="6"/>
      <c r="O231" s="6"/>
      <c r="P231" s="6">
        <f>Tabla1[[#This Row],[TK Eléctricos (3)]]*Tabla1[[#This Row],[Form. Media Trenes Eléctricos]]</f>
        <v>658769.11199999996</v>
      </c>
      <c r="Q231" s="7">
        <f>+Tabla1[[#This Row],[CK Eléctricos (7)]]+Tabla1[[#This Row],[CK Coche Motor (6)]]+Tabla1[[#This Row],[CK Remolcados (5)]]</f>
        <v>658769.11199999996</v>
      </c>
      <c r="R231" s="15">
        <f>Tabla1[[#This Row],[Coches Kilómetro (CK) (5+6+7)]]/Q219-1</f>
        <v>-1.451947453330249E-2</v>
      </c>
      <c r="S231" s="128"/>
      <c r="T231" s="15"/>
      <c r="U231" s="9">
        <v>32.49</v>
      </c>
      <c r="V231" s="15">
        <f>Tabla1[[#This Row],[Velocidad Comercial Trenes Eléctricos]]/U219-1</f>
        <v>-1.5454545454545388E-2</v>
      </c>
      <c r="W231" s="6"/>
      <c r="X231" s="6"/>
      <c r="Y231" s="9">
        <v>6</v>
      </c>
      <c r="AB231" s="6">
        <f>Tabla1[[#This Row],[Asientos Prom. x C. Eléctricos]]*Tabla1[[#This Row],[Trenes Corridos (TC)]]*Tabla1[[#This Row],[Form. Media Trenes Eléctricos]]</f>
        <v>1205832</v>
      </c>
      <c r="AE231" s="6">
        <v>47</v>
      </c>
      <c r="AF231" s="6">
        <v>4334</v>
      </c>
      <c r="AG231" s="6">
        <f>+Tabla1[[#This Row],[Trenes Programados]]-Tabla1[[#This Row],[Trenes Corridos (TC)]]</f>
        <v>58</v>
      </c>
      <c r="AH231" s="7">
        <v>4276</v>
      </c>
      <c r="AI231" s="15">
        <f>Tabla1[[#This Row],[Trenes Corridos (TC)]]/AH219-1</f>
        <v>-1.4519474533302601E-2</v>
      </c>
      <c r="AJ231" s="6">
        <v>3717</v>
      </c>
      <c r="AK231" s="6">
        <f>+Tabla1[[#This Row],[Trenes Corridos (TC)]]-Tabla1[[#This Row],[Trenes Puntuales]]</f>
        <v>559</v>
      </c>
      <c r="AL231" s="92">
        <f>+Tabla1[[#This Row],[Trenes Puntuales]]/Tabla1[[#This Row],[Trenes Programados]]</f>
        <v>0.85763728657129668</v>
      </c>
      <c r="AM231" s="92">
        <v>0.95</v>
      </c>
      <c r="AN231" s="92" t="str">
        <f>+IF(Tabla1[[#This Row],[Regularidad Absoluta]]&gt;=Tabla1[[#This Row],[RA 95%]],Tabla1[[#This Row],[Regularidad Absoluta]],"")</f>
        <v/>
      </c>
      <c r="AO231" s="92">
        <f>+Tabla1[[#This Row],[Trenes Puntuales]]/Tabla1[[#This Row],[Trenes Corridos (TC)]]</f>
        <v>0.86927034611786713</v>
      </c>
      <c r="AP231" s="92">
        <f>+Tabla1[[#This Row],[Trenes Corridos (TC)]]/Tabla1[[#This Row],[Trenes Programados]]</f>
        <v>0.98661744347023539</v>
      </c>
      <c r="AQ231" s="92">
        <f>Tabla1[[#This Row],[Regularidad Relativa]]/AO219-1</f>
        <v>-0.11440149523234899</v>
      </c>
      <c r="AR231" s="7">
        <v>1356346</v>
      </c>
      <c r="AS231" s="15">
        <f>+Tabla1[[#This Row],[Pasajeros Pagos (PAX)]]/AR219-1</f>
        <v>-4.3499110384907502E-2</v>
      </c>
      <c r="AT231" s="6">
        <f>+Tabla1[[#This Row],[Pasajeros Pagos (PAX)]]/Tabla1[[#This Row],[Indice Dia Habil]]</f>
        <v>59229.082969432311</v>
      </c>
      <c r="AU231" s="15">
        <f>+Tabla1[[#This Row],[PAX Día Habil]]/AT219-1</f>
        <v>3.1684365654706781E-2</v>
      </c>
      <c r="AV231" s="6">
        <f>+Tabla1[[#This Row],[Pasajeros Pagos (PAX)]]/Tabla1[[#This Row],[Trenes Corridos (TC)]]</f>
        <v>317.19971936389146</v>
      </c>
      <c r="AW231" s="6">
        <f>+Tabla1[[#This Row],[PAX x Tren]]/Tabla1[[#This Row],[Form. Media Trenes Eléctricos]]</f>
        <v>52.866619893981913</v>
      </c>
      <c r="AX231" s="15">
        <f>+Tabla1[[#This Row],[PAX x Coche]]/AW219-1</f>
        <v>-2.9406604293759075E-2</v>
      </c>
      <c r="AY231" s="6">
        <v>149</v>
      </c>
      <c r="AZ231" s="9">
        <f>+Tabla1[[#This Row],[PAX Kilómetro]]/Tabla1[[#This Row],[Coches Kilómetro (CK) (5+6+7)]]</f>
        <v>35.619134796350323</v>
      </c>
      <c r="BA231" s="15">
        <f>+Tabla1[[#This Row],[Ocupación Media (PaxKm/CocheKm)]]/AZ219-1</f>
        <v>-2.9406604293758964E-2</v>
      </c>
      <c r="BB231" s="15">
        <f>+Tabla1[[#This Row],[Ocupación Media (PaxKm/CocheKm)]]/Tabla1[[#This Row],[Capacidad x Coche (4xm2)]]</f>
        <v>0.23905459594865988</v>
      </c>
      <c r="BC231" s="15">
        <f>+Tabla1[[#This Row],[% de Ocupación Media PAX]]/BB219-1</f>
        <v>-2.9406604293759075E-2</v>
      </c>
      <c r="BD231" s="35">
        <f>+Tabla1[[#This Row],[Pasajeros Pagos (PAX)]]*Tabla1[[#This Row],[PAX Recorrido Medio]]</f>
        <v>23464785.800000001</v>
      </c>
      <c r="BE231" s="36">
        <v>17.3</v>
      </c>
      <c r="BF231" s="34">
        <f>+Tabla1[[#This Row],[PAX Recorrido Medio]]/BE219-1</f>
        <v>0</v>
      </c>
      <c r="BG231" s="35">
        <f>+Tabla1[[#This Row],[Pasajeros Pagos (PAX)]]*CN231</f>
        <v>1572788.3796994423</v>
      </c>
      <c r="BH231" s="124">
        <f t="shared" si="12"/>
        <v>0.35756752394027813</v>
      </c>
      <c r="BI231" s="89">
        <f t="shared" si="10"/>
        <v>2111266.2428259794</v>
      </c>
      <c r="BJ231" s="34">
        <f>+(Tabla1[[#This Row],[Variación % TC]]*0.2)-(Tabla1[[#This Row],[Vaciación % PAX Recorrido Medio]]*0.1)-(Tabla1[[#This Row],[Variación % Ocupación PAX]]*0.5)+(Tabla1[[#This Row],[Variación % RA]]*0.1)+(Tabla1[[#This Row],[Variación % Velocidad Comercial TE]]*0.1)</f>
        <v>-1.186196828470421E-3</v>
      </c>
      <c r="BK231" s="85">
        <f>+'[2]DATOS UR#Bol por Estación'!$AI219</f>
        <v>1402922.3</v>
      </c>
      <c r="BL231" s="10">
        <f>+Tabla1[[#This Row],[Recaudación Vta. Boletos $]]/Tabla1[[#This Row],[Pasajeros Pagos (PAX)]]</f>
        <v>1.0343395416803678</v>
      </c>
      <c r="BM231" s="15">
        <f>+(Tabla1[[#This Row],[Tarifa Media $]]*44)/CQ231</f>
        <v>1.3070344581831185E-2</v>
      </c>
      <c r="BN231" s="47">
        <f>+Tabla1[[#This Row],[Tarifa Media $]]/CP231</f>
        <v>0.23598296175023598</v>
      </c>
      <c r="BO231" s="81">
        <v>22.900000000000002</v>
      </c>
      <c r="BP231" s="75">
        <v>25.677</v>
      </c>
      <c r="BQ231" s="75">
        <f>+Tabla1[[#This Row],[Km. Línea (entre cabeceras) en Servicio]]*2</f>
        <v>51.353999999999999</v>
      </c>
      <c r="BR231" s="35">
        <v>23</v>
      </c>
      <c r="BS231" s="35">
        <v>662</v>
      </c>
      <c r="BT231" s="71">
        <f>+Tabla1[[#This Row],[Recaudación Vta. Boletos $]]/Tabla1[[#This Row],[Km. Línea (entre cabeceras) en Servicio]]</f>
        <v>54637.313549090628</v>
      </c>
      <c r="BU231" s="72">
        <f>+Tabla1[[#This Row],[Recaudación/Km. Línea (PESOS)]]/CP231</f>
        <v>12465.418321380439</v>
      </c>
      <c r="BV231" s="71">
        <f>+Tabla1[[#This Row],[Recaudación Vta. Boletos $]]/Tabla1[[#This Row],[Trenes Corridos (TC)]]</f>
        <v>328.09221234798878</v>
      </c>
      <c r="BW231" s="72">
        <f>+Tabla1[[#This Row],[Recaudación/Trenes Corridos (PESOS)]]/CP231</f>
        <v>74.853729241834785</v>
      </c>
      <c r="BX231" s="71">
        <f>+Tabla1[[#This Row],[Recaudación Vta. Boletos $]]/Tabla1[[#This Row],[Coches Kilómetro (CK) (5+6+7)]]</f>
        <v>2.1296115352779323</v>
      </c>
      <c r="BY231" s="72">
        <f>+Tabla1[[#This Row],[Recaudación/Coche Kilómetro (PESOS)]]/CP231</f>
        <v>0.48586756787419866</v>
      </c>
      <c r="BZ231" s="73">
        <f>+Tabla1[[#This Row],[Recaudación Vta. Boletos $]]/Tabla1[[#This Row],[PAX Kilómetro]]</f>
        <v>5.9788412813894083E-2</v>
      </c>
      <c r="CA231" s="74">
        <f>+Tabla1[[#This Row],[Recaudación/Pasajeros Kilómetro (PESOS)]]/CP231</f>
        <v>1.3640633627181268E-2</v>
      </c>
      <c r="CB231" s="71">
        <f>+Tabla1[[#This Row],[Recaudación Vta. Boletos $]]/Tabla1[[#This Row],[Personal]]</f>
        <v>2119.2179758308157</v>
      </c>
      <c r="CC231" s="72">
        <f>+Tabla1[[#This Row],[Recaudación/Personal (PESOS)]]/CP231</f>
        <v>483.49629341100535</v>
      </c>
      <c r="CD231" s="35">
        <f>+Tabla1[[#This Row],[Pasajeros Pagos (PAX)]]/Tabla1[[#This Row],[Personal]]</f>
        <v>2048.8610271903322</v>
      </c>
      <c r="CE231" s="75">
        <f>+Tabla1[[#This Row],[Trenes Corridos (TC)]]/Tabla1[[#This Row],[Personal]]</f>
        <v>6.4592145015105737</v>
      </c>
      <c r="CF231" s="35">
        <f>+Tabla1[[#This Row],[Pasajeros Pagos (PAX)]]/Tabla1[[#This Row],[Km. Línea (entre cabeceras) en Servicio]]</f>
        <v>52823.382793940102</v>
      </c>
      <c r="CG231" s="35">
        <f>+Tabla1[[#This Row],[Pasajeros Pagos (PAX)]]/Tabla1[[#This Row],[Cantidad de Estaciones en Servicio]]</f>
        <v>58971.565217391304</v>
      </c>
      <c r="CH231" s="35">
        <f>+Tabla1[[#This Row],[PAX Kilómetro]]/Tabla1[[#This Row],[Km. Línea (entre cabeceras) en Servicio]]</f>
        <v>913844.52233516378</v>
      </c>
      <c r="CI231" s="35">
        <f>+Tabla1[[#This Row],[Coches Kilómetro (CK) (5+6+7)]]/Tabla1[[#This Row],[Km. Línea (entre cabeceras) en Servicio]]</f>
        <v>25656</v>
      </c>
      <c r="CJ231" s="35">
        <f>+[1]!Urq_InfraMR[[#This Row],[Total Coches Eléctricos]]</f>
        <v>128</v>
      </c>
      <c r="CK231" s="35">
        <f>+Tabla1[[#This Row],[Pasajeros Pagos (PAX)]]/Tabla1[[#This Row],[Coches en Servicio]]</f>
        <v>10596.453125</v>
      </c>
      <c r="CM231" s="29">
        <f t="shared" si="13"/>
        <v>394.99854870457989</v>
      </c>
      <c r="CN231" s="11">
        <v>1.1595775559477024</v>
      </c>
      <c r="CP231" s="10">
        <v>4.3831111111111118</v>
      </c>
      <c r="CQ231" s="69">
        <v>3482</v>
      </c>
      <c r="CR231" s="10"/>
      <c r="CX231" s="31"/>
      <c r="DF231" s="46">
        <f>+Tabla1[[#This Row],[Trenes Kilómetro (TK) (1+2+3)]]/Tabla1[[#This Row],[Trenes Corridos (TC)]]</f>
        <v>25.677</v>
      </c>
      <c r="EA231" s="2">
        <v>2012</v>
      </c>
      <c r="EB231" s="2" t="s">
        <v>9</v>
      </c>
    </row>
    <row r="232" spans="1:132" x14ac:dyDescent="0.2">
      <c r="A232" s="132" t="s">
        <v>214</v>
      </c>
      <c r="B232" s="2" t="s">
        <v>10</v>
      </c>
      <c r="C232" s="95">
        <v>40969</v>
      </c>
      <c r="D232" s="4" t="s">
        <v>240</v>
      </c>
      <c r="E232" s="4" t="s">
        <v>237</v>
      </c>
      <c r="F232" s="4" t="s">
        <v>238</v>
      </c>
      <c r="G232" s="4" t="s">
        <v>239</v>
      </c>
      <c r="J232" s="6">
        <f>+Tabla1[[#This Row],[Trenes Corridos (TC)]]*Tabla1[[#This Row],[Km. Línea (entre cabeceras) en Servicio]]</f>
        <v>129643.173</v>
      </c>
      <c r="K232" s="7">
        <f>+Tabla1[[#This Row],[TK Remolcados (1)]]+Tabla1[[#This Row],[TK Coche Motor (2)]]+Tabla1[[#This Row],[TK Eléctricos (3)]]</f>
        <v>129643.173</v>
      </c>
      <c r="L232" s="15">
        <f>Tabla1[[#This Row],[Trenes Kilómetro (TK) (1+2+3)]]/K220-1</f>
        <v>5.034324942791768E-2</v>
      </c>
      <c r="M232" s="6"/>
      <c r="N232" s="6"/>
      <c r="O232" s="6"/>
      <c r="P232" s="6">
        <f>Tabla1[[#This Row],[TK Eléctricos (3)]]*Tabla1[[#This Row],[Form. Media Trenes Eléctricos]]</f>
        <v>777859.03799999994</v>
      </c>
      <c r="Q232" s="7">
        <f>+Tabla1[[#This Row],[CK Eléctricos (7)]]+Tabla1[[#This Row],[CK Coche Motor (6)]]+Tabla1[[#This Row],[CK Remolcados (5)]]</f>
        <v>777859.03799999994</v>
      </c>
      <c r="R232" s="15">
        <f>Tabla1[[#This Row],[Coches Kilómetro (CK) (5+6+7)]]/Q220-1</f>
        <v>5.0343249427917458E-2</v>
      </c>
      <c r="S232" s="128"/>
      <c r="T232" s="15"/>
      <c r="U232" s="9">
        <v>33.130000000000003</v>
      </c>
      <c r="V232" s="15">
        <f>Tabla1[[#This Row],[Velocidad Comercial Trenes Eléctricos]]/U220-1</f>
        <v>-3.9085989176186331E-3</v>
      </c>
      <c r="W232" s="6"/>
      <c r="X232" s="6"/>
      <c r="Y232" s="9">
        <v>6</v>
      </c>
      <c r="AB232" s="6">
        <f>Tabla1[[#This Row],[Asientos Prom. x C. Eléctricos]]*Tabla1[[#This Row],[Trenes Corridos (TC)]]*Tabla1[[#This Row],[Form. Media Trenes Eléctricos]]</f>
        <v>1423818</v>
      </c>
      <c r="AE232" s="6">
        <v>47</v>
      </c>
      <c r="AF232" s="6">
        <v>5178</v>
      </c>
      <c r="AG232" s="6">
        <f>+Tabla1[[#This Row],[Trenes Programados]]-Tabla1[[#This Row],[Trenes Corridos (TC)]]</f>
        <v>129</v>
      </c>
      <c r="AH232" s="7">
        <v>5049</v>
      </c>
      <c r="AI232" s="15">
        <f>Tabla1[[#This Row],[Trenes Corridos (TC)]]/AH220-1</f>
        <v>5.034324942791768E-2</v>
      </c>
      <c r="AJ232" s="6">
        <v>4292</v>
      </c>
      <c r="AK232" s="6">
        <f>+Tabla1[[#This Row],[Trenes Corridos (TC)]]-Tabla1[[#This Row],[Trenes Puntuales]]</f>
        <v>757</v>
      </c>
      <c r="AL232" s="92">
        <f>+Tabla1[[#This Row],[Trenes Puntuales]]/Tabla1[[#This Row],[Trenes Programados]]</f>
        <v>0.82889146388567014</v>
      </c>
      <c r="AM232" s="92">
        <v>0.95</v>
      </c>
      <c r="AN232" s="92" t="str">
        <f>+IF(Tabla1[[#This Row],[Regularidad Absoluta]]&gt;=Tabla1[[#This Row],[RA 95%]],Tabla1[[#This Row],[Regularidad Absoluta]],"")</f>
        <v/>
      </c>
      <c r="AO232" s="92">
        <f>+Tabla1[[#This Row],[Trenes Puntuales]]/Tabla1[[#This Row],[Trenes Corridos (TC)]]</f>
        <v>0.85006932065755592</v>
      </c>
      <c r="AP232" s="92">
        <f>+Tabla1[[#This Row],[Trenes Corridos (TC)]]/Tabla1[[#This Row],[Trenes Programados]]</f>
        <v>0.97508690614136728</v>
      </c>
      <c r="AQ232" s="92">
        <f>Tabla1[[#This Row],[Regularidad Relativa]]/AO220-1</f>
        <v>-0.13076298140802567</v>
      </c>
      <c r="AR232" s="7">
        <v>1805286</v>
      </c>
      <c r="AS232" s="15">
        <f>+Tabla1[[#This Row],[Pasajeros Pagos (PAX)]]/AR220-1</f>
        <v>0.16319674433828779</v>
      </c>
      <c r="AT232" s="6">
        <f>+Tabla1[[#This Row],[Pasajeros Pagos (PAX)]]/Tabla1[[#This Row],[Indice Dia Habil]]</f>
        <v>68642.053231939164</v>
      </c>
      <c r="AU232" s="15">
        <f>+Tabla1[[#This Row],[PAX Día Habil]]/AT220-1</f>
        <v>7.0317916843595674E-2</v>
      </c>
      <c r="AV232" s="6">
        <f>+Tabla1[[#This Row],[Pasajeros Pagos (PAX)]]/Tabla1[[#This Row],[Trenes Corridos (TC)]]</f>
        <v>357.55317884729652</v>
      </c>
      <c r="AW232" s="6">
        <f>+Tabla1[[#This Row],[PAX x Tren]]/Tabla1[[#This Row],[Form. Media Trenes Eléctricos]]</f>
        <v>59.592196474549418</v>
      </c>
      <c r="AX232" s="15">
        <f>+Tabla1[[#This Row],[PAX x Coche]]/AW220-1</f>
        <v>0.10744439493645275</v>
      </c>
      <c r="AY232" s="6">
        <v>149</v>
      </c>
      <c r="AZ232" s="9">
        <f>+Tabla1[[#This Row],[PAX Kilómetro]]/Tabla1[[#This Row],[Coches Kilómetro (CK) (5+6+7)]]</f>
        <v>40.150523776520039</v>
      </c>
      <c r="BA232" s="15">
        <f>+Tabla1[[#This Row],[Ocupación Media (PaxKm/CocheKm)]]/AZ220-1</f>
        <v>0.10744439493645297</v>
      </c>
      <c r="BB232" s="15">
        <f>+Tabla1[[#This Row],[Ocupación Media (PaxKm/CocheKm)]]/Tabla1[[#This Row],[Capacidad x Coche (4xm2)]]</f>
        <v>0.26946660252698013</v>
      </c>
      <c r="BC232" s="15">
        <f>+Tabla1[[#This Row],[% de Ocupación Media PAX]]/BB220-1</f>
        <v>0.10744439493645297</v>
      </c>
      <c r="BD232" s="35">
        <f>+Tabla1[[#This Row],[Pasajeros Pagos (PAX)]]*Tabla1[[#This Row],[PAX Recorrido Medio]]</f>
        <v>31231447.800000001</v>
      </c>
      <c r="BE232" s="36">
        <v>17.3</v>
      </c>
      <c r="BF232" s="34">
        <f>+Tabla1[[#This Row],[PAX Recorrido Medio]]/BE220-1</f>
        <v>0</v>
      </c>
      <c r="BG232" s="35">
        <f>+Tabla1[[#This Row],[Pasajeros Pagos (PAX)]]*CN232</f>
        <v>1754008.9789602163</v>
      </c>
      <c r="BH232" s="124">
        <f t="shared" si="12"/>
        <v>0.40820780480129459</v>
      </c>
      <c r="BI232" s="89">
        <f t="shared" si="10"/>
        <v>3050540.4002393796</v>
      </c>
      <c r="BJ232" s="34">
        <f>+(Tabla1[[#This Row],[Variación % TC]]*0.2)-(Tabla1[[#This Row],[Vaciación % PAX Recorrido Medio]]*0.1)-(Tabla1[[#This Row],[Variación % Ocupación PAX]]*0.5)+(Tabla1[[#This Row],[Variación % RA]]*0.1)+(Tabla1[[#This Row],[Variación % Velocidad Comercial TE]]*0.1)</f>
        <v>-5.7120705615207379E-2</v>
      </c>
      <c r="BK232" s="85">
        <f>+'[2]DATOS UR#Bol por Estación'!$AI220</f>
        <v>1848933.1500000001</v>
      </c>
      <c r="BL232" s="10">
        <f>+Tabla1[[#This Row],[Recaudación Vta. Boletos $]]/Tabla1[[#This Row],[Pasajeros Pagos (PAX)]]</f>
        <v>1.0241774156560235</v>
      </c>
      <c r="BM232" s="15">
        <f>+(Tabla1[[#This Row],[Tarifa Media $]]*44)/CQ232</f>
        <v>1.2787214515033505E-2</v>
      </c>
      <c r="BN232" s="47">
        <f>+Tabla1[[#This Row],[Tarifa Media $]]/CP232</f>
        <v>0.23286141259838691</v>
      </c>
      <c r="BO232" s="81">
        <v>26.3</v>
      </c>
      <c r="BP232" s="75">
        <v>25.677</v>
      </c>
      <c r="BQ232" s="75">
        <f>+Tabla1[[#This Row],[Km. Línea (entre cabeceras) en Servicio]]*2</f>
        <v>51.353999999999999</v>
      </c>
      <c r="BR232" s="35">
        <v>23</v>
      </c>
      <c r="BS232" s="35">
        <v>662</v>
      </c>
      <c r="BT232" s="71">
        <f>+Tabla1[[#This Row],[Recaudación Vta. Boletos $]]/Tabla1[[#This Row],[Km. Línea (entre cabeceras) en Servicio]]</f>
        <v>72007.366514779773</v>
      </c>
      <c r="BU232" s="72">
        <f>+Tabla1[[#This Row],[Recaudación/Km. Línea (PESOS)]]/CP232</f>
        <v>16371.906690972137</v>
      </c>
      <c r="BV232" s="71">
        <f>+Tabla1[[#This Row],[Recaudación Vta. Boletos $]]/Tabla1[[#This Row],[Trenes Corridos (TC)]]</f>
        <v>366.19789067142011</v>
      </c>
      <c r="BW232" s="72">
        <f>+Tabla1[[#This Row],[Recaudación/Trenes Corridos (PESOS)]]/CP232</f>
        <v>83.260338305425137</v>
      </c>
      <c r="BX232" s="71">
        <f>+Tabla1[[#This Row],[Recaudación Vta. Boletos $]]/Tabla1[[#This Row],[Coches Kilómetro (CK) (5+6+7)]]</f>
        <v>2.3769514265128335</v>
      </c>
      <c r="BY232" s="72">
        <f>+Tabla1[[#This Row],[Recaudación/Coche Kilómetro (PESOS)]]/CP232</f>
        <v>0.5404339701251778</v>
      </c>
      <c r="BZ232" s="73">
        <f>+Tabla1[[#This Row],[Recaudación Vta. Boletos $]]/Tabla1[[#This Row],[PAX Kilómetro]]</f>
        <v>5.9201006685319281E-2</v>
      </c>
      <c r="CA232" s="74">
        <f>+Tabla1[[#This Row],[Recaudación/Pasajeros Kilómetro (PESOS)]]/CP232</f>
        <v>1.3460197260022365E-2</v>
      </c>
      <c r="CB232" s="71">
        <f>+Tabla1[[#This Row],[Recaudación Vta. Boletos $]]/Tabla1[[#This Row],[Personal]]</f>
        <v>2792.9503776435049</v>
      </c>
      <c r="CC232" s="72">
        <f>+Tabla1[[#This Row],[Recaudación/Personal (PESOS)]]/CP232</f>
        <v>635.01729320859749</v>
      </c>
      <c r="CD232" s="35">
        <f>+Tabla1[[#This Row],[Pasajeros Pagos (PAX)]]/Tabla1[[#This Row],[Personal]]</f>
        <v>2727.0181268882175</v>
      </c>
      <c r="CE232" s="75">
        <f>+Tabla1[[#This Row],[Trenes Corridos (TC)]]/Tabla1[[#This Row],[Personal]]</f>
        <v>7.6268882175226587</v>
      </c>
      <c r="CF232" s="35">
        <f>+Tabla1[[#This Row],[Pasajeros Pagos (PAX)]]/Tabla1[[#This Row],[Km. Línea (entre cabeceras) en Servicio]]</f>
        <v>70307.512559878494</v>
      </c>
      <c r="CG232" s="35">
        <f>+Tabla1[[#This Row],[Pasajeros Pagos (PAX)]]/Tabla1[[#This Row],[Cantidad de Estaciones en Servicio]]</f>
        <v>78490.695652173919</v>
      </c>
      <c r="CH232" s="35">
        <f>+Tabla1[[#This Row],[PAX Kilómetro]]/Tabla1[[#This Row],[Km. Línea (entre cabeceras) en Servicio]]</f>
        <v>1216319.967285898</v>
      </c>
      <c r="CI232" s="35">
        <f>+Tabla1[[#This Row],[Coches Kilómetro (CK) (5+6+7)]]/Tabla1[[#This Row],[Km. Línea (entre cabeceras) en Servicio]]</f>
        <v>30294</v>
      </c>
      <c r="CJ232" s="35">
        <f>+[1]!Urq_InfraMR[[#This Row],[Total Coches Eléctricos]]</f>
        <v>128</v>
      </c>
      <c r="CK232" s="35">
        <f>+Tabla1[[#This Row],[Pasajeros Pagos (PAX)]]/Tabla1[[#This Row],[Coches en Servicio]]</f>
        <v>14103.796875</v>
      </c>
      <c r="CM232" s="29">
        <f t="shared" si="13"/>
        <v>483.3497960371368</v>
      </c>
      <c r="CN232" s="11">
        <v>0.97159617864438996</v>
      </c>
      <c r="CP232" s="10">
        <v>4.3982272727272731</v>
      </c>
      <c r="CQ232" s="33">
        <v>3524.13</v>
      </c>
      <c r="CR232" s="10"/>
      <c r="CX232" s="28"/>
      <c r="DF232" s="46">
        <f>+Tabla1[[#This Row],[Trenes Kilómetro (TK) (1+2+3)]]/Tabla1[[#This Row],[Trenes Corridos (TC)]]</f>
        <v>25.677</v>
      </c>
      <c r="EA232" s="2">
        <v>2012</v>
      </c>
      <c r="EB232" s="2" t="s">
        <v>10</v>
      </c>
    </row>
    <row r="233" spans="1:132" x14ac:dyDescent="0.2">
      <c r="A233" s="132" t="s">
        <v>214</v>
      </c>
      <c r="B233" s="2" t="s">
        <v>0</v>
      </c>
      <c r="C233" s="95">
        <v>41000</v>
      </c>
      <c r="D233" s="4" t="s">
        <v>240</v>
      </c>
      <c r="E233" s="4" t="s">
        <v>237</v>
      </c>
      <c r="F233" s="4" t="s">
        <v>238</v>
      </c>
      <c r="G233" s="4" t="s">
        <v>239</v>
      </c>
      <c r="J233" s="6">
        <f>+Tabla1[[#This Row],[Trenes Corridos (TC)]]*Tabla1[[#This Row],[Km. Línea (entre cabeceras) en Servicio]]</f>
        <v>116342.48699999999</v>
      </c>
      <c r="K233" s="7">
        <f>+Tabla1[[#This Row],[TK Remolcados (1)]]+Tabla1[[#This Row],[TK Coche Motor (2)]]+Tabla1[[#This Row],[TK Eléctricos (3)]]</f>
        <v>116342.48699999999</v>
      </c>
      <c r="L233" s="15">
        <f>Tabla1[[#This Row],[Trenes Kilómetro (TK) (1+2+3)]]/K221-1</f>
        <v>-4.4495993251792543E-2</v>
      </c>
      <c r="M233" s="6"/>
      <c r="N233" s="6"/>
      <c r="O233" s="6"/>
      <c r="P233" s="6">
        <f>Tabla1[[#This Row],[TK Eléctricos (3)]]*Tabla1[[#This Row],[Form. Media Trenes Eléctricos]]</f>
        <v>698054.92200000002</v>
      </c>
      <c r="Q233" s="7">
        <f>+Tabla1[[#This Row],[CK Eléctricos (7)]]+Tabla1[[#This Row],[CK Coche Motor (6)]]+Tabla1[[#This Row],[CK Remolcados (5)]]</f>
        <v>698054.92200000002</v>
      </c>
      <c r="R233" s="15">
        <f>Tabla1[[#This Row],[Coches Kilómetro (CK) (5+6+7)]]/Q221-1</f>
        <v>-4.4495993251792432E-2</v>
      </c>
      <c r="S233" s="128"/>
      <c r="T233" s="15"/>
      <c r="U233" s="9">
        <v>33.01</v>
      </c>
      <c r="V233" s="15">
        <f>Tabla1[[#This Row],[Velocidad Comercial Trenes Eléctricos]]/U221-1</f>
        <v>-6.0222824450467671E-3</v>
      </c>
      <c r="W233" s="6"/>
      <c r="X233" s="6"/>
      <c r="Y233" s="9">
        <v>6</v>
      </c>
      <c r="AB233" s="6">
        <f>Tabla1[[#This Row],[Asientos Prom. x C. Eléctricos]]*Tabla1[[#This Row],[Trenes Corridos (TC)]]*Tabla1[[#This Row],[Form. Media Trenes Eléctricos]]</f>
        <v>1277742</v>
      </c>
      <c r="AE233" s="6">
        <v>47</v>
      </c>
      <c r="AF233" s="6">
        <v>4558</v>
      </c>
      <c r="AG233" s="6">
        <f>+Tabla1[[#This Row],[Trenes Programados]]-Tabla1[[#This Row],[Trenes Corridos (TC)]]</f>
        <v>27</v>
      </c>
      <c r="AH233" s="7">
        <v>4531</v>
      </c>
      <c r="AI233" s="15">
        <f>Tabla1[[#This Row],[Trenes Corridos (TC)]]/AH221-1</f>
        <v>-4.4495993251792543E-2</v>
      </c>
      <c r="AJ233" s="6">
        <v>4061</v>
      </c>
      <c r="AK233" s="6">
        <f>+Tabla1[[#This Row],[Trenes Corridos (TC)]]-Tabla1[[#This Row],[Trenes Puntuales]]</f>
        <v>470</v>
      </c>
      <c r="AL233" s="92">
        <f>+Tabla1[[#This Row],[Trenes Puntuales]]/Tabla1[[#This Row],[Trenes Programados]]</f>
        <v>0.89096094778411583</v>
      </c>
      <c r="AM233" s="92">
        <v>0.95</v>
      </c>
      <c r="AN233" s="92" t="str">
        <f>+IF(Tabla1[[#This Row],[Regularidad Absoluta]]&gt;=Tabla1[[#This Row],[RA 95%]],Tabla1[[#This Row],[Regularidad Absoluta]],"")</f>
        <v/>
      </c>
      <c r="AO233" s="92">
        <f>+Tabla1[[#This Row],[Trenes Puntuales]]/Tabla1[[#This Row],[Trenes Corridos (TC)]]</f>
        <v>0.89627013904215402</v>
      </c>
      <c r="AP233" s="92">
        <f>+Tabla1[[#This Row],[Trenes Corridos (TC)]]/Tabla1[[#This Row],[Trenes Programados]]</f>
        <v>0.99407634927599819</v>
      </c>
      <c r="AQ233" s="92">
        <f>Tabla1[[#This Row],[Regularidad Relativa]]/AO221-1</f>
        <v>-4.2767342491465299E-2</v>
      </c>
      <c r="AR233" s="7">
        <v>1569198</v>
      </c>
      <c r="AS233" s="15">
        <f>+Tabla1[[#This Row],[Pasajeros Pagos (PAX)]]/AR221-1</f>
        <v>1.4360209517493061E-2</v>
      </c>
      <c r="AT233" s="6">
        <f>+Tabla1[[#This Row],[Pasajeros Pagos (PAX)]]/Tabla1[[#This Row],[Indice Dia Habil]]</f>
        <v>69742.133333333331</v>
      </c>
      <c r="AU233" s="15">
        <f>+Tabla1[[#This Row],[PAX Día Habil]]/AT221-1</f>
        <v>7.7475955887470471E-2</v>
      </c>
      <c r="AV233" s="6">
        <f>+Tabla1[[#This Row],[Pasajeros Pagos (PAX)]]/Tabla1[[#This Row],[Trenes Corridos (TC)]]</f>
        <v>346.32487309644671</v>
      </c>
      <c r="AW233" s="6">
        <f>+Tabla1[[#This Row],[PAX x Tren]]/Tabla1[[#This Row],[Form. Media Trenes Eléctricos]]</f>
        <v>57.72081218274112</v>
      </c>
      <c r="AX233" s="15">
        <f>+Tabla1[[#This Row],[PAX x Coche]]/AW221-1</f>
        <v>6.1597023511797078E-2</v>
      </c>
      <c r="AY233" s="6">
        <v>149</v>
      </c>
      <c r="AZ233" s="9">
        <f>+Tabla1[[#This Row],[PAX Kilómetro]]/Tabla1[[#This Row],[Coches Kilómetro (CK) (5+6+7)]]</f>
        <v>38.889669773003909</v>
      </c>
      <c r="BA233" s="15">
        <f>+Tabla1[[#This Row],[Ocupación Media (PaxKm/CocheKm)]]/AZ221-1</f>
        <v>6.1597023511796856E-2</v>
      </c>
      <c r="BB233" s="15">
        <f>+Tabla1[[#This Row],[Ocupación Media (PaxKm/CocheKm)]]/Tabla1[[#This Row],[Capacidad x Coche (4xm2)]]</f>
        <v>0.26100449512083163</v>
      </c>
      <c r="BC233" s="15">
        <f>+Tabla1[[#This Row],[% de Ocupación Media PAX]]/BB221-1</f>
        <v>6.1597023511797078E-2</v>
      </c>
      <c r="BD233" s="35">
        <f>+Tabla1[[#This Row],[Pasajeros Pagos (PAX)]]*Tabla1[[#This Row],[PAX Recorrido Medio]]</f>
        <v>27147125.400000002</v>
      </c>
      <c r="BE233" s="36">
        <v>17.3</v>
      </c>
      <c r="BF233" s="34">
        <f>+Tabla1[[#This Row],[PAX Recorrido Medio]]/BE221-1</f>
        <v>0</v>
      </c>
      <c r="BG233" s="35">
        <f>+Tabla1[[#This Row],[Pasajeros Pagos (PAX)]]*CN233</f>
        <v>1547904.7094070744</v>
      </c>
      <c r="BH233" s="124">
        <f t="shared" si="12"/>
        <v>0.41840264277808037</v>
      </c>
      <c r="BI233" s="89">
        <f t="shared" si="10"/>
        <v>2698083.0990971001</v>
      </c>
      <c r="BJ233" s="34">
        <f>+(Tabla1[[#This Row],[Variación % TC]]*0.2)-(Tabla1[[#This Row],[Vaciación % PAX Recorrido Medio]]*0.1)-(Tabla1[[#This Row],[Variación % Ocupación PAX]]*0.5)+(Tabla1[[#This Row],[Variación % RA]]*0.1)+(Tabla1[[#This Row],[Variación % Velocidad Comercial TE]]*0.1)</f>
        <v>-4.457667289990825E-2</v>
      </c>
      <c r="BK233" s="85">
        <f>+'[2]DATOS UR#Bol por Estación'!$AI221</f>
        <v>1626292.3500000003</v>
      </c>
      <c r="BL233" s="10">
        <f>+Tabla1[[#This Row],[Recaudación Vta. Boletos $]]/Tabla1[[#This Row],[Pasajeros Pagos (PAX)]]</f>
        <v>1.0363844142039438</v>
      </c>
      <c r="BM233" s="15">
        <f>+(Tabla1[[#This Row],[Tarifa Media $]]*44)/CQ233</f>
        <v>1.2786760983487891E-2</v>
      </c>
      <c r="BN233" s="47">
        <f>+Tabla1[[#This Row],[Tarifa Media $]]/CP233</f>
        <v>0.23350343977664298</v>
      </c>
      <c r="BO233" s="81">
        <v>22.5</v>
      </c>
      <c r="BP233" s="75">
        <v>25.677</v>
      </c>
      <c r="BQ233" s="75">
        <f>+Tabla1[[#This Row],[Km. Línea (entre cabeceras) en Servicio]]*2</f>
        <v>51.353999999999999</v>
      </c>
      <c r="BR233" s="35">
        <v>23</v>
      </c>
      <c r="BS233" s="35">
        <v>662</v>
      </c>
      <c r="BT233" s="71">
        <f>+Tabla1[[#This Row],[Recaudación Vta. Boletos $]]/Tabla1[[#This Row],[Km. Línea (entre cabeceras) en Servicio]]</f>
        <v>63336.540483701378</v>
      </c>
      <c r="BU233" s="72">
        <f>+Tabla1[[#This Row],[Recaudación/Km. Línea (PESOS)]]/CP233</f>
        <v>14270.091159038386</v>
      </c>
      <c r="BV233" s="71">
        <f>+Tabla1[[#This Row],[Recaudación Vta. Boletos $]]/Tabla1[[#This Row],[Trenes Corridos (TC)]]</f>
        <v>358.92570072831614</v>
      </c>
      <c r="BW233" s="72">
        <f>+Tabla1[[#This Row],[Recaudación/Trenes Corridos (PESOS)]]/CP233</f>
        <v>80.868049148229673</v>
      </c>
      <c r="BX233" s="71">
        <f>+Tabla1[[#This Row],[Recaudación Vta. Boletos $]]/Tabla1[[#This Row],[Coches Kilómetro (CK) (5+6+7)]]</f>
        <v>2.3297484177040158</v>
      </c>
      <c r="BY233" s="72">
        <f>+Tabla1[[#This Row],[Recaudación/Coche Kilómetro (PESOS)]]/CP233</f>
        <v>0.52490587651873699</v>
      </c>
      <c r="BZ233" s="73">
        <f>+Tabla1[[#This Row],[Recaudación Vta. Boletos $]]/Tabla1[[#This Row],[PAX Kilómetro]]</f>
        <v>5.9906613537800218E-2</v>
      </c>
      <c r="CA233" s="74">
        <f>+Tabla1[[#This Row],[Recaudación/Pasajeros Kilómetro (PESOS)]]/CP233</f>
        <v>1.349730865760942E-2</v>
      </c>
      <c r="CB233" s="71">
        <f>+Tabla1[[#This Row],[Recaudación Vta. Boletos $]]/Tabla1[[#This Row],[Personal]]</f>
        <v>2456.6349697885203</v>
      </c>
      <c r="CC233" s="72">
        <f>+Tabla1[[#This Row],[Recaudación/Personal (PESOS)]]/CP233</f>
        <v>553.49415512179553</v>
      </c>
      <c r="CD233" s="35">
        <f>+Tabla1[[#This Row],[Pasajeros Pagos (PAX)]]/Tabla1[[#This Row],[Personal]]</f>
        <v>2370.3897280966767</v>
      </c>
      <c r="CE233" s="75">
        <f>+Tabla1[[#This Row],[Trenes Corridos (TC)]]/Tabla1[[#This Row],[Personal]]</f>
        <v>6.8444108761329305</v>
      </c>
      <c r="CF233" s="35">
        <f>+Tabla1[[#This Row],[Pasajeros Pagos (PAX)]]/Tabla1[[#This Row],[Km. Línea (entre cabeceras) en Servicio]]</f>
        <v>61112.980488374807</v>
      </c>
      <c r="CG233" s="35">
        <f>+Tabla1[[#This Row],[Pasajeros Pagos (PAX)]]/Tabla1[[#This Row],[Cantidad de Estaciones en Servicio]]</f>
        <v>68226</v>
      </c>
      <c r="CH233" s="35">
        <f>+Tabla1[[#This Row],[PAX Kilómetro]]/Tabla1[[#This Row],[Km. Línea (entre cabeceras) en Servicio]]</f>
        <v>1057254.5624488844</v>
      </c>
      <c r="CI233" s="35">
        <f>+Tabla1[[#This Row],[Coches Kilómetro (CK) (5+6+7)]]/Tabla1[[#This Row],[Km. Línea (entre cabeceras) en Servicio]]</f>
        <v>27186</v>
      </c>
      <c r="CJ233" s="35">
        <f>+[1]!Urq_InfraMR[[#This Row],[Total Coches Eléctricos]]</f>
        <v>128</v>
      </c>
      <c r="CK233" s="35">
        <f>+Tabla1[[#This Row],[Pasajeros Pagos (PAX)]]/Tabla1[[#This Row],[Coches en Servicio]]</f>
        <v>12259.359375</v>
      </c>
      <c r="CM233" s="29">
        <f t="shared" si="13"/>
        <v>476.37768247134852</v>
      </c>
      <c r="CN233" s="11">
        <v>0.98643046282691815</v>
      </c>
      <c r="CP233" s="10">
        <v>4.4384117647058829</v>
      </c>
      <c r="CQ233" s="33">
        <v>3566.26</v>
      </c>
      <c r="CR233" s="10"/>
      <c r="CX233" s="28"/>
      <c r="DF233" s="46">
        <f>+Tabla1[[#This Row],[Trenes Kilómetro (TK) (1+2+3)]]/Tabla1[[#This Row],[Trenes Corridos (TC)]]</f>
        <v>25.677</v>
      </c>
      <c r="EA233" s="2">
        <v>2012</v>
      </c>
      <c r="EB233" s="2" t="s">
        <v>0</v>
      </c>
    </row>
    <row r="234" spans="1:132" x14ac:dyDescent="0.2">
      <c r="A234" s="132" t="s">
        <v>214</v>
      </c>
      <c r="B234" s="2" t="s">
        <v>1</v>
      </c>
      <c r="C234" s="95">
        <v>41030</v>
      </c>
      <c r="D234" s="4" t="s">
        <v>240</v>
      </c>
      <c r="E234" s="4" t="s">
        <v>237</v>
      </c>
      <c r="F234" s="4" t="s">
        <v>238</v>
      </c>
      <c r="G234" s="4" t="s">
        <v>239</v>
      </c>
      <c r="J234" s="6">
        <f>+Tabla1[[#This Row],[Trenes Corridos (TC)]]*Tabla1[[#This Row],[Km. Línea (entre cabeceras) en Servicio]]</f>
        <v>128770.155</v>
      </c>
      <c r="K234" s="7">
        <f>+Tabla1[[#This Row],[TK Remolcados (1)]]+Tabla1[[#This Row],[TK Coche Motor (2)]]+Tabla1[[#This Row],[TK Eléctricos (3)]]</f>
        <v>128770.155</v>
      </c>
      <c r="L234" s="15">
        <f>Tabla1[[#This Row],[Trenes Kilómetro (TK) (1+2+3)]]/K222-1</f>
        <v>-6.5372424722662803E-3</v>
      </c>
      <c r="M234" s="6"/>
      <c r="N234" s="6"/>
      <c r="O234" s="6"/>
      <c r="P234" s="6">
        <f>Tabla1[[#This Row],[TK Eléctricos (3)]]*Tabla1[[#This Row],[Form. Media Trenes Eléctricos]]</f>
        <v>772620.92999999993</v>
      </c>
      <c r="Q234" s="7">
        <f>+Tabla1[[#This Row],[CK Eléctricos (7)]]+Tabla1[[#This Row],[CK Coche Motor (6)]]+Tabla1[[#This Row],[CK Remolcados (5)]]</f>
        <v>772620.92999999993</v>
      </c>
      <c r="R234" s="15">
        <f>Tabla1[[#This Row],[Coches Kilómetro (CK) (5+6+7)]]/Q222-1</f>
        <v>-6.5372424722663913E-3</v>
      </c>
      <c r="S234" s="128"/>
      <c r="T234" s="15"/>
      <c r="U234" s="9">
        <v>33.130000000000003</v>
      </c>
      <c r="V234" s="15">
        <f>Tabla1[[#This Row],[Velocidad Comercial Trenes Eléctricos]]/U222-1</f>
        <v>-2.1084337349397408E-3</v>
      </c>
      <c r="W234" s="6"/>
      <c r="X234" s="6"/>
      <c r="Y234" s="9">
        <v>6</v>
      </c>
      <c r="AB234" s="6">
        <f>Tabla1[[#This Row],[Asientos Prom. x C. Eléctricos]]*Tabla1[[#This Row],[Trenes Corridos (TC)]]*Tabla1[[#This Row],[Form. Media Trenes Eléctricos]]</f>
        <v>1414230</v>
      </c>
      <c r="AE234" s="6">
        <v>47</v>
      </c>
      <c r="AF234" s="6">
        <v>5059</v>
      </c>
      <c r="AG234" s="6">
        <f>+Tabla1[[#This Row],[Trenes Programados]]-Tabla1[[#This Row],[Trenes Corridos (TC)]]</f>
        <v>44</v>
      </c>
      <c r="AH234" s="7">
        <v>5015</v>
      </c>
      <c r="AI234" s="15">
        <f>Tabla1[[#This Row],[Trenes Corridos (TC)]]/AH222-1</f>
        <v>-6.5372424722662803E-3</v>
      </c>
      <c r="AJ234" s="6">
        <v>4600</v>
      </c>
      <c r="AK234" s="6">
        <f>+Tabla1[[#This Row],[Trenes Corridos (TC)]]-Tabla1[[#This Row],[Trenes Puntuales]]</f>
        <v>415</v>
      </c>
      <c r="AL234" s="92">
        <f>+Tabla1[[#This Row],[Trenes Puntuales]]/Tabla1[[#This Row],[Trenes Programados]]</f>
        <v>0.90927060683929628</v>
      </c>
      <c r="AM234" s="92">
        <v>0.95</v>
      </c>
      <c r="AN234" s="92" t="str">
        <f>+IF(Tabla1[[#This Row],[Regularidad Absoluta]]&gt;=Tabla1[[#This Row],[RA 95%]],Tabla1[[#This Row],[Regularidad Absoluta]],"")</f>
        <v/>
      </c>
      <c r="AO234" s="92">
        <f>+Tabla1[[#This Row],[Trenes Puntuales]]/Tabla1[[#This Row],[Trenes Corridos (TC)]]</f>
        <v>0.91724825523429709</v>
      </c>
      <c r="AP234" s="92">
        <f>+Tabla1[[#This Row],[Trenes Corridos (TC)]]/Tabla1[[#This Row],[Trenes Programados]]</f>
        <v>0.99130262897805888</v>
      </c>
      <c r="AQ234" s="92">
        <f>Tabla1[[#This Row],[Regularidad Relativa]]/AO222-1</f>
        <v>-5.3114684576128446E-2</v>
      </c>
      <c r="AR234" s="7">
        <v>1749291</v>
      </c>
      <c r="AS234" s="15">
        <f>+Tabla1[[#This Row],[Pasajeros Pagos (PAX)]]/AR222-1</f>
        <v>-1.4390813626119492E-3</v>
      </c>
      <c r="AT234" s="6">
        <f>+Tabla1[[#This Row],[Pasajeros Pagos (PAX)]]/Tabla1[[#This Row],[Indice Dia Habil]]</f>
        <v>68331.6796875</v>
      </c>
      <c r="AU234" s="15">
        <f>+Tabla1[[#This Row],[PAX Día Habil]]/AT222-1</f>
        <v>-1.4390813626119492E-3</v>
      </c>
      <c r="AV234" s="6">
        <f>+Tabla1[[#This Row],[Pasajeros Pagos (PAX)]]/Tabla1[[#This Row],[Trenes Corridos (TC)]]</f>
        <v>348.81176470588235</v>
      </c>
      <c r="AW234" s="6">
        <f>+Tabla1[[#This Row],[PAX x Tren]]/Tabla1[[#This Row],[Form. Media Trenes Eléctricos]]</f>
        <v>58.135294117647057</v>
      </c>
      <c r="AX234" s="15">
        <f>+Tabla1[[#This Row],[PAX x Coche]]/AW222-1</f>
        <v>5.1317083313129341E-3</v>
      </c>
      <c r="AY234" s="6">
        <v>149</v>
      </c>
      <c r="AZ234" s="9">
        <f>+Tabla1[[#This Row],[PAX Kilómetro]]/Tabla1[[#This Row],[Coches Kilómetro (CK) (5+6+7)]]</f>
        <v>39.168928933882235</v>
      </c>
      <c r="BA234" s="15">
        <f>+Tabla1[[#This Row],[Ocupación Media (PaxKm/CocheKm)]]/AZ222-1</f>
        <v>5.1317083313131562E-3</v>
      </c>
      <c r="BB234" s="15">
        <f>+Tabla1[[#This Row],[Ocupación Media (PaxKm/CocheKm)]]/Tabla1[[#This Row],[Capacidad x Coche (4xm2)]]</f>
        <v>0.262878717677062</v>
      </c>
      <c r="BC234" s="15">
        <f>+Tabla1[[#This Row],[% de Ocupación Media PAX]]/BB222-1</f>
        <v>5.1317083313131562E-3</v>
      </c>
      <c r="BD234" s="35">
        <f>+Tabla1[[#This Row],[Pasajeros Pagos (PAX)]]*Tabla1[[#This Row],[PAX Recorrido Medio]]</f>
        <v>30262734.300000001</v>
      </c>
      <c r="BE234" s="36">
        <v>17.3</v>
      </c>
      <c r="BF234" s="34">
        <f>+Tabla1[[#This Row],[PAX Recorrido Medio]]/BE222-1</f>
        <v>0</v>
      </c>
      <c r="BG234" s="35">
        <f>+Tabla1[[#This Row],[Pasajeros Pagos (PAX)]]*CN234</f>
        <v>1668313.5006670034</v>
      </c>
      <c r="BH234" s="124">
        <f t="shared" si="12"/>
        <v>0.43254601415516392</v>
      </c>
      <c r="BI234" s="89">
        <f t="shared" si="10"/>
        <v>3082701.0535411481</v>
      </c>
      <c r="BJ234" s="34">
        <f>+(Tabla1[[#This Row],[Variación % TC]]*0.2)-(Tabla1[[#This Row],[Vaciación % PAX Recorrido Medio]]*0.1)-(Tabla1[[#This Row],[Variación % Ocupación PAX]]*0.5)+(Tabla1[[#This Row],[Variación % RA]]*0.1)+(Tabla1[[#This Row],[Variación % Velocidad Comercial TE]]*0.1)</f>
        <v>-9.3956144912166542E-3</v>
      </c>
      <c r="BK234" s="85">
        <f>+'[2]DATOS UR#Bol por Estación'!$AI222</f>
        <v>1788573.6500000004</v>
      </c>
      <c r="BL234" s="10">
        <f>+Tabla1[[#This Row],[Recaudación Vta. Boletos $]]/Tabla1[[#This Row],[Pasajeros Pagos (PAX)]]</f>
        <v>1.022456326591745</v>
      </c>
      <c r="BM234" s="15">
        <f>+(Tabla1[[#This Row],[Tarifa Media $]]*44)/CQ234</f>
        <v>1.2467631927268611E-2</v>
      </c>
      <c r="BN234" s="47">
        <f>+Tabla1[[#This Row],[Tarifa Media $]]/CP234</f>
        <v>0.22754721610015416</v>
      </c>
      <c r="BO234" s="81">
        <v>25.6</v>
      </c>
      <c r="BP234" s="75">
        <v>25.677</v>
      </c>
      <c r="BQ234" s="75">
        <f>+Tabla1[[#This Row],[Km. Línea (entre cabeceras) en Servicio]]*2</f>
        <v>51.353999999999999</v>
      </c>
      <c r="BR234" s="35">
        <v>23</v>
      </c>
      <c r="BS234" s="35">
        <v>662</v>
      </c>
      <c r="BT234" s="71">
        <f>+Tabla1[[#This Row],[Recaudación Vta. Boletos $]]/Tabla1[[#This Row],[Km. Línea (entre cabeceras) en Servicio]]</f>
        <v>69656.644078358077</v>
      </c>
      <c r="BU234" s="72">
        <f>+Tabla1[[#This Row],[Recaudación/Km. Línea (PESOS)]]/CP234</f>
        <v>15502.05620590625</v>
      </c>
      <c r="BV234" s="71">
        <f>+Tabla1[[#This Row],[Recaudación Vta. Boletos $]]/Tabla1[[#This Row],[Trenes Corridos (TC)]]</f>
        <v>356.64479561316057</v>
      </c>
      <c r="BW234" s="72">
        <f>+Tabla1[[#This Row],[Recaudación/Trenes Corridos (PESOS)]]/CP234</f>
        <v>79.371146001805542</v>
      </c>
      <c r="BX234" s="71">
        <f>+Tabla1[[#This Row],[Recaudación Vta. Boletos $]]/Tabla1[[#This Row],[Coches Kilómetro (CK) (5+6+7)]]</f>
        <v>2.314943306027188</v>
      </c>
      <c r="BY234" s="72">
        <f>+Tabla1[[#This Row],[Recaudación/Coche Kilómetro (PESOS)]]/CP234</f>
        <v>0.51518963794969264</v>
      </c>
      <c r="BZ234" s="73">
        <f>+Tabla1[[#This Row],[Recaudación Vta. Boletos $]]/Tabla1[[#This Row],[PAX Kilómetro]]</f>
        <v>5.9101521768308962E-2</v>
      </c>
      <c r="CA234" s="74">
        <f>+Tabla1[[#This Row],[Recaudación/Pasajeros Kilómetro (PESOS)]]/CP234</f>
        <v>1.3153018271685211E-2</v>
      </c>
      <c r="CB234" s="71">
        <f>+Tabla1[[#This Row],[Recaudación Vta. Boletos $]]/Tabla1[[#This Row],[Personal]]</f>
        <v>2701.7728851963752</v>
      </c>
      <c r="CC234" s="72">
        <f>+Tabla1[[#This Row],[Recaudación/Personal (PESOS)]]/CP234</f>
        <v>601.27839456050572</v>
      </c>
      <c r="CD234" s="35">
        <f>+Tabla1[[#This Row],[Pasajeros Pagos (PAX)]]/Tabla1[[#This Row],[Personal]]</f>
        <v>2642.4335347432025</v>
      </c>
      <c r="CE234" s="75">
        <f>+Tabla1[[#This Row],[Trenes Corridos (TC)]]/Tabla1[[#This Row],[Personal]]</f>
        <v>7.5755287009063448</v>
      </c>
      <c r="CF234" s="35">
        <f>+Tabla1[[#This Row],[Pasajeros Pagos (PAX)]]/Tabla1[[#This Row],[Km. Línea (entre cabeceras) en Servicio]]</f>
        <v>68126.767145694597</v>
      </c>
      <c r="CG234" s="35">
        <f>+Tabla1[[#This Row],[Pasajeros Pagos (PAX)]]/Tabla1[[#This Row],[Cantidad de Estaciones en Servicio]]</f>
        <v>76056.130434782608</v>
      </c>
      <c r="CH234" s="35">
        <f>+Tabla1[[#This Row],[PAX Kilómetro]]/Tabla1[[#This Row],[Km. Línea (entre cabeceras) en Servicio]]</f>
        <v>1178593.0716205165</v>
      </c>
      <c r="CI234" s="35">
        <f>+Tabla1[[#This Row],[Coches Kilómetro (CK) (5+6+7)]]/Tabla1[[#This Row],[Km. Línea (entre cabeceras) en Servicio]]</f>
        <v>30089.999999999996</v>
      </c>
      <c r="CJ234" s="35">
        <f>+[1]!Urq_InfraMR[[#This Row],[Total Coches Eléctricos]]</f>
        <v>128</v>
      </c>
      <c r="CK234" s="35">
        <f>+Tabla1[[#This Row],[Pasajeros Pagos (PAX)]]/Tabla1[[#This Row],[Coches en Servicio]]</f>
        <v>13666.3359375</v>
      </c>
      <c r="CM234" s="29">
        <f t="shared" si="13"/>
        <v>491.75705739440048</v>
      </c>
      <c r="CN234" s="11">
        <v>0.95370838852255202</v>
      </c>
      <c r="CP234" s="10">
        <v>4.493380952380952</v>
      </c>
      <c r="CQ234" s="69">
        <v>3608.39</v>
      </c>
      <c r="CR234" s="10"/>
      <c r="CX234" s="31"/>
      <c r="DF234" s="46">
        <f>+Tabla1[[#This Row],[Trenes Kilómetro (TK) (1+2+3)]]/Tabla1[[#This Row],[Trenes Corridos (TC)]]</f>
        <v>25.677</v>
      </c>
      <c r="EA234" s="2">
        <v>2012</v>
      </c>
      <c r="EB234" s="2" t="s">
        <v>1</v>
      </c>
    </row>
    <row r="235" spans="1:132" x14ac:dyDescent="0.2">
      <c r="A235" s="132" t="s">
        <v>214</v>
      </c>
      <c r="B235" s="2" t="s">
        <v>2</v>
      </c>
      <c r="C235" s="95">
        <v>41061</v>
      </c>
      <c r="D235" s="4" t="s">
        <v>240</v>
      </c>
      <c r="E235" s="4" t="s">
        <v>237</v>
      </c>
      <c r="F235" s="4" t="s">
        <v>238</v>
      </c>
      <c r="G235" s="4" t="s">
        <v>239</v>
      </c>
      <c r="J235" s="6">
        <f>+Tabla1[[#This Row],[Trenes Corridos (TC)]]*Tabla1[[#This Row],[Km. Línea (entre cabeceras) en Servicio]]</f>
        <v>125688.91499999999</v>
      </c>
      <c r="K235" s="7">
        <f>+Tabla1[[#This Row],[TK Remolcados (1)]]+Tabla1[[#This Row],[TK Coche Motor (2)]]+Tabla1[[#This Row],[TK Eléctricos (3)]]</f>
        <v>125688.91499999999</v>
      </c>
      <c r="L235" s="15">
        <f>Tabla1[[#This Row],[Trenes Kilómetro (TK) (1+2+3)]]/K223-1</f>
        <v>-1.0311362717347339E-2</v>
      </c>
      <c r="M235" s="6"/>
      <c r="N235" s="6"/>
      <c r="O235" s="6"/>
      <c r="P235" s="6">
        <f>Tabla1[[#This Row],[TK Eléctricos (3)]]*Tabla1[[#This Row],[Form. Media Trenes Eléctricos]]</f>
        <v>754133.49</v>
      </c>
      <c r="Q235" s="7">
        <f>+Tabla1[[#This Row],[CK Eléctricos (7)]]+Tabla1[[#This Row],[CK Coche Motor (6)]]+Tabla1[[#This Row],[CK Remolcados (5)]]</f>
        <v>754133.49</v>
      </c>
      <c r="R235" s="15">
        <f>Tabla1[[#This Row],[Coches Kilómetro (CK) (5+6+7)]]/Q223-1</f>
        <v>-1.0311362717347339E-2</v>
      </c>
      <c r="S235" s="128"/>
      <c r="T235" s="15"/>
      <c r="U235" s="9">
        <v>33.11</v>
      </c>
      <c r="V235" s="15">
        <f>Tabla1[[#This Row],[Velocidad Comercial Trenes Eléctricos]]/U223-1</f>
        <v>-1.164179104477614E-2</v>
      </c>
      <c r="W235" s="6"/>
      <c r="X235" s="6"/>
      <c r="Y235" s="9">
        <v>6</v>
      </c>
      <c r="AB235" s="6">
        <f>Tabla1[[#This Row],[Asientos Prom. x C. Eléctricos]]*Tabla1[[#This Row],[Trenes Corridos (TC)]]*Tabla1[[#This Row],[Form. Media Trenes Eléctricos]]</f>
        <v>1380390</v>
      </c>
      <c r="AE235" s="6">
        <v>47</v>
      </c>
      <c r="AF235" s="6">
        <v>4914</v>
      </c>
      <c r="AG235" s="6">
        <f>+Tabla1[[#This Row],[Trenes Programados]]-Tabla1[[#This Row],[Trenes Corridos (TC)]]</f>
        <v>19</v>
      </c>
      <c r="AH235" s="7">
        <v>4895</v>
      </c>
      <c r="AI235" s="15">
        <f>Tabla1[[#This Row],[Trenes Corridos (TC)]]/AH223-1</f>
        <v>-1.0311362717347339E-2</v>
      </c>
      <c r="AJ235" s="6">
        <v>4500</v>
      </c>
      <c r="AK235" s="6">
        <f>+Tabla1[[#This Row],[Trenes Corridos (TC)]]-Tabla1[[#This Row],[Trenes Puntuales]]</f>
        <v>395</v>
      </c>
      <c r="AL235" s="92">
        <f>+Tabla1[[#This Row],[Trenes Puntuales]]/Tabla1[[#This Row],[Trenes Programados]]</f>
        <v>0.91575091575091572</v>
      </c>
      <c r="AM235" s="92">
        <v>0.95</v>
      </c>
      <c r="AN235" s="92" t="str">
        <f>+IF(Tabla1[[#This Row],[Regularidad Absoluta]]&gt;=Tabla1[[#This Row],[RA 95%]],Tabla1[[#This Row],[Regularidad Absoluta]],"")</f>
        <v/>
      </c>
      <c r="AO235" s="92">
        <f>+Tabla1[[#This Row],[Trenes Puntuales]]/Tabla1[[#This Row],[Trenes Corridos (TC)]]</f>
        <v>0.91930541368743612</v>
      </c>
      <c r="AP235" s="92">
        <f>+Tabla1[[#This Row],[Trenes Corridos (TC)]]/Tabla1[[#This Row],[Trenes Programados]]</f>
        <v>0.99613349613349611</v>
      </c>
      <c r="AQ235" s="92">
        <f>Tabla1[[#This Row],[Regularidad Relativa]]/AO223-1</f>
        <v>-4.9762889007720079E-2</v>
      </c>
      <c r="AR235" s="7">
        <v>1699855</v>
      </c>
      <c r="AS235" s="15">
        <f>+Tabla1[[#This Row],[Pasajeros Pagos (PAX)]]/AR223-1</f>
        <v>3.0366271901697051E-2</v>
      </c>
      <c r="AT235" s="6">
        <f>+Tabla1[[#This Row],[Pasajeros Pagos (PAX)]]/Tabla1[[#This Row],[Indice Dia Habil]]</f>
        <v>67994.2</v>
      </c>
      <c r="AU235" s="15">
        <f>+Tabla1[[#This Row],[PAX Día Habil]]/AT223-1</f>
        <v>4.2730667164517344E-2</v>
      </c>
      <c r="AV235" s="6">
        <f>+Tabla1[[#This Row],[Pasajeros Pagos (PAX)]]/Tabla1[[#This Row],[Trenes Corridos (TC)]]</f>
        <v>347.26353421859039</v>
      </c>
      <c r="AW235" s="6">
        <f>+Tabla1[[#This Row],[PAX x Tren]]/Tabla1[[#This Row],[Form. Media Trenes Eléctricos]]</f>
        <v>57.877255703098399</v>
      </c>
      <c r="AX235" s="15">
        <f>+Tabla1[[#This Row],[PAX x Coche]]/AW223-1</f>
        <v>4.1101446542552322E-2</v>
      </c>
      <c r="AY235" s="6">
        <v>149</v>
      </c>
      <c r="AZ235" s="9">
        <f>+Tabla1[[#This Row],[PAX Kilómetro]]/Tabla1[[#This Row],[Coches Kilómetro (CK) (5+6+7)]]</f>
        <v>38.995074333590466</v>
      </c>
      <c r="BA235" s="15">
        <f>+Tabla1[[#This Row],[Ocupación Media (PaxKm/CocheKm)]]/AZ223-1</f>
        <v>4.1101446542552322E-2</v>
      </c>
      <c r="BB235" s="15">
        <f>+Tabla1[[#This Row],[Ocupación Media (PaxKm/CocheKm)]]/Tabla1[[#This Row],[Capacidad x Coche (4xm2)]]</f>
        <v>0.26171190827913066</v>
      </c>
      <c r="BC235" s="15">
        <f>+Tabla1[[#This Row],[% de Ocupación Media PAX]]/BB223-1</f>
        <v>4.1101446542552544E-2</v>
      </c>
      <c r="BD235" s="35">
        <f>+Tabla1[[#This Row],[Pasajeros Pagos (PAX)]]*Tabla1[[#This Row],[PAX Recorrido Medio]]</f>
        <v>29407491.5</v>
      </c>
      <c r="BE235" s="36">
        <v>17.3</v>
      </c>
      <c r="BF235" s="34">
        <f>+Tabla1[[#This Row],[PAX Recorrido Medio]]/BE223-1</f>
        <v>0</v>
      </c>
      <c r="BG235" s="35">
        <f>+Tabla1[[#This Row],[Pasajeros Pagos (PAX)]]*CN235</f>
        <v>1702767.4291012618</v>
      </c>
      <c r="BH235" s="124">
        <f t="shared" si="12"/>
        <v>0.40789845625759558</v>
      </c>
      <c r="BI235" s="89">
        <f t="shared" si="10"/>
        <v>2870884.2561969864</v>
      </c>
      <c r="BJ235" s="34">
        <f>+(Tabla1[[#This Row],[Variación % TC]]*0.2)-(Tabla1[[#This Row],[Vaciación % PAX Recorrido Medio]]*0.1)-(Tabla1[[#This Row],[Variación % Ocupación PAX]]*0.5)+(Tabla1[[#This Row],[Variación % RA]]*0.1)+(Tabla1[[#This Row],[Variación % Velocidad Comercial TE]]*0.1)</f>
        <v>-2.8753463819995363E-2</v>
      </c>
      <c r="BK235" s="85">
        <f>+'[2]DATOS UR#Bol por Estación'!$AI223</f>
        <v>1733218.85</v>
      </c>
      <c r="BL235" s="10">
        <f>+Tabla1[[#This Row],[Recaudación Vta. Boletos $]]/Tabla1[[#This Row],[Pasajeros Pagos (PAX)]]</f>
        <v>1.0196274682252311</v>
      </c>
      <c r="BM235" s="15">
        <f>+(Tabla1[[#This Row],[Tarifa Media $]]*44)/CQ235</f>
        <v>1.2188493115724364E-2</v>
      </c>
      <c r="BN235" s="47">
        <f>+Tabla1[[#This Row],[Tarifa Media $]]/CP235</f>
        <v>0.22458260131389857</v>
      </c>
      <c r="BO235" s="81">
        <v>25</v>
      </c>
      <c r="BP235" s="75">
        <v>25.677</v>
      </c>
      <c r="BQ235" s="75">
        <f>+Tabla1[[#This Row],[Km. Línea (entre cabeceras) en Servicio]]*2</f>
        <v>51.353999999999999</v>
      </c>
      <c r="BR235" s="35">
        <v>23</v>
      </c>
      <c r="BS235" s="35">
        <v>662</v>
      </c>
      <c r="BT235" s="71">
        <f>+Tabla1[[#This Row],[Recaudación Vta. Boletos $]]/Tabla1[[#This Row],[Km. Línea (entre cabeceras) en Servicio]]</f>
        <v>67500.831483428759</v>
      </c>
      <c r="BU235" s="72">
        <f>+Tabla1[[#This Row],[Recaudación/Km. Línea (PESOS)]]/CP235</f>
        <v>14867.697073506915</v>
      </c>
      <c r="BV235" s="71">
        <f>+Tabla1[[#This Row],[Recaudación Vta. Boletos $]]/Tabla1[[#This Row],[Trenes Corridos (TC)]]</f>
        <v>354.07943820224722</v>
      </c>
      <c r="BW235" s="72">
        <f>+Tabla1[[#This Row],[Recaudación/Trenes Corridos (PESOS)]]/CP235</f>
        <v>77.989347856269063</v>
      </c>
      <c r="BX235" s="71">
        <f>+Tabla1[[#This Row],[Recaudación Vta. Boletos $]]/Tabla1[[#This Row],[Coches Kilómetro (CK) (5+6+7)]]</f>
        <v>2.2982918448562737</v>
      </c>
      <c r="BY235" s="72">
        <f>+Tabla1[[#This Row],[Recaudación/Coche Kilómetro (PESOS)]]/CP235</f>
        <v>0.50622053365702813</v>
      </c>
      <c r="BZ235" s="73">
        <f>+Tabla1[[#This Row],[Recaudación Vta. Boletos $]]/Tabla1[[#This Row],[PAX Kilómetro]]</f>
        <v>5.8938003943654976E-2</v>
      </c>
      <c r="CA235" s="74">
        <f>+Tabla1[[#This Row],[Recaudación/Pasajeros Kilómetro (PESOS)]]/CP235</f>
        <v>1.2981653255138646E-2</v>
      </c>
      <c r="CB235" s="71">
        <f>+Tabla1[[#This Row],[Recaudación Vta. Boletos $]]/Tabla1[[#This Row],[Personal]]</f>
        <v>2618.1553625377646</v>
      </c>
      <c r="CC235" s="72">
        <f>+Tabla1[[#This Row],[Recaudación/Personal (PESOS)]]/CP235</f>
        <v>576.67350114265423</v>
      </c>
      <c r="CD235" s="35">
        <f>+Tabla1[[#This Row],[Pasajeros Pagos (PAX)]]/Tabla1[[#This Row],[Personal]]</f>
        <v>2567.7567975830816</v>
      </c>
      <c r="CE235" s="75">
        <f>+Tabla1[[#This Row],[Trenes Corridos (TC)]]/Tabla1[[#This Row],[Personal]]</f>
        <v>7.3942598187311175</v>
      </c>
      <c r="CF235" s="35">
        <f>+Tabla1[[#This Row],[Pasajeros Pagos (PAX)]]/Tabla1[[#This Row],[Km. Línea (entre cabeceras) en Servicio]]</f>
        <v>66201.464345523229</v>
      </c>
      <c r="CG235" s="35">
        <f>+Tabla1[[#This Row],[Pasajeros Pagos (PAX)]]/Tabla1[[#This Row],[Cantidad de Estaciones en Servicio]]</f>
        <v>73906.739130434784</v>
      </c>
      <c r="CH235" s="35">
        <f>+Tabla1[[#This Row],[PAX Kilómetro]]/Tabla1[[#This Row],[Km. Línea (entre cabeceras) en Servicio]]</f>
        <v>1145285.3331775519</v>
      </c>
      <c r="CI235" s="35">
        <f>+Tabla1[[#This Row],[Coches Kilómetro (CK) (5+6+7)]]/Tabla1[[#This Row],[Km. Línea (entre cabeceras) en Servicio]]</f>
        <v>29370</v>
      </c>
      <c r="CJ235" s="35">
        <f>+[1]!Urq_InfraMR[[#This Row],[Total Coches Eléctricos]]</f>
        <v>128</v>
      </c>
      <c r="CK235" s="35">
        <f>+Tabla1[[#This Row],[Pasajeros Pagos (PAX)]]/Tabla1[[#This Row],[Coches en Servicio]]</f>
        <v>13280.1171875</v>
      </c>
      <c r="CM235" s="29">
        <f t="shared" si="13"/>
        <v>469.19473032841449</v>
      </c>
      <c r="CN235" s="11">
        <v>1.0017133397267777</v>
      </c>
      <c r="CP235" s="10">
        <v>4.5401000000000007</v>
      </c>
      <c r="CQ235" s="33">
        <v>3680.8166666666666</v>
      </c>
      <c r="CR235" s="10"/>
      <c r="CX235" s="28"/>
      <c r="DF235" s="46">
        <f>+Tabla1[[#This Row],[Trenes Kilómetro (TK) (1+2+3)]]/Tabla1[[#This Row],[Trenes Corridos (TC)]]</f>
        <v>25.677</v>
      </c>
      <c r="EA235" s="2">
        <v>2012</v>
      </c>
      <c r="EB235" s="2" t="s">
        <v>2</v>
      </c>
    </row>
    <row r="236" spans="1:132" x14ac:dyDescent="0.2">
      <c r="A236" s="132" t="s">
        <v>214</v>
      </c>
      <c r="B236" s="2" t="s">
        <v>3</v>
      </c>
      <c r="C236" s="95">
        <v>41091</v>
      </c>
      <c r="D236" s="4" t="s">
        <v>240</v>
      </c>
      <c r="E236" s="4" t="s">
        <v>237</v>
      </c>
      <c r="F236" s="4" t="s">
        <v>238</v>
      </c>
      <c r="G236" s="4" t="s">
        <v>239</v>
      </c>
      <c r="J236" s="6">
        <f>+Tabla1[[#This Row],[Trenes Corridos (TC)]]*Tabla1[[#This Row],[Km. Línea (entre cabeceras) en Servicio]]</f>
        <v>128872.863</v>
      </c>
      <c r="K236" s="7">
        <f>+Tabla1[[#This Row],[TK Remolcados (1)]]+Tabla1[[#This Row],[TK Coche Motor (2)]]+Tabla1[[#This Row],[TK Eléctricos (3)]]</f>
        <v>128872.863</v>
      </c>
      <c r="L236" s="15">
        <f>Tabla1[[#This Row],[Trenes Kilómetro (TK) (1+2+3)]]/K224-1</f>
        <v>-2.7816411682892728E-3</v>
      </c>
      <c r="M236" s="6"/>
      <c r="N236" s="6"/>
      <c r="O236" s="6"/>
      <c r="P236" s="6">
        <f>Tabla1[[#This Row],[TK Eléctricos (3)]]*Tabla1[[#This Row],[Form. Media Trenes Eléctricos]]</f>
        <v>773237.17799999996</v>
      </c>
      <c r="Q236" s="7">
        <f>+Tabla1[[#This Row],[CK Eléctricos (7)]]+Tabla1[[#This Row],[CK Coche Motor (6)]]+Tabla1[[#This Row],[CK Remolcados (5)]]</f>
        <v>773237.17799999996</v>
      </c>
      <c r="R236" s="15">
        <f>Tabla1[[#This Row],[Coches Kilómetro (CK) (5+6+7)]]/Q224-1</f>
        <v>-2.7816411682892728E-3</v>
      </c>
      <c r="S236" s="128"/>
      <c r="T236" s="15"/>
      <c r="U236" s="9">
        <v>33.43</v>
      </c>
      <c r="V236" s="15">
        <f>Tabla1[[#This Row],[Velocidad Comercial Trenes Eléctricos]]/U224-1</f>
        <v>-9.1879075281565692E-3</v>
      </c>
      <c r="W236" s="6"/>
      <c r="X236" s="6"/>
      <c r="Y236" s="9">
        <v>6</v>
      </c>
      <c r="AB236" s="6">
        <f>Tabla1[[#This Row],[Asientos Prom. x C. Eléctricos]]*Tabla1[[#This Row],[Trenes Corridos (TC)]]*Tabla1[[#This Row],[Form. Media Trenes Eléctricos]]</f>
        <v>1415358</v>
      </c>
      <c r="AE236" s="6">
        <v>47</v>
      </c>
      <c r="AF236" s="6">
        <v>5060</v>
      </c>
      <c r="AG236" s="6">
        <f>+Tabla1[[#This Row],[Trenes Programados]]-Tabla1[[#This Row],[Trenes Corridos (TC)]]</f>
        <v>41</v>
      </c>
      <c r="AH236" s="7">
        <v>5019</v>
      </c>
      <c r="AI236" s="15">
        <f>Tabla1[[#This Row],[Trenes Corridos (TC)]]/AH224-1</f>
        <v>-2.7816411682892728E-3</v>
      </c>
      <c r="AJ236" s="6">
        <v>4854</v>
      </c>
      <c r="AK236" s="6">
        <f>+Tabla1[[#This Row],[Trenes Corridos (TC)]]-Tabla1[[#This Row],[Trenes Puntuales]]</f>
        <v>165</v>
      </c>
      <c r="AL236" s="92">
        <f>+Tabla1[[#This Row],[Trenes Puntuales]]/Tabla1[[#This Row],[Trenes Programados]]</f>
        <v>0.95928853754940713</v>
      </c>
      <c r="AM236" s="92">
        <v>0.95</v>
      </c>
      <c r="AN236" s="92">
        <f>+IF(Tabla1[[#This Row],[Regularidad Absoluta]]&gt;=Tabla1[[#This Row],[RA 95%]],Tabla1[[#This Row],[Regularidad Absoluta]],"")</f>
        <v>0.95928853754940713</v>
      </c>
      <c r="AO236" s="92">
        <f>+Tabla1[[#This Row],[Trenes Puntuales]]/Tabla1[[#This Row],[Trenes Corridos (TC)]]</f>
        <v>0.96712492528392113</v>
      </c>
      <c r="AP236" s="92">
        <f>+Tabla1[[#This Row],[Trenes Corridos (TC)]]/Tabla1[[#This Row],[Trenes Programados]]</f>
        <v>0.99189723320158107</v>
      </c>
      <c r="AQ236" s="92">
        <f>Tabla1[[#This Row],[Regularidad Relativa]]/AO224-1</f>
        <v>-7.0298349747092148E-3</v>
      </c>
      <c r="AR236" s="7">
        <v>1710768</v>
      </c>
      <c r="AS236" s="15">
        <f>+Tabla1[[#This Row],[Pasajeros Pagos (PAX)]]/AR224-1</f>
        <v>0.37219858269800721</v>
      </c>
      <c r="AT236" s="6">
        <f>+Tabla1[[#This Row],[Pasajeros Pagos (PAX)]]/Tabla1[[#This Row],[Indice Dia Habil]]</f>
        <v>66826.875</v>
      </c>
      <c r="AU236" s="15">
        <f>+Tabla1[[#This Row],[PAX Día Habil]]/AT224-1</f>
        <v>0.37219858269800721</v>
      </c>
      <c r="AV236" s="6">
        <f>+Tabla1[[#This Row],[Pasajeros Pagos (PAX)]]/Tabla1[[#This Row],[Trenes Corridos (TC)]]</f>
        <v>340.85833831440527</v>
      </c>
      <c r="AW236" s="6">
        <f>+Tabla1[[#This Row],[PAX x Tren]]/Tabla1[[#This Row],[Form. Media Trenes Eléctricos]]</f>
        <v>56.809723052400876</v>
      </c>
      <c r="AX236" s="15">
        <f>+Tabla1[[#This Row],[PAX x Coche]]/AW224-1</f>
        <v>0.37602619380734614</v>
      </c>
      <c r="AY236" s="6">
        <v>149</v>
      </c>
      <c r="AZ236" s="9">
        <f>+Tabla1[[#This Row],[PAX Kilómetro]]/Tabla1[[#This Row],[Coches Kilómetro (CK) (5+6+7)]]</f>
        <v>38.275819169160542</v>
      </c>
      <c r="BA236" s="15">
        <f>+Tabla1[[#This Row],[Ocupación Media (PaxKm/CocheKm)]]/AZ224-1</f>
        <v>0.37602619380734614</v>
      </c>
      <c r="BB236" s="15">
        <f>+Tabla1[[#This Row],[Ocupación Media (PaxKm/CocheKm)]]/Tabla1[[#This Row],[Capacidad x Coche (4xm2)]]</f>
        <v>0.25688469241047346</v>
      </c>
      <c r="BC236" s="15">
        <f>+Tabla1[[#This Row],[% de Ocupación Media PAX]]/BB224-1</f>
        <v>0.37602619380734614</v>
      </c>
      <c r="BD236" s="35">
        <f>+Tabla1[[#This Row],[Pasajeros Pagos (PAX)]]*Tabla1[[#This Row],[PAX Recorrido Medio]]</f>
        <v>29596286.400000002</v>
      </c>
      <c r="BE236" s="36">
        <v>17.3</v>
      </c>
      <c r="BF236" s="34">
        <f>+Tabla1[[#This Row],[PAX Recorrido Medio]]/BE224-1</f>
        <v>0</v>
      </c>
      <c r="BG236" s="35">
        <f>+Tabla1[[#This Row],[Pasajeros Pagos (PAX)]]*CN236</f>
        <v>1675076.1253697537</v>
      </c>
      <c r="BH236" s="124">
        <f t="shared" si="12"/>
        <v>0.43167245957168932</v>
      </c>
      <c r="BI236" s="89">
        <f t="shared" si="10"/>
        <v>3010179.6557504637</v>
      </c>
      <c r="BJ236" s="34">
        <f>+(Tabla1[[#This Row],[Variación % TC]]*0.2)-(Tabla1[[#This Row],[Vaciación % PAX Recorrido Medio]]*0.1)-(Tabla1[[#This Row],[Variación % Ocupación PAX]]*0.5)+(Tabla1[[#This Row],[Variación % RA]]*0.1)+(Tabla1[[#This Row],[Variación % Velocidad Comercial TE]]*0.1)</f>
        <v>-0.1901911993876175</v>
      </c>
      <c r="BK236" s="85">
        <f>+'[2]DATOS UR#Bol por Estación'!$AI224</f>
        <v>1751085.8000000003</v>
      </c>
      <c r="BL236" s="10">
        <f>+Tabla1[[#This Row],[Recaudación Vta. Boletos $]]/Tabla1[[#This Row],[Pasajeros Pagos (PAX)]]</f>
        <v>1.0235670763072493</v>
      </c>
      <c r="BM236" s="15">
        <f>+(Tabla1[[#This Row],[Tarifa Media $]]*44)/CQ236</f>
        <v>1.1999475482321239E-2</v>
      </c>
      <c r="BN236" s="47">
        <f>+Tabla1[[#This Row],[Tarifa Media $]]/CP236</f>
        <v>0.22280057840760636</v>
      </c>
      <c r="BO236" s="81">
        <v>25.6</v>
      </c>
      <c r="BP236" s="75">
        <v>25.677</v>
      </c>
      <c r="BQ236" s="75">
        <f>+Tabla1[[#This Row],[Km. Línea (entre cabeceras) en Servicio]]*2</f>
        <v>51.353999999999999</v>
      </c>
      <c r="BR236" s="35">
        <v>23</v>
      </c>
      <c r="BS236" s="35">
        <v>662</v>
      </c>
      <c r="BT236" s="71">
        <f>+Tabla1[[#This Row],[Recaudación Vta. Boletos $]]/Tabla1[[#This Row],[Km. Línea (entre cabeceras) en Servicio]]</f>
        <v>68196.66627721308</v>
      </c>
      <c r="BU236" s="72">
        <f>+Tabla1[[#This Row],[Recaudación/Km. Línea (PESOS)]]/CP236</f>
        <v>14844.417179624719</v>
      </c>
      <c r="BV236" s="71">
        <f>+Tabla1[[#This Row],[Recaudación Vta. Boletos $]]/Tabla1[[#This Row],[Trenes Corridos (TC)]]</f>
        <v>348.89137278342304</v>
      </c>
      <c r="BW236" s="72">
        <f>+Tabla1[[#This Row],[Recaudación/Trenes Corridos (PESOS)]]/CP236</f>
        <v>75.943434931505067</v>
      </c>
      <c r="BX236" s="71">
        <f>+Tabla1[[#This Row],[Recaudación Vta. Boletos $]]/Tabla1[[#This Row],[Coches Kilómetro (CK) (5+6+7)]]</f>
        <v>2.2646166659099785</v>
      </c>
      <c r="BY236" s="72">
        <f>+Tabla1[[#This Row],[Recaudación/Coche Kilómetro (PESOS)]]/CP236</f>
        <v>0.49294073120889692</v>
      </c>
      <c r="BZ236" s="73">
        <f>+Tabla1[[#This Row],[Recaudación Vta. Boletos $]]/Tabla1[[#This Row],[PAX Kilómetro]]</f>
        <v>5.9165726954176254E-2</v>
      </c>
      <c r="CA236" s="74">
        <f>+Tabla1[[#This Row],[Recaudación/Pasajeros Kilómetro (PESOS)]]/CP236</f>
        <v>1.287864615072869E-2</v>
      </c>
      <c r="CB236" s="71">
        <f>+Tabla1[[#This Row],[Recaudación Vta. Boletos $]]/Tabla1[[#This Row],[Personal]]</f>
        <v>2645.144712990937</v>
      </c>
      <c r="CC236" s="72">
        <f>+Tabla1[[#This Row],[Recaudación/Personal (PESOS)]]/CP236</f>
        <v>575.77054368764948</v>
      </c>
      <c r="CD236" s="35">
        <f>+Tabla1[[#This Row],[Pasajeros Pagos (PAX)]]/Tabla1[[#This Row],[Personal]]</f>
        <v>2584.2416918429003</v>
      </c>
      <c r="CE236" s="75">
        <f>+Tabla1[[#This Row],[Trenes Corridos (TC)]]/Tabla1[[#This Row],[Personal]]</f>
        <v>7.5815709969788516</v>
      </c>
      <c r="CF236" s="35">
        <f>+Tabla1[[#This Row],[Pasajeros Pagos (PAX)]]/Tabla1[[#This Row],[Km. Línea (entre cabeceras) en Servicio]]</f>
        <v>66626.47505549714</v>
      </c>
      <c r="CG236" s="35">
        <f>+Tabla1[[#This Row],[Pasajeros Pagos (PAX)]]/Tabla1[[#This Row],[Cantidad de Estaciones en Servicio]]</f>
        <v>74381.217391304352</v>
      </c>
      <c r="CH236" s="35">
        <f>+Tabla1[[#This Row],[PAX Kilómetro]]/Tabla1[[#This Row],[Km. Línea (entre cabeceras) en Servicio]]</f>
        <v>1152638.0184601005</v>
      </c>
      <c r="CI236" s="35">
        <f>+Tabla1[[#This Row],[Coches Kilómetro (CK) (5+6+7)]]/Tabla1[[#This Row],[Km. Línea (entre cabeceras) en Servicio]]</f>
        <v>30114</v>
      </c>
      <c r="CJ236" s="35">
        <f>+[1]!Urq_InfraMR[[#This Row],[Total Coches Eléctricos]]</f>
        <v>128</v>
      </c>
      <c r="CK236" s="35">
        <f>+Tabla1[[#This Row],[Pasajeros Pagos (PAX)]]/Tabla1[[#This Row],[Coches en Servicio]]</f>
        <v>13365.375</v>
      </c>
      <c r="CM236" s="29">
        <f t="shared" si="13"/>
        <v>479.80564347486961</v>
      </c>
      <c r="CN236" s="11">
        <v>0.97913692877687308</v>
      </c>
      <c r="CP236" s="10">
        <v>4.5940952380952389</v>
      </c>
      <c r="CQ236" s="33">
        <v>3753.2433333333333</v>
      </c>
      <c r="CR236" s="10"/>
      <c r="CX236" s="28"/>
      <c r="DF236" s="46">
        <f>+Tabla1[[#This Row],[Trenes Kilómetro (TK) (1+2+3)]]/Tabla1[[#This Row],[Trenes Corridos (TC)]]</f>
        <v>25.677</v>
      </c>
      <c r="EA236" s="2">
        <v>2012</v>
      </c>
      <c r="EB236" s="2" t="s">
        <v>3</v>
      </c>
    </row>
    <row r="237" spans="1:132" x14ac:dyDescent="0.2">
      <c r="A237" s="132" t="s">
        <v>214</v>
      </c>
      <c r="B237" s="2" t="s">
        <v>4</v>
      </c>
      <c r="C237" s="95">
        <v>41122</v>
      </c>
      <c r="D237" s="4" t="s">
        <v>240</v>
      </c>
      <c r="E237" s="4" t="s">
        <v>237</v>
      </c>
      <c r="F237" s="4" t="s">
        <v>238</v>
      </c>
      <c r="G237" s="4" t="s">
        <v>239</v>
      </c>
      <c r="J237" s="6">
        <f>+Tabla1[[#This Row],[Trenes Corridos (TC)]]*Tabla1[[#This Row],[Km. Línea (entre cabeceras) en Servicio]]</f>
        <v>132518.997</v>
      </c>
      <c r="K237" s="7">
        <f>+Tabla1[[#This Row],[TK Remolcados (1)]]+Tabla1[[#This Row],[TK Coche Motor (2)]]+Tabla1[[#This Row],[TK Eléctricos (3)]]</f>
        <v>132518.997</v>
      </c>
      <c r="L237" s="15">
        <f>Tabla1[[#This Row],[Trenes Kilómetro (TK) (1+2+3)]]/K225-1</f>
        <v>2.720031086069552E-3</v>
      </c>
      <c r="M237" s="6"/>
      <c r="N237" s="6"/>
      <c r="O237" s="6"/>
      <c r="P237" s="6">
        <f>Tabla1[[#This Row],[TK Eléctricos (3)]]*Tabla1[[#This Row],[Form. Media Trenes Eléctricos]]</f>
        <v>795113.98200000008</v>
      </c>
      <c r="Q237" s="7">
        <f>+Tabla1[[#This Row],[CK Eléctricos (7)]]+Tabla1[[#This Row],[CK Coche Motor (6)]]+Tabla1[[#This Row],[CK Remolcados (5)]]</f>
        <v>795113.98200000008</v>
      </c>
      <c r="R237" s="15">
        <f>Tabla1[[#This Row],[Coches Kilómetro (CK) (5+6+7)]]/Q225-1</f>
        <v>2.720031086069552E-3</v>
      </c>
      <c r="S237" s="128"/>
      <c r="T237" s="15"/>
      <c r="U237" s="9">
        <v>33.39</v>
      </c>
      <c r="V237" s="15">
        <f>Tabla1[[#This Row],[Velocidad Comercial Trenes Eléctricos]]/U225-1</f>
        <v>-1.1965300628178355E-3</v>
      </c>
      <c r="W237" s="6"/>
      <c r="X237" s="6"/>
      <c r="Y237" s="9">
        <v>6</v>
      </c>
      <c r="AB237" s="6">
        <f>Tabla1[[#This Row],[Asientos Prom. x C. Eléctricos]]*Tabla1[[#This Row],[Trenes Corridos (TC)]]*Tabla1[[#This Row],[Form. Media Trenes Eléctricos]]</f>
        <v>1455402</v>
      </c>
      <c r="AE237" s="6">
        <v>47</v>
      </c>
      <c r="AF237" s="6">
        <v>5178</v>
      </c>
      <c r="AG237" s="6">
        <f>+Tabla1[[#This Row],[Trenes Programados]]-Tabla1[[#This Row],[Trenes Corridos (TC)]]</f>
        <v>17</v>
      </c>
      <c r="AH237" s="7">
        <v>5161</v>
      </c>
      <c r="AI237" s="15">
        <f>Tabla1[[#This Row],[Trenes Corridos (TC)]]/AH225-1</f>
        <v>2.720031086069552E-3</v>
      </c>
      <c r="AJ237" s="6">
        <v>5026</v>
      </c>
      <c r="AK237" s="6">
        <f>+Tabla1[[#This Row],[Trenes Corridos (TC)]]-Tabla1[[#This Row],[Trenes Puntuales]]</f>
        <v>135</v>
      </c>
      <c r="AL237" s="92">
        <f>+Tabla1[[#This Row],[Trenes Puntuales]]/Tabla1[[#This Row],[Trenes Programados]]</f>
        <v>0.97064503669370417</v>
      </c>
      <c r="AM237" s="92">
        <v>0.95</v>
      </c>
      <c r="AN237" s="92">
        <f>+IF(Tabla1[[#This Row],[Regularidad Absoluta]]&gt;=Tabla1[[#This Row],[RA 95%]],Tabla1[[#This Row],[Regularidad Absoluta]],"")</f>
        <v>0.97064503669370417</v>
      </c>
      <c r="AO237" s="92">
        <f>+Tabla1[[#This Row],[Trenes Puntuales]]/Tabla1[[#This Row],[Trenes Corridos (TC)]]</f>
        <v>0.97384227862817285</v>
      </c>
      <c r="AP237" s="92">
        <f>+Tabla1[[#This Row],[Trenes Corridos (TC)]]/Tabla1[[#This Row],[Trenes Programados]]</f>
        <v>0.99671687910390117</v>
      </c>
      <c r="AQ237" s="92">
        <f>Tabla1[[#This Row],[Regularidad Relativa]]/AO225-1</f>
        <v>-1.122716600397422E-3</v>
      </c>
      <c r="AR237" s="7">
        <v>1587097</v>
      </c>
      <c r="AS237" s="15">
        <f>+Tabla1[[#This Row],[Pasajeros Pagos (PAX)]]/AR225-1</f>
        <v>0.10234207327661049</v>
      </c>
      <c r="AT237" s="6">
        <f>+Tabla1[[#This Row],[Pasajeros Pagos (PAX)]]/Tabla1[[#This Row],[Indice Dia Habil]]</f>
        <v>60345.893536121672</v>
      </c>
      <c r="AU237" s="15">
        <f>+Tabla1[[#This Row],[PAX Día Habil]]/AT225-1</f>
        <v>0.10234207327661049</v>
      </c>
      <c r="AV237" s="6">
        <f>+Tabla1[[#This Row],[Pasajeros Pagos (PAX)]]/Tabla1[[#This Row],[Trenes Corridos (TC)]]</f>
        <v>307.51734160046504</v>
      </c>
      <c r="AW237" s="6">
        <f>+Tabla1[[#This Row],[PAX x Tren]]/Tabla1[[#This Row],[Form. Media Trenes Eléctricos]]</f>
        <v>51.252890266744174</v>
      </c>
      <c r="AX237" s="15">
        <f>+Tabla1[[#This Row],[PAX x Coche]]/AW225-1</f>
        <v>9.935180220009987E-2</v>
      </c>
      <c r="AY237" s="6">
        <v>149</v>
      </c>
      <c r="AZ237" s="9">
        <f>+Tabla1[[#This Row],[PAX Kilómetro]]/Tabla1[[#This Row],[Coches Kilómetro (CK) (5+6+7)]]</f>
        <v>34.531876839766099</v>
      </c>
      <c r="BA237" s="15">
        <f>+Tabla1[[#This Row],[Ocupación Media (PaxKm/CocheKm)]]/AZ225-1</f>
        <v>9.9351802200099648E-2</v>
      </c>
      <c r="BB237" s="15">
        <f>+Tabla1[[#This Row],[Ocupación Media (PaxKm/CocheKm)]]/Tabla1[[#This Row],[Capacidad x Coche (4xm2)]]</f>
        <v>0.23175756268299394</v>
      </c>
      <c r="BC237" s="15">
        <f>+Tabla1[[#This Row],[% de Ocupación Media PAX]]/BB225-1</f>
        <v>9.9351802200099648E-2</v>
      </c>
      <c r="BD237" s="35">
        <f>+Tabla1[[#This Row],[Pasajeros Pagos (PAX)]]*Tabla1[[#This Row],[PAX Recorrido Medio]]</f>
        <v>27456778.100000001</v>
      </c>
      <c r="BE237" s="36">
        <v>17.3</v>
      </c>
      <c r="BF237" s="34">
        <f>+Tabla1[[#This Row],[PAX Recorrido Medio]]/BE225-1</f>
        <v>0</v>
      </c>
      <c r="BG237" s="35">
        <f>+Tabla1[[#This Row],[Pasajeros Pagos (PAX)]]*CN237</f>
        <v>1512251.2367927153</v>
      </c>
      <c r="BH237" s="124">
        <f t="shared" si="12"/>
        <v>0.5001389634093748</v>
      </c>
      <c r="BI237" s="89">
        <f t="shared" si="10"/>
        <v>3175076.4388939487</v>
      </c>
      <c r="BJ237" s="34">
        <f>+(Tabla1[[#This Row],[Variación % TC]]*0.2)-(Tabla1[[#This Row],[Vaciación % PAX Recorrido Medio]]*0.1)-(Tabla1[[#This Row],[Variación % Ocupación PAX]]*0.5)+(Tabla1[[#This Row],[Variación % RA]]*0.1)+(Tabla1[[#This Row],[Variación % Velocidad Comercial TE]]*0.1)</f>
        <v>-4.9363819549157438E-2</v>
      </c>
      <c r="BK237" s="85">
        <f>+'[2]DATOS UR#Bol por Estación'!$AI225</f>
        <v>2615192.9435483874</v>
      </c>
      <c r="BL237" s="10">
        <f>+Tabla1[[#This Row],[Recaudación Vta. Boletos $]]/Tabla1[[#This Row],[Pasajeros Pagos (PAX)]]</f>
        <v>1.6477839373071637</v>
      </c>
      <c r="BM237" s="15">
        <f>+(Tabla1[[#This Row],[Tarifa Media $]]*44)/CQ237</f>
        <v>1.8951580570596836E-2</v>
      </c>
      <c r="BN237" s="47">
        <f>+Tabla1[[#This Row],[Tarifa Media $]]/CP237</f>
        <v>0.35418210314168352</v>
      </c>
      <c r="BO237" s="81">
        <v>26.3</v>
      </c>
      <c r="BP237" s="75">
        <v>25.677</v>
      </c>
      <c r="BQ237" s="75">
        <f>+Tabla1[[#This Row],[Km. Línea (entre cabeceras) en Servicio]]*2</f>
        <v>51.353999999999999</v>
      </c>
      <c r="BR237" s="35">
        <v>23</v>
      </c>
      <c r="BS237" s="35">
        <v>662</v>
      </c>
      <c r="BT237" s="71">
        <f>+Tabla1[[#This Row],[Recaudación Vta. Boletos $]]/Tabla1[[#This Row],[Km. Línea (entre cabeceras) en Servicio]]</f>
        <v>101849.62976782286</v>
      </c>
      <c r="BU237" s="72">
        <f>+Tabla1[[#This Row],[Recaudación/Km. Línea (PESOS)]]/CP237</f>
        <v>21892.018278998967</v>
      </c>
      <c r="BV237" s="71">
        <f>+Tabla1[[#This Row],[Recaudación Vta. Boletos $]]/Tabla1[[#This Row],[Trenes Corridos (TC)]]</f>
        <v>506.72213593264627</v>
      </c>
      <c r="BW237" s="72">
        <f>+Tabla1[[#This Row],[Recaudación/Trenes Corridos (PESOS)]]/CP237</f>
        <v>108.91713880059223</v>
      </c>
      <c r="BX237" s="71">
        <f>+Tabla1[[#This Row],[Recaudación Vta. Boletos $]]/Tabla1[[#This Row],[Coches Kilómetro (CK) (5+6+7)]]</f>
        <v>3.2890793052968688</v>
      </c>
      <c r="BY237" s="72">
        <f>+Tabla1[[#This Row],[Recaudación/Coche Kilómetro (PESOS)]]/CP237</f>
        <v>0.70696952396173107</v>
      </c>
      <c r="BZ237" s="73">
        <f>+Tabla1[[#This Row],[Recaudación Vta. Boletos $]]/Tabla1[[#This Row],[PAX Kilómetro]]</f>
        <v>9.524762643394008E-2</v>
      </c>
      <c r="CA237" s="74">
        <f>+Tabla1[[#This Row],[Recaudación/Pasajeros Kilómetro (PESOS)]]/CP237</f>
        <v>2.0472953938825634E-2</v>
      </c>
      <c r="CB237" s="71">
        <f>+Tabla1[[#This Row],[Recaudación Vta. Boletos $]]/Tabla1[[#This Row],[Personal]]</f>
        <v>3950.4425129129718</v>
      </c>
      <c r="CC237" s="72">
        <f>+Tabla1[[#This Row],[Recaudación/Personal (PESOS)]]/CP237</f>
        <v>849.125911404617</v>
      </c>
      <c r="CD237" s="35">
        <f>+Tabla1[[#This Row],[Pasajeros Pagos (PAX)]]/Tabla1[[#This Row],[Personal]]</f>
        <v>2397.4274924471301</v>
      </c>
      <c r="CE237" s="75">
        <f>+Tabla1[[#This Row],[Trenes Corridos (TC)]]/Tabla1[[#This Row],[Personal]]</f>
        <v>7.7960725075528705</v>
      </c>
      <c r="CF237" s="35">
        <f>+Tabla1[[#This Row],[Pasajeros Pagos (PAX)]]/Tabla1[[#This Row],[Km. Línea (entre cabeceras) en Servicio]]</f>
        <v>61810.063480936245</v>
      </c>
      <c r="CG237" s="35">
        <f>+Tabla1[[#This Row],[Pasajeros Pagos (PAX)]]/Tabla1[[#This Row],[Cantidad de Estaciones en Servicio]]</f>
        <v>69004.217391304352</v>
      </c>
      <c r="CH237" s="35">
        <f>+Tabla1[[#This Row],[PAX Kilómetro]]/Tabla1[[#This Row],[Km. Línea (entre cabeceras) en Servicio]]</f>
        <v>1069314.0982201973</v>
      </c>
      <c r="CI237" s="35">
        <f>+Tabla1[[#This Row],[Coches Kilómetro (CK) (5+6+7)]]/Tabla1[[#This Row],[Km. Línea (entre cabeceras) en Servicio]]</f>
        <v>30966.000000000004</v>
      </c>
      <c r="CJ237" s="35">
        <f>+[1]!Urq_InfraMR[[#This Row],[Total Coches Eléctricos]]</f>
        <v>128</v>
      </c>
      <c r="CK237" s="35">
        <f>+Tabla1[[#This Row],[Pasajeros Pagos (PAX)]]/Tabla1[[#This Row],[Coches en Servicio]]</f>
        <v>12399.1953125</v>
      </c>
      <c r="CL237" s="2" t="s">
        <v>82</v>
      </c>
      <c r="CM237" s="29">
        <f t="shared" si="13"/>
        <v>492.1646872922222</v>
      </c>
      <c r="CN237" s="11">
        <v>0.95284109086761248</v>
      </c>
      <c r="CP237" s="10">
        <v>4.6523636363636376</v>
      </c>
      <c r="CQ237" s="69">
        <v>3825.67</v>
      </c>
      <c r="CR237" s="10"/>
      <c r="CX237" s="31"/>
      <c r="DF237" s="46">
        <f>+Tabla1[[#This Row],[Trenes Kilómetro (TK) (1+2+3)]]/Tabla1[[#This Row],[Trenes Corridos (TC)]]</f>
        <v>25.677</v>
      </c>
      <c r="EA237" s="2">
        <v>2012</v>
      </c>
      <c r="EB237" s="2" t="s">
        <v>4</v>
      </c>
    </row>
    <row r="238" spans="1:132" x14ac:dyDescent="0.2">
      <c r="A238" s="132" t="s">
        <v>214</v>
      </c>
      <c r="B238" s="2" t="s">
        <v>11</v>
      </c>
      <c r="C238" s="95">
        <v>41153</v>
      </c>
      <c r="D238" s="4" t="s">
        <v>240</v>
      </c>
      <c r="E238" s="4" t="s">
        <v>237</v>
      </c>
      <c r="F238" s="4" t="s">
        <v>238</v>
      </c>
      <c r="G238" s="4" t="s">
        <v>239</v>
      </c>
      <c r="J238" s="6">
        <f>+Tabla1[[#This Row],[Trenes Corridos (TC)]]*Tabla1[[#This Row],[Km. Línea (entre cabeceras) en Servicio]]</f>
        <v>121298.148</v>
      </c>
      <c r="K238" s="7">
        <f>+Tabla1[[#This Row],[TK Remolcados (1)]]+Tabla1[[#This Row],[TK Coche Motor (2)]]+Tabla1[[#This Row],[TK Eléctricos (3)]]</f>
        <v>121298.148</v>
      </c>
      <c r="L238" s="15">
        <f>Tabla1[[#This Row],[Trenes Kilómetro (TK) (1+2+3)]]/K226-1</f>
        <v>-6.7140600315955701E-2</v>
      </c>
      <c r="M238" s="6"/>
      <c r="N238" s="6"/>
      <c r="O238" s="6"/>
      <c r="P238" s="6">
        <f>Tabla1[[#This Row],[TK Eléctricos (3)]]*Tabla1[[#This Row],[Form. Media Trenes Eléctricos]]</f>
        <v>727788.88800000004</v>
      </c>
      <c r="Q238" s="7">
        <f>+Tabla1[[#This Row],[CK Eléctricos (7)]]+Tabla1[[#This Row],[CK Coche Motor (6)]]+Tabla1[[#This Row],[CK Remolcados (5)]]</f>
        <v>727788.88800000004</v>
      </c>
      <c r="R238" s="15">
        <f>Tabla1[[#This Row],[Coches Kilómetro (CK) (5+6+7)]]/Q226-1</f>
        <v>-6.7140600315955701E-2</v>
      </c>
      <c r="S238" s="128"/>
      <c r="T238" s="15"/>
      <c r="U238" s="9">
        <v>33.409999999999997</v>
      </c>
      <c r="V238" s="15">
        <f>Tabla1[[#This Row],[Velocidad Comercial Trenes Eléctricos]]/U226-1</f>
        <v>-8.0166270783849081E-3</v>
      </c>
      <c r="W238" s="6"/>
      <c r="X238" s="6"/>
      <c r="Y238" s="9">
        <v>6</v>
      </c>
      <c r="AB238" s="6">
        <f>Tabla1[[#This Row],[Asientos Prom. x C. Eléctricos]]*Tabla1[[#This Row],[Trenes Corridos (TC)]]*Tabla1[[#This Row],[Form. Media Trenes Eléctricos]]</f>
        <v>1332168</v>
      </c>
      <c r="AE238" s="6">
        <v>47</v>
      </c>
      <c r="AF238" s="6">
        <v>4796</v>
      </c>
      <c r="AG238" s="6">
        <f>+Tabla1[[#This Row],[Trenes Programados]]-Tabla1[[#This Row],[Trenes Corridos (TC)]]</f>
        <v>72</v>
      </c>
      <c r="AH238" s="7">
        <v>4724</v>
      </c>
      <c r="AI238" s="15">
        <f>Tabla1[[#This Row],[Trenes Corridos (TC)]]/AH226-1</f>
        <v>-6.7140600315955812E-2</v>
      </c>
      <c r="AJ238" s="6">
        <v>4578</v>
      </c>
      <c r="AK238" s="6">
        <f>+Tabla1[[#This Row],[Trenes Corridos (TC)]]-Tabla1[[#This Row],[Trenes Puntuales]]</f>
        <v>146</v>
      </c>
      <c r="AL238" s="92">
        <f>+Tabla1[[#This Row],[Trenes Puntuales]]/Tabla1[[#This Row],[Trenes Programados]]</f>
        <v>0.95454545454545459</v>
      </c>
      <c r="AM238" s="92">
        <v>0.95</v>
      </c>
      <c r="AN238" s="92">
        <f>+IF(Tabla1[[#This Row],[Regularidad Absoluta]]&gt;=Tabla1[[#This Row],[RA 95%]],Tabla1[[#This Row],[Regularidad Absoluta]],"")</f>
        <v>0.95454545454545459</v>
      </c>
      <c r="AO238" s="92">
        <f>+Tabla1[[#This Row],[Trenes Puntuales]]/Tabla1[[#This Row],[Trenes Corridos (TC)]]</f>
        <v>0.9690939881456393</v>
      </c>
      <c r="AP238" s="92">
        <f>+Tabla1[[#This Row],[Trenes Corridos (TC)]]/Tabla1[[#This Row],[Trenes Programados]]</f>
        <v>0.98498748957464555</v>
      </c>
      <c r="AQ238" s="92">
        <f>Tabla1[[#This Row],[Regularidad Relativa]]/AO226-1</f>
        <v>-6.5805757146725208E-3</v>
      </c>
      <c r="AR238" s="7">
        <v>1533944</v>
      </c>
      <c r="AS238" s="15">
        <f>+Tabla1[[#This Row],[Pasajeros Pagos (PAX)]]/AR226-1</f>
        <v>-4.7472854469154724E-2</v>
      </c>
      <c r="AT238" s="6">
        <f>+Tabla1[[#This Row],[Pasajeros Pagos (PAX)]]/Tabla1[[#This Row],[Indice Dia Habil]]</f>
        <v>61357.760000000002</v>
      </c>
      <c r="AU238" s="15">
        <f>+Tabla1[[#This Row],[PAX Día Habil]]/AT226-1</f>
        <v>-9.3717686479208862E-3</v>
      </c>
      <c r="AV238" s="6">
        <f>+Tabla1[[#This Row],[Pasajeros Pagos (PAX)]]/Tabla1[[#This Row],[Trenes Corridos (TC)]]</f>
        <v>324.71295512277732</v>
      </c>
      <c r="AW238" s="6">
        <f>+Tabla1[[#This Row],[PAX x Tren]]/Tabla1[[#This Row],[Form. Media Trenes Eléctricos]]</f>
        <v>54.118825853796217</v>
      </c>
      <c r="AX238" s="15">
        <f>+Tabla1[[#This Row],[PAX x Coche]]/AW226-1</f>
        <v>2.1083290636790819E-2</v>
      </c>
      <c r="AY238" s="6">
        <v>149</v>
      </c>
      <c r="AZ238" s="9">
        <f>+Tabla1[[#This Row],[PAX Kilómetro]]/Tabla1[[#This Row],[Coches Kilómetro (CK) (5+6+7)]]</f>
        <v>36.462814474848095</v>
      </c>
      <c r="BA238" s="15">
        <f>+Tabla1[[#This Row],[Ocupación Media (PaxKm/CocheKm)]]/AZ226-1</f>
        <v>2.1083290636790819E-2</v>
      </c>
      <c r="BB238" s="15">
        <f>+Tabla1[[#This Row],[Ocupación Media (PaxKm/CocheKm)]]/Tabla1[[#This Row],[Capacidad x Coche (4xm2)]]</f>
        <v>0.24471687567012143</v>
      </c>
      <c r="BC238" s="15">
        <f>+Tabla1[[#This Row],[% de Ocupación Media PAX]]/BB226-1</f>
        <v>2.1083290636790819E-2</v>
      </c>
      <c r="BD238" s="35">
        <f>+Tabla1[[#This Row],[Pasajeros Pagos (PAX)]]*Tabla1[[#This Row],[PAX Recorrido Medio]]</f>
        <v>26537231.199999999</v>
      </c>
      <c r="BE238" s="36">
        <v>17.3</v>
      </c>
      <c r="BF238" s="34">
        <f>+Tabla1[[#This Row],[PAX Recorrido Medio]]/BE226-1</f>
        <v>0</v>
      </c>
      <c r="BG238" s="35">
        <f>+Tabla1[[#This Row],[Pasajeros Pagos (PAX)]]*CN238</f>
        <v>1436651.0700913526</v>
      </c>
      <c r="BH238" s="124">
        <f t="shared" si="12"/>
        <v>0.48026214185208493</v>
      </c>
      <c r="BI238" s="89">
        <f t="shared" si="10"/>
        <v>2951380.154345898</v>
      </c>
      <c r="BJ238" s="34">
        <f>+(Tabla1[[#This Row],[Variación % TC]]*0.2)-(Tabla1[[#This Row],[Vaciación % PAX Recorrido Medio]]*0.1)-(Tabla1[[#This Row],[Variación % Ocupación PAX]]*0.5)+(Tabla1[[#This Row],[Variación % RA]]*0.1)+(Tabla1[[#This Row],[Variación % Velocidad Comercial TE]]*0.1)</f>
        <v>-2.5429485660892315E-2</v>
      </c>
      <c r="BK238" s="85">
        <f>+'[2]DATOS UR#Bol por Estación'!$AI226</f>
        <v>2725789.5</v>
      </c>
      <c r="BL238" s="10">
        <f>+Tabla1[[#This Row],[Recaudación Vta. Boletos $]]/Tabla1[[#This Row],[Pasajeros Pagos (PAX)]]</f>
        <v>1.7769811023088196</v>
      </c>
      <c r="BM238" s="15">
        <f>+(Tabla1[[#This Row],[Tarifa Media $]]*44)/CQ238</f>
        <v>2.0169612965769163E-2</v>
      </c>
      <c r="BN238" s="47">
        <f>+Tabla1[[#This Row],[Tarifa Media $]]/CP238</f>
        <v>0.37726150293726479</v>
      </c>
      <c r="BO238" s="81">
        <v>25</v>
      </c>
      <c r="BP238" s="75">
        <v>25.677</v>
      </c>
      <c r="BQ238" s="75">
        <f>+Tabla1[[#This Row],[Km. Línea (entre cabeceras) en Servicio]]*2</f>
        <v>51.353999999999999</v>
      </c>
      <c r="BR238" s="35">
        <v>23</v>
      </c>
      <c r="BS238" s="35">
        <v>662</v>
      </c>
      <c r="BT238" s="71">
        <f>+Tabla1[[#This Row],[Recaudación Vta. Boletos $]]/Tabla1[[#This Row],[Km. Línea (entre cabeceras) en Servicio]]</f>
        <v>106156.85243603225</v>
      </c>
      <c r="BU238" s="72">
        <f>+Tabla1[[#This Row],[Recaudación/Km. Línea (PESOS)]]/CP238</f>
        <v>22537.602479323898</v>
      </c>
      <c r="BV238" s="71">
        <f>+Tabla1[[#This Row],[Recaudación Vta. Boletos $]]/Tabla1[[#This Row],[Trenes Corridos (TC)]]</f>
        <v>577.00878492802713</v>
      </c>
      <c r="BW238" s="72">
        <f>+Tabla1[[#This Row],[Recaudación/Trenes Corridos (PESOS)]]/CP238</f>
        <v>122.50169747281959</v>
      </c>
      <c r="BX238" s="71">
        <f>+Tabla1[[#This Row],[Recaudación Vta. Boletos $]]/Tabla1[[#This Row],[Coches Kilómetro (CK) (5+6+7)]]</f>
        <v>3.7453024427050607</v>
      </c>
      <c r="BY238" s="72">
        <f>+Tabla1[[#This Row],[Recaudación/Coche Kilómetro (PESOS)]]/CP238</f>
        <v>0.79514544451467317</v>
      </c>
      <c r="BZ238" s="73">
        <f>+Tabla1[[#This Row],[Recaudación Vta. Boletos $]]/Tabla1[[#This Row],[PAX Kilómetro]]</f>
        <v>0.102715670653689</v>
      </c>
      <c r="CA238" s="74">
        <f>+Tabla1[[#This Row],[Recaudación/Pasajeros Kilómetro (PESOS)]]/CP238</f>
        <v>2.1807023291171377E-2</v>
      </c>
      <c r="CB238" s="71">
        <f>+Tabla1[[#This Row],[Recaudación Vta. Boletos $]]/Tabla1[[#This Row],[Personal]]</f>
        <v>4117.5067975830816</v>
      </c>
      <c r="CC238" s="72">
        <f>+Tabla1[[#This Row],[Recaudación/Personal (PESOS)]]/CP238</f>
        <v>874.16619163383643</v>
      </c>
      <c r="CD238" s="35">
        <f>+Tabla1[[#This Row],[Pasajeros Pagos (PAX)]]/Tabla1[[#This Row],[Personal]]</f>
        <v>2317.1359516616312</v>
      </c>
      <c r="CE238" s="75">
        <f>+Tabla1[[#This Row],[Trenes Corridos (TC)]]/Tabla1[[#This Row],[Personal]]</f>
        <v>7.1359516616314203</v>
      </c>
      <c r="CF238" s="35">
        <f>+Tabla1[[#This Row],[Pasajeros Pagos (PAX)]]/Tabla1[[#This Row],[Km. Línea (entre cabeceras) en Servicio]]</f>
        <v>59740.000778907197</v>
      </c>
      <c r="CG238" s="35">
        <f>+Tabla1[[#This Row],[Pasajeros Pagos (PAX)]]/Tabla1[[#This Row],[Cantidad de Estaciones en Servicio]]</f>
        <v>66693.217391304352</v>
      </c>
      <c r="CH238" s="35">
        <f>+Tabla1[[#This Row],[PAX Kilómetro]]/Tabla1[[#This Row],[Km. Línea (entre cabeceras) en Servicio]]</f>
        <v>1033502.0134750945</v>
      </c>
      <c r="CI238" s="35">
        <f>+Tabla1[[#This Row],[Coches Kilómetro (CK) (5+6+7)]]/Tabla1[[#This Row],[Km. Línea (entre cabeceras) en Servicio]]</f>
        <v>28344</v>
      </c>
      <c r="CJ238" s="35">
        <f>+[1]!Urq_InfraMR[[#This Row],[Total Coches Eléctricos]]</f>
        <v>128</v>
      </c>
      <c r="CK238" s="35">
        <f>+Tabla1[[#This Row],[Pasajeros Pagos (PAX)]]/Tabla1[[#This Row],[Coches en Servicio]]</f>
        <v>11983.9375</v>
      </c>
      <c r="CM238" s="29">
        <f t="shared" si="13"/>
        <v>499.81052571480063</v>
      </c>
      <c r="CN238" s="11">
        <v>0.93657334954297722</v>
      </c>
      <c r="CP238" s="10">
        <v>4.7102105263157892</v>
      </c>
      <c r="CQ238" s="33">
        <v>3876.4833333333336</v>
      </c>
      <c r="CR238" s="10"/>
      <c r="CX238" s="28"/>
      <c r="DF238" s="46">
        <f>+Tabla1[[#This Row],[Trenes Kilómetro (TK) (1+2+3)]]/Tabla1[[#This Row],[Trenes Corridos (TC)]]</f>
        <v>25.677</v>
      </c>
      <c r="EA238" s="2">
        <v>2012</v>
      </c>
      <c r="EB238" s="2" t="s">
        <v>11</v>
      </c>
    </row>
    <row r="239" spans="1:132" x14ac:dyDescent="0.2">
      <c r="A239" s="132" t="s">
        <v>214</v>
      </c>
      <c r="B239" s="2" t="s">
        <v>5</v>
      </c>
      <c r="C239" s="95">
        <v>41183</v>
      </c>
      <c r="D239" s="4" t="s">
        <v>240</v>
      </c>
      <c r="E239" s="4" t="s">
        <v>237</v>
      </c>
      <c r="F239" s="4" t="s">
        <v>238</v>
      </c>
      <c r="G239" s="4" t="s">
        <v>239</v>
      </c>
      <c r="J239" s="6">
        <f>+Tabla1[[#This Row],[Trenes Corridos (TC)]]*Tabla1[[#This Row],[Km. Línea (entre cabeceras) en Servicio]]</f>
        <v>131106.76199999999</v>
      </c>
      <c r="K239" s="7">
        <f>+Tabla1[[#This Row],[TK Remolcados (1)]]+Tabla1[[#This Row],[TK Coche Motor (2)]]+Tabla1[[#This Row],[TK Eléctricos (3)]]</f>
        <v>131106.76199999999</v>
      </c>
      <c r="L239" s="15">
        <f>Tabla1[[#This Row],[Trenes Kilómetro (TK) (1+2+3)]]/K227-1</f>
        <v>2.5713137806347763E-2</v>
      </c>
      <c r="M239" s="6"/>
      <c r="N239" s="6"/>
      <c r="O239" s="6"/>
      <c r="P239" s="6">
        <f>Tabla1[[#This Row],[TK Eléctricos (3)]]*Tabla1[[#This Row],[Form. Media Trenes Eléctricos]]</f>
        <v>786640.57199999993</v>
      </c>
      <c r="Q239" s="7">
        <f>+Tabla1[[#This Row],[CK Eléctricos (7)]]+Tabla1[[#This Row],[CK Coche Motor (6)]]+Tabla1[[#This Row],[CK Remolcados (5)]]</f>
        <v>786640.57199999993</v>
      </c>
      <c r="R239" s="15">
        <f>Tabla1[[#This Row],[Coches Kilómetro (CK) (5+6+7)]]/Q227-1</f>
        <v>2.5713137806347985E-2</v>
      </c>
      <c r="S239" s="128"/>
      <c r="T239" s="15"/>
      <c r="U239" s="9">
        <v>33.65</v>
      </c>
      <c r="V239" s="15">
        <f>Tabla1[[#This Row],[Velocidad Comercial Trenes Eléctricos]]/U227-1</f>
        <v>2.9806259314455463E-3</v>
      </c>
      <c r="W239" s="6"/>
      <c r="X239" s="6"/>
      <c r="Y239" s="9">
        <v>6</v>
      </c>
      <c r="AB239" s="6">
        <f>Tabla1[[#This Row],[Asientos Prom. x C. Eléctricos]]*Tabla1[[#This Row],[Trenes Corridos (TC)]]*Tabla1[[#This Row],[Form. Media Trenes Eléctricos]]</f>
        <v>1439892</v>
      </c>
      <c r="AE239" s="6">
        <v>47</v>
      </c>
      <c r="AF239" s="6">
        <v>5178</v>
      </c>
      <c r="AG239" s="6">
        <f>+Tabla1[[#This Row],[Trenes Programados]]-Tabla1[[#This Row],[Trenes Corridos (TC)]]</f>
        <v>72</v>
      </c>
      <c r="AH239" s="7">
        <v>5106</v>
      </c>
      <c r="AI239" s="15">
        <f>Tabla1[[#This Row],[Trenes Corridos (TC)]]/AH227-1</f>
        <v>2.5713137806347985E-2</v>
      </c>
      <c r="AJ239" s="6">
        <v>4962</v>
      </c>
      <c r="AK239" s="6">
        <f>+Tabla1[[#This Row],[Trenes Corridos (TC)]]-Tabla1[[#This Row],[Trenes Puntuales]]</f>
        <v>144</v>
      </c>
      <c r="AL239" s="92">
        <f>+Tabla1[[#This Row],[Trenes Puntuales]]/Tabla1[[#This Row],[Trenes Programados]]</f>
        <v>0.95828505214368487</v>
      </c>
      <c r="AM239" s="92">
        <v>0.95</v>
      </c>
      <c r="AN239" s="92">
        <f>+IF(Tabla1[[#This Row],[Regularidad Absoluta]]&gt;=Tabla1[[#This Row],[RA 95%]],Tabla1[[#This Row],[Regularidad Absoluta]],"")</f>
        <v>0.95828505214368487</v>
      </c>
      <c r="AO239" s="92">
        <f>+Tabla1[[#This Row],[Trenes Puntuales]]/Tabla1[[#This Row],[Trenes Corridos (TC)]]</f>
        <v>0.97179788484136309</v>
      </c>
      <c r="AP239" s="92">
        <f>+Tabla1[[#This Row],[Trenes Corridos (TC)]]/Tabla1[[#This Row],[Trenes Programados]]</f>
        <v>0.98609501738122829</v>
      </c>
      <c r="AQ239" s="92">
        <f>Tabla1[[#This Row],[Regularidad Relativa]]/AO227-1</f>
        <v>-1.5545406849754695E-2</v>
      </c>
      <c r="AR239" s="7">
        <v>1665385</v>
      </c>
      <c r="AS239" s="15">
        <f>+Tabla1[[#This Row],[Pasajeros Pagos (PAX)]]/AR227-1</f>
        <v>6.629543833499163E-2</v>
      </c>
      <c r="AT239" s="6">
        <f>+Tabla1[[#This Row],[Pasajeros Pagos (PAX)]]/Tabla1[[#This Row],[Indice Dia Habil]]</f>
        <v>63322.623574144483</v>
      </c>
      <c r="AU239" s="15">
        <f>+Tabla1[[#This Row],[PAX Día Habil]]/AT227-1</f>
        <v>2.5751885546588804E-2</v>
      </c>
      <c r="AV239" s="6">
        <f>+Tabla1[[#This Row],[Pasajeros Pagos (PAX)]]/Tabla1[[#This Row],[Trenes Corridos (TC)]]</f>
        <v>326.16235801018411</v>
      </c>
      <c r="AW239" s="6">
        <f>+Tabla1[[#This Row],[PAX x Tren]]/Tabla1[[#This Row],[Form. Media Trenes Eléctricos]]</f>
        <v>54.360393001697354</v>
      </c>
      <c r="AX239" s="15">
        <f>+Tabla1[[#This Row],[PAX x Coche]]/AW227-1</f>
        <v>3.9564961228278239E-2</v>
      </c>
      <c r="AY239" s="6">
        <v>149</v>
      </c>
      <c r="AZ239" s="9">
        <f>+Tabla1[[#This Row],[PAX Kilómetro]]/Tabla1[[#This Row],[Coches Kilómetro (CK) (5+6+7)]]</f>
        <v>36.625571481456724</v>
      </c>
      <c r="BA239" s="15">
        <f>+Tabla1[[#This Row],[Ocupación Media (PaxKm/CocheKm)]]/AZ227-1</f>
        <v>3.9564961228278239E-2</v>
      </c>
      <c r="BB239" s="15">
        <f>+Tabla1[[#This Row],[Ocupación Media (PaxKm/CocheKm)]]/Tabla1[[#This Row],[Capacidad x Coche (4xm2)]]</f>
        <v>0.24580920457353506</v>
      </c>
      <c r="BC239" s="15">
        <f>+Tabla1[[#This Row],[% de Ocupación Media PAX]]/BB227-1</f>
        <v>3.9564961228278239E-2</v>
      </c>
      <c r="BD239" s="35">
        <f>+Tabla1[[#This Row],[Pasajeros Pagos (PAX)]]*Tabla1[[#This Row],[PAX Recorrido Medio]]</f>
        <v>28811160.5</v>
      </c>
      <c r="BE239" s="36">
        <v>17.3</v>
      </c>
      <c r="BF239" s="34">
        <f>+Tabla1[[#This Row],[PAX Recorrido Medio]]/BE227-1</f>
        <v>0</v>
      </c>
      <c r="BG239" s="35">
        <f>+Tabla1[[#This Row],[Pasajeros Pagos (PAX)]]*CN239</f>
        <v>1543463.2891905433</v>
      </c>
      <c r="BH239" s="124">
        <f t="shared" si="12"/>
        <v>0.48270096906917459</v>
      </c>
      <c r="BI239" s="89">
        <f t="shared" si="10"/>
        <v>3219385.5012705401</v>
      </c>
      <c r="BJ239" s="34">
        <f>+(Tabla1[[#This Row],[Variación % TC]]*0.2)-(Tabla1[[#This Row],[Vaciación % PAX Recorrido Medio]]*0.1)-(Tabla1[[#This Row],[Variación % Ocupación PAX]]*0.5)+(Tabla1[[#This Row],[Variación % RA]]*0.1)+(Tabla1[[#This Row],[Variación % Velocidad Comercial TE]]*0.1)</f>
        <v>-1.5896331144700435E-2</v>
      </c>
      <c r="BK239" s="85">
        <f>+'[2]DATOS UR#Bol por Estación'!$AI227</f>
        <v>2942906.5</v>
      </c>
      <c r="BL239" s="10">
        <f>+Tabla1[[#This Row],[Recaudación Vta. Boletos $]]/Tabla1[[#This Row],[Pasajeros Pagos (PAX)]]</f>
        <v>1.7671028020547801</v>
      </c>
      <c r="BM239" s="15">
        <f>+(Tabla1[[#This Row],[Tarifa Media $]]*44)/CQ239</f>
        <v>1.9797975526102428E-2</v>
      </c>
      <c r="BN239" s="47">
        <f>+Tabla1[[#This Row],[Tarifa Media $]]/CP239</f>
        <v>0.37050063991084603</v>
      </c>
      <c r="BO239" s="81">
        <v>26.3</v>
      </c>
      <c r="BP239" s="75">
        <v>25.677</v>
      </c>
      <c r="BQ239" s="75">
        <f>+Tabla1[[#This Row],[Km. Línea (entre cabeceras) en Servicio]]*2</f>
        <v>51.353999999999999</v>
      </c>
      <c r="BR239" s="35">
        <v>23</v>
      </c>
      <c r="BS239" s="35">
        <v>662</v>
      </c>
      <c r="BT239" s="71">
        <f>+Tabla1[[#This Row],[Recaudación Vta. Boletos $]]/Tabla1[[#This Row],[Km. Línea (entre cabeceras) en Servicio]]</f>
        <v>114612.55208941855</v>
      </c>
      <c r="BU239" s="72">
        <f>+Tabla1[[#This Row],[Recaudación/Km. Línea (PESOS)]]/CP239</f>
        <v>24030.307598158834</v>
      </c>
      <c r="BV239" s="71">
        <f>+Tabla1[[#This Row],[Recaudación Vta. Boletos $]]/Tabla1[[#This Row],[Trenes Corridos (TC)]]</f>
        <v>576.36241676459065</v>
      </c>
      <c r="BW239" s="72">
        <f>+Tabla1[[#This Row],[Recaudación/Trenes Corridos (PESOS)]]/CP239</f>
        <v>120.84336235760367</v>
      </c>
      <c r="BX239" s="71">
        <f>+Tabla1[[#This Row],[Recaudación Vta. Boletos $]]/Tabla1[[#This Row],[Coches Kilómetro (CK) (5+6+7)]]</f>
        <v>3.7411069359387179</v>
      </c>
      <c r="BY239" s="72">
        <f>+Tabla1[[#This Row],[Recaudación/Coche Kilómetro (PESOS)]]/CP239</f>
        <v>0.78438136826474847</v>
      </c>
      <c r="BZ239" s="73">
        <f>+Tabla1[[#This Row],[Recaudación Vta. Boletos $]]/Tabla1[[#This Row],[PAX Kilómetro]]</f>
        <v>0.10214467063900463</v>
      </c>
      <c r="CA239" s="74">
        <f>+Tabla1[[#This Row],[Recaudación/Pasajeros Kilómetro (PESOS)]]/CP239</f>
        <v>2.1416221960164513E-2</v>
      </c>
      <c r="CB239" s="71">
        <f>+Tabla1[[#This Row],[Recaudación Vta. Boletos $]]/Tabla1[[#This Row],[Personal]]</f>
        <v>4445.4780966767376</v>
      </c>
      <c r="CC239" s="72">
        <f>+Tabla1[[#This Row],[Recaudación/Personal (PESOS)]]/CP239</f>
        <v>932.06375860713649</v>
      </c>
      <c r="CD239" s="35">
        <f>+Tabla1[[#This Row],[Pasajeros Pagos (PAX)]]/Tabla1[[#This Row],[Personal]]</f>
        <v>2515.6873111782479</v>
      </c>
      <c r="CE239" s="75">
        <f>+Tabla1[[#This Row],[Trenes Corridos (TC)]]/Tabla1[[#This Row],[Personal]]</f>
        <v>7.7129909365558911</v>
      </c>
      <c r="CF239" s="35">
        <f>+Tabla1[[#This Row],[Pasajeros Pagos (PAX)]]/Tabla1[[#This Row],[Km. Línea (entre cabeceras) en Servicio]]</f>
        <v>64859.017798029367</v>
      </c>
      <c r="CG239" s="35">
        <f>+Tabla1[[#This Row],[Pasajeros Pagos (PAX)]]/Tabla1[[#This Row],[Cantidad de Estaciones en Servicio]]</f>
        <v>72408.043478260865</v>
      </c>
      <c r="CH239" s="35">
        <f>+Tabla1[[#This Row],[PAX Kilómetro]]/Tabla1[[#This Row],[Km. Línea (entre cabeceras) en Servicio]]</f>
        <v>1122061.0079059079</v>
      </c>
      <c r="CI239" s="35">
        <f>+Tabla1[[#This Row],[Coches Kilómetro (CK) (5+6+7)]]/Tabla1[[#This Row],[Km. Línea (entre cabeceras) en Servicio]]</f>
        <v>30635.999999999996</v>
      </c>
      <c r="CJ239" s="35">
        <f>+[1]!Urq_InfraMR[[#This Row],[Total Coches Eléctricos]]</f>
        <v>128</v>
      </c>
      <c r="CK239" s="35">
        <f>+Tabla1[[#This Row],[Pasajeros Pagos (PAX)]]/Tabla1[[#This Row],[Coches en Servicio]]</f>
        <v>13010.8203125</v>
      </c>
      <c r="CM239" s="29">
        <f t="shared" si="13"/>
        <v>504.40838249440503</v>
      </c>
      <c r="CN239" s="11">
        <v>0.92679067554381922</v>
      </c>
      <c r="CP239" s="10">
        <v>4.7694999999999999</v>
      </c>
      <c r="CQ239" s="33">
        <v>3927.2966666666671</v>
      </c>
      <c r="CR239" s="10"/>
      <c r="CX239" s="28"/>
      <c r="DF239" s="46">
        <f>+Tabla1[[#This Row],[Trenes Kilómetro (TK) (1+2+3)]]/Tabla1[[#This Row],[Trenes Corridos (TC)]]</f>
        <v>25.676999999999996</v>
      </c>
      <c r="EA239" s="2">
        <v>2012</v>
      </c>
      <c r="EB239" s="2" t="s">
        <v>5</v>
      </c>
    </row>
    <row r="240" spans="1:132" x14ac:dyDescent="0.2">
      <c r="A240" s="132" t="s">
        <v>214</v>
      </c>
      <c r="B240" s="2" t="s">
        <v>6</v>
      </c>
      <c r="C240" s="95">
        <v>41214</v>
      </c>
      <c r="D240" s="4" t="s">
        <v>240</v>
      </c>
      <c r="E240" s="4" t="s">
        <v>237</v>
      </c>
      <c r="F240" s="4" t="s">
        <v>238</v>
      </c>
      <c r="G240" s="4" t="s">
        <v>239</v>
      </c>
      <c r="J240" s="6">
        <f>+Tabla1[[#This Row],[Trenes Corridos (TC)]]*Tabla1[[#This Row],[Km. Línea (entre cabeceras) en Servicio]]</f>
        <v>117369.567</v>
      </c>
      <c r="K240" s="7">
        <f>+Tabla1[[#This Row],[TK Remolcados (1)]]+Tabla1[[#This Row],[TK Coche Motor (2)]]+Tabla1[[#This Row],[TK Eléctricos (3)]]</f>
        <v>117369.567</v>
      </c>
      <c r="L240" s="15">
        <f>Tabla1[[#This Row],[Trenes Kilómetro (TK) (1+2+3)]]/K228-1</f>
        <v>-7.6379066478076352E-2</v>
      </c>
      <c r="M240" s="6"/>
      <c r="N240" s="6"/>
      <c r="O240" s="6"/>
      <c r="P240" s="6">
        <f>Tabla1[[#This Row],[TK Eléctricos (3)]]*Tabla1[[#This Row],[Form. Media Trenes Eléctricos]]</f>
        <v>704217.402</v>
      </c>
      <c r="Q240" s="7">
        <f>+Tabla1[[#This Row],[CK Eléctricos (7)]]+Tabla1[[#This Row],[CK Coche Motor (6)]]+Tabla1[[#This Row],[CK Remolcados (5)]]</f>
        <v>704217.402</v>
      </c>
      <c r="R240" s="15">
        <f>Tabla1[[#This Row],[Coches Kilómetro (CK) (5+6+7)]]/Q228-1</f>
        <v>-7.6379066478076352E-2</v>
      </c>
      <c r="S240" s="128"/>
      <c r="T240" s="15"/>
      <c r="U240" s="9">
        <v>33.57</v>
      </c>
      <c r="V240" s="15">
        <f>Tabla1[[#This Row],[Velocidad Comercial Trenes Eléctricos]]/U228-1</f>
        <v>-6.5108020124297061E-3</v>
      </c>
      <c r="W240" s="6"/>
      <c r="X240" s="6"/>
      <c r="Y240" s="9">
        <v>6</v>
      </c>
      <c r="AB240" s="6">
        <f>Tabla1[[#This Row],[Asientos Prom. x C. Eléctricos]]*Tabla1[[#This Row],[Trenes Corridos (TC)]]*Tabla1[[#This Row],[Form. Media Trenes Eléctricos]]</f>
        <v>1289022</v>
      </c>
      <c r="AE240" s="6">
        <v>47</v>
      </c>
      <c r="AF240" s="6">
        <v>4983</v>
      </c>
      <c r="AG240" s="6">
        <f>+Tabla1[[#This Row],[Trenes Programados]]-Tabla1[[#This Row],[Trenes Corridos (TC)]]</f>
        <v>412</v>
      </c>
      <c r="AH240" s="7">
        <v>4571</v>
      </c>
      <c r="AI240" s="15">
        <f>Tabla1[[#This Row],[Trenes Corridos (TC)]]/AH228-1</f>
        <v>-7.6379066478076352E-2</v>
      </c>
      <c r="AJ240" s="6">
        <v>4300</v>
      </c>
      <c r="AK240" s="6">
        <f>+Tabla1[[#This Row],[Trenes Corridos (TC)]]-Tabla1[[#This Row],[Trenes Puntuales]]</f>
        <v>271</v>
      </c>
      <c r="AL240" s="92">
        <f>+Tabla1[[#This Row],[Trenes Puntuales]]/Tabla1[[#This Row],[Trenes Programados]]</f>
        <v>0.86293397551675699</v>
      </c>
      <c r="AM240" s="92">
        <v>0.95</v>
      </c>
      <c r="AN240" s="92" t="str">
        <f>+IF(Tabla1[[#This Row],[Regularidad Absoluta]]&gt;=Tabla1[[#This Row],[RA 95%]],Tabla1[[#This Row],[Regularidad Absoluta]],"")</f>
        <v/>
      </c>
      <c r="AO240" s="92">
        <f>+Tabla1[[#This Row],[Trenes Puntuales]]/Tabla1[[#This Row],[Trenes Corridos (TC)]]</f>
        <v>0.94071319186173707</v>
      </c>
      <c r="AP240" s="92">
        <f>+Tabla1[[#This Row],[Trenes Corridos (TC)]]/Tabla1[[#This Row],[Trenes Programados]]</f>
        <v>0.91731888420630148</v>
      </c>
      <c r="AQ240" s="92">
        <f>Tabla1[[#This Row],[Regularidad Relativa]]/AO228-1</f>
        <v>-4.6571864320348766E-2</v>
      </c>
      <c r="AR240" s="7">
        <v>1490678</v>
      </c>
      <c r="AS240" s="15">
        <f>+Tabla1[[#This Row],[Pasajeros Pagos (PAX)]]/AR228-1</f>
        <v>-0.18315791088744326</v>
      </c>
      <c r="AT240" s="6">
        <f>+Tabla1[[#This Row],[Pasajeros Pagos (PAX)]]/Tabla1[[#This Row],[Indice Dia Habil]]</f>
        <v>58920.0790513834</v>
      </c>
      <c r="AU240" s="15">
        <f>+Tabla1[[#This Row],[PAX Día Habil]]/AT228-1</f>
        <v>-0.16055753688037655</v>
      </c>
      <c r="AV240" s="6">
        <f>+Tabla1[[#This Row],[Pasajeros Pagos (PAX)]]/Tabla1[[#This Row],[Trenes Corridos (TC)]]</f>
        <v>326.11638591117918</v>
      </c>
      <c r="AW240" s="6">
        <f>+Tabla1[[#This Row],[PAX x Tren]]/Tabla1[[#This Row],[Form. Media Trenes Eléctricos]]</f>
        <v>54.35273098519653</v>
      </c>
      <c r="AX240" s="15">
        <f>+Tabla1[[#This Row],[PAX x Coche]]/AW228-1</f>
        <v>-0.11560894792867116</v>
      </c>
      <c r="AY240" s="6">
        <v>149</v>
      </c>
      <c r="AZ240" s="9">
        <f>+Tabla1[[#This Row],[PAX Kilómetro]]/Tabla1[[#This Row],[Coches Kilómetro (CK) (5+6+7)]]</f>
        <v>36.620409161658294</v>
      </c>
      <c r="BA240" s="15">
        <f>+Tabla1[[#This Row],[Ocupación Media (PaxKm/CocheKm)]]/AZ228-1</f>
        <v>-0.11560894792867127</v>
      </c>
      <c r="BB240" s="15">
        <f>+Tabla1[[#This Row],[Ocupación Media (PaxKm/CocheKm)]]/Tabla1[[#This Row],[Capacidad x Coche (4xm2)]]</f>
        <v>0.24577455813193486</v>
      </c>
      <c r="BC240" s="15">
        <f>+Tabla1[[#This Row],[% de Ocupación Media PAX]]/BB228-1</f>
        <v>-0.11560894792867127</v>
      </c>
      <c r="BD240" s="35">
        <f>+Tabla1[[#This Row],[Pasajeros Pagos (PAX)]]*Tabla1[[#This Row],[PAX Recorrido Medio]]</f>
        <v>25788729.400000002</v>
      </c>
      <c r="BE240" s="36">
        <v>17.3</v>
      </c>
      <c r="BF240" s="34">
        <f>+Tabla1[[#This Row],[PAX Recorrido Medio]]/BE228-1</f>
        <v>0</v>
      </c>
      <c r="BG240" s="35">
        <f>+Tabla1[[#This Row],[Pasajeros Pagos (PAX)]]*CN240</f>
        <v>1417945.3834533335</v>
      </c>
      <c r="BH240" s="124">
        <f t="shared" si="12"/>
        <v>0.47073193627819032</v>
      </c>
      <c r="BI240" s="89">
        <f t="shared" si="10"/>
        <v>2816489.6055083349</v>
      </c>
      <c r="BJ240" s="34">
        <f>+(Tabla1[[#This Row],[Variación % TC]]*0.2)-(Tabla1[[#This Row],[Vaciación % PAX Recorrido Medio]]*0.1)-(Tabla1[[#This Row],[Variación % Ocupación PAX]]*0.5)+(Tabla1[[#This Row],[Variación % RA]]*0.1)+(Tabla1[[#This Row],[Variación % Velocidad Comercial TE]]*0.1)</f>
        <v>3.7220394035442521E-2</v>
      </c>
      <c r="BK240" s="85">
        <f>+'[2]DATOS UR#Bol por Estación'!$AI228</f>
        <v>2639539</v>
      </c>
      <c r="BL240" s="10">
        <f>+Tabla1[[#This Row],[Recaudación Vta. Boletos $]]/Tabla1[[#This Row],[Pasajeros Pagos (PAX)]]</f>
        <v>1.7706969580284944</v>
      </c>
      <c r="BM240" s="15">
        <f>+(Tabla1[[#This Row],[Tarifa Media $]]*44)/CQ240</f>
        <v>1.9584844600389069E-2</v>
      </c>
      <c r="BN240" s="47">
        <f>+Tabla1[[#This Row],[Tarifa Media $]]/CP240</f>
        <v>0.36631572634955817</v>
      </c>
      <c r="BO240" s="81">
        <v>25.3</v>
      </c>
      <c r="BP240" s="75">
        <v>25.677</v>
      </c>
      <c r="BQ240" s="75">
        <f>+Tabla1[[#This Row],[Km. Línea (entre cabeceras) en Servicio]]*2</f>
        <v>51.353999999999999</v>
      </c>
      <c r="BR240" s="35">
        <v>23</v>
      </c>
      <c r="BS240" s="35">
        <v>662</v>
      </c>
      <c r="BT240" s="71">
        <f>+Tabla1[[#This Row],[Recaudación Vta. Boletos $]]/Tabla1[[#This Row],[Km. Línea (entre cabeceras) en Servicio]]</f>
        <v>102797.79569264322</v>
      </c>
      <c r="BU240" s="72">
        <f>+Tabla1[[#This Row],[Recaudación/Km. Línea (PESOS)]]/CP240</f>
        <v>21266.456140643641</v>
      </c>
      <c r="BV240" s="71">
        <f>+Tabla1[[#This Row],[Recaudación Vta. Boletos $]]/Tabla1[[#This Row],[Trenes Corridos (TC)]]</f>
        <v>577.45329249617157</v>
      </c>
      <c r="BW240" s="72">
        <f>+Tabla1[[#This Row],[Recaudación/Trenes Corridos (PESOS)]]/CP240</f>
        <v>119.46156077954643</v>
      </c>
      <c r="BX240" s="71">
        <f>+Tabla1[[#This Row],[Recaudación Vta. Boletos $]]/Tabla1[[#This Row],[Coches Kilómetro (CK) (5+6+7)]]</f>
        <v>3.7481876938905865</v>
      </c>
      <c r="BY240" s="72">
        <f>+Tabla1[[#This Row],[Recaudación/Coche Kilómetro (PESOS)]]/CP240</f>
        <v>0.77541224169195799</v>
      </c>
      <c r="BZ240" s="73">
        <f>+Tabla1[[#This Row],[Recaudación Vta. Boletos $]]/Tabla1[[#This Row],[PAX Kilómetro]]</f>
        <v>0.10235242531956615</v>
      </c>
      <c r="CA240" s="74">
        <f>+Tabla1[[#This Row],[Recaudación/Pasajeros Kilómetro (PESOS)]]/CP240</f>
        <v>2.1174319442170995E-2</v>
      </c>
      <c r="CB240" s="71">
        <f>+Tabla1[[#This Row],[Recaudación Vta. Boletos $]]/Tabla1[[#This Row],[Personal]]</f>
        <v>3987.2190332326286</v>
      </c>
      <c r="CC240" s="72">
        <f>+Tabla1[[#This Row],[Recaudación/Personal (PESOS)]]/CP240</f>
        <v>824.86222707448144</v>
      </c>
      <c r="CD240" s="35">
        <f>+Tabla1[[#This Row],[Pasajeros Pagos (PAX)]]/Tabla1[[#This Row],[Personal]]</f>
        <v>2251.7794561933533</v>
      </c>
      <c r="CE240" s="75">
        <f>+Tabla1[[#This Row],[Trenes Corridos (TC)]]/Tabla1[[#This Row],[Personal]]</f>
        <v>6.904833836858006</v>
      </c>
      <c r="CF240" s="35">
        <f>+Tabla1[[#This Row],[Pasajeros Pagos (PAX)]]/Tabla1[[#This Row],[Km. Línea (entre cabeceras) en Servicio]]</f>
        <v>58054.990847840483</v>
      </c>
      <c r="CG240" s="35">
        <f>+Tabla1[[#This Row],[Pasajeros Pagos (PAX)]]/Tabla1[[#This Row],[Cantidad de Estaciones en Servicio]]</f>
        <v>64812.086956521736</v>
      </c>
      <c r="CH240" s="35">
        <f>+Tabla1[[#This Row],[PAX Kilómetro]]/Tabla1[[#This Row],[Km. Línea (entre cabeceras) en Servicio]]</f>
        <v>1004351.3416676404</v>
      </c>
      <c r="CI240" s="35">
        <f>+Tabla1[[#This Row],[Coches Kilómetro (CK) (5+6+7)]]/Tabla1[[#This Row],[Km. Línea (entre cabeceras) en Servicio]]</f>
        <v>27426</v>
      </c>
      <c r="CJ240" s="35">
        <f>+[1]!Urq_InfraMR[[#This Row],[Total Coches Eléctricos]]</f>
        <v>128</v>
      </c>
      <c r="CK240" s="35">
        <f>+Tabla1[[#This Row],[Pasajeros Pagos (PAX)]]/Tabla1[[#This Row],[Coches en Servicio]]</f>
        <v>11645.921875</v>
      </c>
      <c r="CM240" s="29">
        <f t="shared" si="13"/>
        <v>492.93206834536591</v>
      </c>
      <c r="CN240" s="11">
        <v>0.95120836522262586</v>
      </c>
      <c r="CP240" s="10">
        <v>4.8338000000000001</v>
      </c>
      <c r="CQ240" s="69">
        <v>3978.11</v>
      </c>
      <c r="CR240" s="10"/>
      <c r="CX240" s="31"/>
      <c r="DF240" s="46">
        <f>+Tabla1[[#This Row],[Trenes Kilómetro (TK) (1+2+3)]]/Tabla1[[#This Row],[Trenes Corridos (TC)]]</f>
        <v>25.677</v>
      </c>
      <c r="EA240" s="2">
        <v>2012</v>
      </c>
      <c r="EB240" s="2" t="s">
        <v>6</v>
      </c>
    </row>
    <row r="241" spans="1:132" x14ac:dyDescent="0.2">
      <c r="A241" s="132" t="s">
        <v>214</v>
      </c>
      <c r="B241" s="2" t="s">
        <v>7</v>
      </c>
      <c r="C241" s="95">
        <v>41244</v>
      </c>
      <c r="D241" s="4" t="s">
        <v>240</v>
      </c>
      <c r="E241" s="4" t="s">
        <v>237</v>
      </c>
      <c r="F241" s="4" t="s">
        <v>238</v>
      </c>
      <c r="G241" s="4" t="s">
        <v>239</v>
      </c>
      <c r="J241" s="6">
        <f>+Tabla1[[#This Row],[Trenes Corridos (TC)]]*Tabla1[[#This Row],[Km. Línea (entre cabeceras) en Servicio]]</f>
        <v>107535.276</v>
      </c>
      <c r="K241" s="7">
        <f>+Tabla1[[#This Row],[TK Remolcados (1)]]+Tabla1[[#This Row],[TK Coche Motor (2)]]+Tabla1[[#This Row],[TK Eléctricos (3)]]</f>
        <v>107535.276</v>
      </c>
      <c r="L241" s="15">
        <f>Tabla1[[#This Row],[Trenes Kilómetro (TK) (1+2+3)]]/K229-1</f>
        <v>-4.3617264215574325E-2</v>
      </c>
      <c r="M241" s="6"/>
      <c r="N241" s="6"/>
      <c r="O241" s="6"/>
      <c r="P241" s="6">
        <f>Tabla1[[#This Row],[TK Eléctricos (3)]]*Tabla1[[#This Row],[Form. Media Trenes Eléctricos]]</f>
        <v>645211.65599999996</v>
      </c>
      <c r="Q241" s="7">
        <f>+Tabla1[[#This Row],[CK Eléctricos (7)]]+Tabla1[[#This Row],[CK Coche Motor (6)]]+Tabla1[[#This Row],[CK Remolcados (5)]]</f>
        <v>645211.65599999996</v>
      </c>
      <c r="R241" s="15">
        <f>Tabla1[[#This Row],[Coches Kilómetro (CK) (5+6+7)]]/Q229-1</f>
        <v>-4.3617264215574436E-2</v>
      </c>
      <c r="S241" s="128"/>
      <c r="T241" s="15"/>
      <c r="U241" s="9">
        <v>32.799999999999997</v>
      </c>
      <c r="V241" s="15">
        <f>Tabla1[[#This Row],[Velocidad Comercial Trenes Eléctricos]]/U229-1</f>
        <v>-6.9633666363912994E-3</v>
      </c>
      <c r="W241" s="6"/>
      <c r="X241" s="6"/>
      <c r="Y241" s="9">
        <v>6</v>
      </c>
      <c r="AB241" s="6">
        <f>Tabla1[[#This Row],[Asientos Prom. x C. Eléctricos]]*Tabla1[[#This Row],[Trenes Corridos (TC)]]*Tabla1[[#This Row],[Form. Media Trenes Eléctricos]]</f>
        <v>1181016</v>
      </c>
      <c r="AE241" s="6">
        <v>47</v>
      </c>
      <c r="AF241" s="6">
        <v>4393</v>
      </c>
      <c r="AG241" s="6">
        <f>+Tabla1[[#This Row],[Trenes Programados]]-Tabla1[[#This Row],[Trenes Corridos (TC)]]</f>
        <v>205</v>
      </c>
      <c r="AH241" s="7">
        <v>4188</v>
      </c>
      <c r="AI241" s="15">
        <f>Tabla1[[#This Row],[Trenes Corridos (TC)]]/AH229-1</f>
        <v>-4.3617264215574325E-2</v>
      </c>
      <c r="AJ241" s="6">
        <v>4002</v>
      </c>
      <c r="AK241" s="6">
        <f>+Tabla1[[#This Row],[Trenes Corridos (TC)]]-Tabla1[[#This Row],[Trenes Puntuales]]</f>
        <v>186</v>
      </c>
      <c r="AL241" s="92">
        <f>+Tabla1[[#This Row],[Trenes Puntuales]]/Tabla1[[#This Row],[Trenes Programados]]</f>
        <v>0.91099476439790572</v>
      </c>
      <c r="AM241" s="92">
        <v>0.95</v>
      </c>
      <c r="AN241" s="92" t="str">
        <f>+IF(Tabla1[[#This Row],[Regularidad Absoluta]]&gt;=Tabla1[[#This Row],[RA 95%]],Tabla1[[#This Row],[Regularidad Absoluta]],"")</f>
        <v/>
      </c>
      <c r="AO241" s="92">
        <f>+Tabla1[[#This Row],[Trenes Puntuales]]/Tabla1[[#This Row],[Trenes Corridos (TC)]]</f>
        <v>0.95558739255014324</v>
      </c>
      <c r="AP241" s="92">
        <f>+Tabla1[[#This Row],[Trenes Corridos (TC)]]/Tabla1[[#This Row],[Trenes Programados]]</f>
        <v>0.9533348508991577</v>
      </c>
      <c r="AQ241" s="92">
        <f>Tabla1[[#This Row],[Regularidad Relativa]]/AO229-1</f>
        <v>-2.7760875470009938E-2</v>
      </c>
      <c r="AR241" s="7">
        <v>1398202</v>
      </c>
      <c r="AS241" s="15">
        <f>+Tabla1[[#This Row],[Pasajeros Pagos (PAX)]]/AR229-1</f>
        <v>-9.8382675456272994E-2</v>
      </c>
      <c r="AT241" s="6">
        <f>+Tabla1[[#This Row],[Pasajeros Pagos (PAX)]]/Tabla1[[#This Row],[Indice Dia Habil]]</f>
        <v>59497.957446808512</v>
      </c>
      <c r="AU241" s="15">
        <f>+Tabla1[[#This Row],[PAX Día Habil]]/AT229-1</f>
        <v>-6.0015980794837831E-2</v>
      </c>
      <c r="AV241" s="6">
        <f>+Tabla1[[#This Row],[Pasajeros Pagos (PAX)]]/Tabla1[[#This Row],[Trenes Corridos (TC)]]</f>
        <v>333.85912129894939</v>
      </c>
      <c r="AW241" s="6">
        <f>+Tabla1[[#This Row],[PAX x Tren]]/Tabla1[[#This Row],[Form. Media Trenes Eléctricos]]</f>
        <v>55.643186883158229</v>
      </c>
      <c r="AX241" s="15">
        <f>+Tabla1[[#This Row],[PAX x Coche]]/AW229-1</f>
        <v>-5.7263069680759227E-2</v>
      </c>
      <c r="AY241" s="6">
        <v>149</v>
      </c>
      <c r="AZ241" s="9">
        <f>+Tabla1[[#This Row],[PAX Kilómetro]]/Tabla1[[#This Row],[Coches Kilómetro (CK) (5+6+7)]]</f>
        <v>37.489859916603869</v>
      </c>
      <c r="BA241" s="15">
        <f>+Tabla1[[#This Row],[Ocupación Media (PaxKm/CocheKm)]]/AZ229-1</f>
        <v>-5.7263069680759116E-2</v>
      </c>
      <c r="BB241" s="15">
        <f>+Tabla1[[#This Row],[Ocupación Media (PaxKm/CocheKm)]]/Tabla1[[#This Row],[Capacidad x Coche (4xm2)]]</f>
        <v>0.25160979809801254</v>
      </c>
      <c r="BC241" s="15">
        <f>+Tabla1[[#This Row],[% de Ocupación Media PAX]]/BB229-1</f>
        <v>-5.7263069680759116E-2</v>
      </c>
      <c r="BD241" s="35">
        <f>+Tabla1[[#This Row],[Pasajeros Pagos (PAX)]]*Tabla1[[#This Row],[PAX Recorrido Medio]]</f>
        <v>24188894.600000001</v>
      </c>
      <c r="BE241" s="36">
        <v>17.3</v>
      </c>
      <c r="BF241" s="34">
        <f>+Tabla1[[#This Row],[PAX Recorrido Medio]]/BE229-1</f>
        <v>0</v>
      </c>
      <c r="BG241" s="35">
        <f>+Tabla1[[#This Row],[Pasajeros Pagos (PAX)]]*CN241</f>
        <v>1422076.555696955</v>
      </c>
      <c r="BH241" s="124">
        <f t="shared" si="12"/>
        <v>0.42185702284677251</v>
      </c>
      <c r="BI241" s="89">
        <f t="shared" si="10"/>
        <v>2418436.3647980955</v>
      </c>
      <c r="BJ241" s="34">
        <f>+(Tabla1[[#This Row],[Variación % TC]]*0.2)-(Tabla1[[#This Row],[Vaciación % PAX Recorrido Medio]]*0.1)-(Tabla1[[#This Row],[Variación % Ocupación PAX]]*0.5)+(Tabla1[[#This Row],[Variación % RA]]*0.1)+(Tabla1[[#This Row],[Variación % Velocidad Comercial TE]]*0.1)</f>
        <v>1.643565778662457E-2</v>
      </c>
      <c r="BK241" s="85">
        <f>+'[2]DATOS UR#Bol por Estación'!$AI229</f>
        <v>3075085.5080645159</v>
      </c>
      <c r="BL241" s="10">
        <f>+Tabla1[[#This Row],[Recaudación Vta. Boletos $]]/Tabla1[[#This Row],[Pasajeros Pagos (PAX)]]</f>
        <v>2.1993141964212009</v>
      </c>
      <c r="BM241" s="15">
        <f>+(Tabla1[[#This Row],[Tarifa Media $]]*44)/CQ241</f>
        <v>2.3484116496798525E-2</v>
      </c>
      <c r="BN241" s="47">
        <f>+Tabla1[[#This Row],[Tarifa Media $]]/CP241</f>
        <v>0.44743628717666206</v>
      </c>
      <c r="BO241" s="81">
        <v>23.5</v>
      </c>
      <c r="BP241" s="75">
        <v>25.677</v>
      </c>
      <c r="BQ241" s="75">
        <f>+Tabla1[[#This Row],[Km. Línea (entre cabeceras) en Servicio]]*2</f>
        <v>51.353999999999999</v>
      </c>
      <c r="BR241" s="35">
        <v>23</v>
      </c>
      <c r="BS241" s="35">
        <v>662</v>
      </c>
      <c r="BT241" s="71">
        <f>+Tabla1[[#This Row],[Recaudación Vta. Boletos $]]/Tabla1[[#This Row],[Km. Línea (entre cabeceras) en Servicio]]</f>
        <v>119760.31109804557</v>
      </c>
      <c r="BU241" s="72">
        <f>+Tabla1[[#This Row],[Recaudación/Km. Línea (PESOS)]]/CP241</f>
        <v>24364.462811192243</v>
      </c>
      <c r="BV241" s="71">
        <f>+Tabla1[[#This Row],[Recaudación Vta. Boletos $]]/Tabla1[[#This Row],[Trenes Corridos (TC)]]</f>
        <v>734.26110507748706</v>
      </c>
      <c r="BW241" s="72">
        <f>+Tabla1[[#This Row],[Recaudación/Trenes Corridos (PESOS)]]/CP241</f>
        <v>149.38068567406475</v>
      </c>
      <c r="BX241" s="71">
        <f>+Tabla1[[#This Row],[Recaudación Vta. Boletos $]]/Tabla1[[#This Row],[Coches Kilómetro (CK) (5+6+7)]]</f>
        <v>4.766010470313816</v>
      </c>
      <c r="BY241" s="72">
        <f>+Tabla1[[#This Row],[Recaudación/Coche Kilómetro (PESOS)]]/CP241</f>
        <v>0.96961408831551432</v>
      </c>
      <c r="BZ241" s="73">
        <f>+Tabla1[[#This Row],[Recaudación Vta. Boletos $]]/Tabla1[[#This Row],[PAX Kilómetro]]</f>
        <v>0.12712798823243934</v>
      </c>
      <c r="CA241" s="74">
        <f>+Tabla1[[#This Row],[Recaudación/Pasajeros Kilómetro (PESOS)]]/CP241</f>
        <v>2.5863369200963122E-2</v>
      </c>
      <c r="CB241" s="71">
        <f>+Tabla1[[#This Row],[Recaudación Vta. Boletos $]]/Tabla1[[#This Row],[Personal]]</f>
        <v>4645.144272000779</v>
      </c>
      <c r="CC241" s="72">
        <f>+Tabla1[[#This Row],[Recaudación/Personal (PESOS)]]/CP241</f>
        <v>945.02463988366037</v>
      </c>
      <c r="CD241" s="35">
        <f>+Tabla1[[#This Row],[Pasajeros Pagos (PAX)]]/Tabla1[[#This Row],[Personal]]</f>
        <v>2112.0876132930512</v>
      </c>
      <c r="CE241" s="75">
        <f>+Tabla1[[#This Row],[Trenes Corridos (TC)]]/Tabla1[[#This Row],[Personal]]</f>
        <v>6.3262839879154082</v>
      </c>
      <c r="CF241" s="35">
        <f>+Tabla1[[#This Row],[Pasajeros Pagos (PAX)]]/Tabla1[[#This Row],[Km. Línea (entre cabeceras) en Servicio]]</f>
        <v>54453.479767885656</v>
      </c>
      <c r="CG241" s="35">
        <f>+Tabla1[[#This Row],[Pasajeros Pagos (PAX)]]/Tabla1[[#This Row],[Cantidad de Estaciones en Servicio]]</f>
        <v>60791.391304347824</v>
      </c>
      <c r="CH241" s="35">
        <f>+Tabla1[[#This Row],[PAX Kilómetro]]/Tabla1[[#This Row],[Km. Línea (entre cabeceras) en Servicio]]</f>
        <v>942045.19998442195</v>
      </c>
      <c r="CI241" s="35">
        <f>+Tabla1[[#This Row],[Coches Kilómetro (CK) (5+6+7)]]/Tabla1[[#This Row],[Km. Línea (entre cabeceras) en Servicio]]</f>
        <v>25128</v>
      </c>
      <c r="CJ241" s="35">
        <f>+[1]!Urq_InfraMR[[#This Row],[Total Coches Eléctricos]]</f>
        <v>128</v>
      </c>
      <c r="CK241" s="35">
        <f>+Tabla1[[#This Row],[Pasajeros Pagos (PAX)]]/Tabla1[[#This Row],[Coches en Servicio]]</f>
        <v>10923.453125</v>
      </c>
      <c r="CL241" s="2" t="s">
        <v>83</v>
      </c>
      <c r="CM241" s="29">
        <f t="shared" si="13"/>
        <v>461.97466376276901</v>
      </c>
      <c r="CN241" s="11">
        <v>1.0170751834834701</v>
      </c>
      <c r="CO241" s="24">
        <v>1.8</v>
      </c>
      <c r="CP241" s="10">
        <v>4.9153684210526309</v>
      </c>
      <c r="CQ241" s="33">
        <v>4120.6499999999996</v>
      </c>
      <c r="CR241" s="131">
        <f>+Tabla1[[#This Row],[Tarifa Media $]]/(CO241/Tabla1[[#This Row],[Km. Línea (entre cabeceras) en Servicio]])</f>
        <v>31.37321701194843</v>
      </c>
      <c r="CX241" s="28"/>
      <c r="DF241" s="46">
        <f>+Tabla1[[#This Row],[Trenes Kilómetro (TK) (1+2+3)]]/Tabla1[[#This Row],[Trenes Corridos (TC)]]</f>
        <v>25.677</v>
      </c>
      <c r="EA241" s="2">
        <v>2012</v>
      </c>
      <c r="EB241" s="2" t="s">
        <v>7</v>
      </c>
    </row>
    <row r="242" spans="1:132" x14ac:dyDescent="0.2">
      <c r="A242" s="132" t="s">
        <v>215</v>
      </c>
      <c r="B242" s="2" t="s">
        <v>8</v>
      </c>
      <c r="C242" s="95">
        <v>41275</v>
      </c>
      <c r="D242" s="4" t="s">
        <v>240</v>
      </c>
      <c r="E242" s="4" t="s">
        <v>237</v>
      </c>
      <c r="F242" s="4" t="s">
        <v>238</v>
      </c>
      <c r="G242" s="4" t="s">
        <v>239</v>
      </c>
      <c r="J242" s="6">
        <f>+Tabla1[[#This Row],[Trenes Corridos (TC)]]*Tabla1[[#This Row],[Km. Línea (entre cabeceras) en Servicio]]</f>
        <v>113826.141</v>
      </c>
      <c r="K242" s="7">
        <f>+Tabla1[[#This Row],[TK Remolcados (1)]]+Tabla1[[#This Row],[TK Coche Motor (2)]]+Tabla1[[#This Row],[TK Eléctricos (3)]]</f>
        <v>113826.141</v>
      </c>
      <c r="L242" s="15">
        <f>Tabla1[[#This Row],[Trenes Kilómetro (TK) (1+2+3)]]/K230-1</f>
        <v>-1.0711894666369126E-2</v>
      </c>
      <c r="M242" s="6"/>
      <c r="N242" s="6"/>
      <c r="O242" s="6"/>
      <c r="P242" s="6">
        <f>Tabla1[[#This Row],[TK Eléctricos (3)]]*Tabla1[[#This Row],[Form. Media Trenes Eléctricos]]</f>
        <v>682956.84600000002</v>
      </c>
      <c r="Q242" s="7">
        <f>+Tabla1[[#This Row],[CK Eléctricos (7)]]+Tabla1[[#This Row],[CK Coche Motor (6)]]+Tabla1[[#This Row],[CK Remolcados (5)]]</f>
        <v>682956.84600000002</v>
      </c>
      <c r="R242" s="15">
        <f>Tabla1[[#This Row],[Coches Kilómetro (CK) (5+6+7)]]/Q230-1</f>
        <v>-1.0711894666369126E-2</v>
      </c>
      <c r="S242" s="128"/>
      <c r="T242" s="15"/>
      <c r="U242" s="9">
        <v>32.06</v>
      </c>
      <c r="V242" s="15">
        <f>Tabla1[[#This Row],[Velocidad Comercial Trenes Eléctricos]]/U230-1</f>
        <v>1.2954186413902224E-2</v>
      </c>
      <c r="W242" s="6"/>
      <c r="X242" s="6"/>
      <c r="Y242" s="9">
        <v>6</v>
      </c>
      <c r="AB242" s="6">
        <f>Tabla1[[#This Row],[Asientos Prom. x C. Eléctricos]]*Tabla1[[#This Row],[Trenes Corridos (TC)]]*Tabla1[[#This Row],[Form. Media Trenes Eléctricos]]</f>
        <v>1250106</v>
      </c>
      <c r="AE242" s="6">
        <v>47</v>
      </c>
      <c r="AF242" s="6">
        <v>4507</v>
      </c>
      <c r="AG242" s="6">
        <f>+Tabla1[[#This Row],[Trenes Programados]]-Tabla1[[#This Row],[Trenes Corridos (TC)]]</f>
        <v>74</v>
      </c>
      <c r="AH242" s="7">
        <v>4433</v>
      </c>
      <c r="AI242" s="15">
        <f>Tabla1[[#This Row],[Trenes Corridos (TC)]]/AH230-1</f>
        <v>-1.0711894666369126E-2</v>
      </c>
      <c r="AJ242" s="6">
        <v>4350</v>
      </c>
      <c r="AK242" s="6">
        <f>+Tabla1[[#This Row],[Trenes Corridos (TC)]]-Tabla1[[#This Row],[Trenes Puntuales]]</f>
        <v>83</v>
      </c>
      <c r="AL242" s="92">
        <f>+Tabla1[[#This Row],[Trenes Puntuales]]/Tabla1[[#This Row],[Trenes Programados]]</f>
        <v>0.96516529842467269</v>
      </c>
      <c r="AM242" s="92">
        <v>0.95</v>
      </c>
      <c r="AN242" s="92">
        <f>+IF(Tabla1[[#This Row],[Regularidad Absoluta]]&gt;=Tabla1[[#This Row],[RA 95%]],Tabla1[[#This Row],[Regularidad Absoluta]],"")</f>
        <v>0.96516529842467269</v>
      </c>
      <c r="AO242" s="92">
        <f>+Tabla1[[#This Row],[Trenes Puntuales]]/Tabla1[[#This Row],[Trenes Corridos (TC)]]</f>
        <v>0.98127678772840066</v>
      </c>
      <c r="AP242" s="92">
        <f>+Tabla1[[#This Row],[Trenes Corridos (TC)]]/Tabla1[[#This Row],[Trenes Programados]]</f>
        <v>0.98358109607277566</v>
      </c>
      <c r="AQ242" s="92">
        <f>Tabla1[[#This Row],[Regularidad Relativa]]/AO230-1</f>
        <v>0.1017542685569941</v>
      </c>
      <c r="AR242" s="7">
        <v>1212868</v>
      </c>
      <c r="AS242" s="15">
        <f>+Tabla1[[#This Row],[Pasajeros Pagos (PAX)]]/AR230-1</f>
        <v>-0.13203393808932218</v>
      </c>
      <c r="AT242" s="6">
        <f>+Tabla1[[#This Row],[Pasajeros Pagos (PAX)]]/Tabla1[[#This Row],[Indice Dia Habil]]</f>
        <v>46116.653992395433</v>
      </c>
      <c r="AU242" s="15">
        <f>+Tabla1[[#This Row],[PAX Día Habil]]/AT230-1</f>
        <v>-0.13203393808932229</v>
      </c>
      <c r="AV242" s="6">
        <f>+Tabla1[[#This Row],[Pasajeros Pagos (PAX)]]/Tabla1[[#This Row],[Trenes Corridos (TC)]]</f>
        <v>273.59981953530342</v>
      </c>
      <c r="AW242" s="6">
        <f>+Tabla1[[#This Row],[PAX x Tren]]/Tabla1[[#This Row],[Form. Media Trenes Eléctricos]]</f>
        <v>45.599969922550571</v>
      </c>
      <c r="AX242" s="15">
        <f>+Tabla1[[#This Row],[PAX x Coche]]/AW230-1</f>
        <v>-0.12263570416834024</v>
      </c>
      <c r="AY242" s="6">
        <v>149</v>
      </c>
      <c r="AZ242" s="9">
        <f>+Tabla1[[#This Row],[PAX Kilómetro]]/Tabla1[[#This Row],[Coches Kilómetro (CK) (5+6+7)]]</f>
        <v>37.662617698908029</v>
      </c>
      <c r="BA242" s="15">
        <f>+Tabla1[[#This Row],[Ocupación Media (PaxKm/CocheKm)]]/AZ230-1</f>
        <v>7.5533843002656864E-2</v>
      </c>
      <c r="BB242" s="15">
        <f>+Tabla1[[#This Row],[Ocupación Media (PaxKm/CocheKm)]]/Tabla1[[#This Row],[Capacidad x Coche (4xm2)]]</f>
        <v>0.25276924630139619</v>
      </c>
      <c r="BC242" s="15">
        <f>+Tabla1[[#This Row],[% de Ocupación Media PAX]]/BB230-1</f>
        <v>7.5533843002656864E-2</v>
      </c>
      <c r="BD242" s="35">
        <f>+Tabla1[[#This Row],[Pasajeros Pagos (PAX)]]*Tabla1[[#This Row],[PAX Recorrido Medio]]</f>
        <v>25721942.595750004</v>
      </c>
      <c r="BE242" s="36">
        <f>+Tabla1[[#This Row],[Tarifa Media $]]/(CO242/Tabla1[[#This Row],[Km. Línea (entre cabeceras) en Servicio]])</f>
        <v>21.207536678146347</v>
      </c>
      <c r="BF242" s="34">
        <f>+Tabla1[[#This Row],[PAX Recorrido Medio]]/BE230-1</f>
        <v>0.22586917214718771</v>
      </c>
      <c r="BG242" s="35">
        <f>+Tabla1[[#This Row],[Pasajeros Pagos (PAX)]]*CN242</f>
        <v>1393667.7788026608</v>
      </c>
      <c r="BH242" s="124">
        <f t="shared" si="12"/>
        <v>0.45271535458680567</v>
      </c>
      <c r="BI242" s="89">
        <f t="shared" si="10"/>
        <v>2216155.7247495898</v>
      </c>
      <c r="BJ242" s="34">
        <f>+(Tabla1[[#This Row],[Variación % TC]]*0.2)-(Tabla1[[#This Row],[Vaciación % PAX Recorrido Medio]]*0.1)-(Tabla1[[#This Row],[Variación % Ocupación PAX]]*0.5)+(Tabla1[[#This Row],[Variación % RA]]*0.1)+(Tabla1[[#This Row],[Variación % Velocidad Comercial TE]]*0.1)</f>
        <v>-5.10253721522314E-2</v>
      </c>
      <c r="BK242" s="85">
        <f>+'[2]DATOS UR#Bol por Estación'!$AI230</f>
        <v>1803150.5500000003</v>
      </c>
      <c r="BL242" s="10">
        <f>+Tabla1[[#This Row],[Recaudación Vta. Boletos $]]/Tabla1[[#This Row],[Pasajeros Pagos (PAX)]]</f>
        <v>1.4866832581946265</v>
      </c>
      <c r="BM242" s="15">
        <f>+(Tabla1[[#This Row],[Tarifa Media $]]*44)/CQ242</f>
        <v>1.5343924000704539E-2</v>
      </c>
      <c r="BN242" s="47">
        <f>+Tabla1[[#This Row],[Tarifa Media $]]/CP242</f>
        <v>0.29818577112049699</v>
      </c>
      <c r="BO242" s="81">
        <v>26.3</v>
      </c>
      <c r="BP242" s="75">
        <v>25.677</v>
      </c>
      <c r="BQ242" s="75">
        <f>+Tabla1[[#This Row],[Km. Línea (entre cabeceras) en Servicio]]*2</f>
        <v>51.353999999999999</v>
      </c>
      <c r="BR242" s="35">
        <v>23</v>
      </c>
      <c r="BS242" s="35">
        <v>690</v>
      </c>
      <c r="BT242" s="71">
        <f>+Tabla1[[#This Row],[Recaudación Vta. Boletos $]]/Tabla1[[#This Row],[Km. Línea (entre cabeceras) en Servicio]]</f>
        <v>70224.346691591709</v>
      </c>
      <c r="BU242" s="72">
        <f>+Tabla1[[#This Row],[Recaudación/Km. Línea (PESOS)]]/CP242</f>
        <v>14084.977989927753</v>
      </c>
      <c r="BV242" s="71">
        <f>+Tabla1[[#This Row],[Recaudación Vta. Boletos $]]/Tabla1[[#This Row],[Trenes Corridos (TC)]]</f>
        <v>406.75627114820668</v>
      </c>
      <c r="BW242" s="72">
        <f>+Tabla1[[#This Row],[Recaudación/Trenes Corridos (PESOS)]]/CP242</f>
        <v>81.583573166563255</v>
      </c>
      <c r="BX242" s="71">
        <f>+Tabla1[[#This Row],[Recaudación Vta. Boletos $]]/Tabla1[[#This Row],[Coches Kilómetro (CK) (5+6+7)]]</f>
        <v>2.6402115456647759</v>
      </c>
      <c r="BY242" s="72">
        <f>+Tabla1[[#This Row],[Recaudación/Coche Kilómetro (PESOS)]]/CP242</f>
        <v>0.52955026655867932</v>
      </c>
      <c r="BZ242" s="73">
        <f>+Tabla1[[#This Row],[Recaudación Vta. Boletos $]]/Tabla1[[#This Row],[PAX Kilómetro]]</f>
        <v>7.0101647388713634E-2</v>
      </c>
      <c r="CA242" s="74">
        <f>+Tabla1[[#This Row],[Recaudación/Pasajeros Kilómetro (PESOS)]]/CP242</f>
        <v>1.4060368049617349E-2</v>
      </c>
      <c r="CB242" s="71">
        <f>+Tabla1[[#This Row],[Recaudación Vta. Boletos $]]/Tabla1[[#This Row],[Personal]]</f>
        <v>2613.2616666666672</v>
      </c>
      <c r="CC242" s="72">
        <f>+Tabla1[[#This Row],[Recaudación/Personal (PESOS)]]/CP242</f>
        <v>524.14489832952893</v>
      </c>
      <c r="CD242" s="35">
        <f>+Tabla1[[#This Row],[Pasajeros Pagos (PAX)]]/Tabla1[[#This Row],[Personal]]</f>
        <v>1757.7797101449275</v>
      </c>
      <c r="CE242" s="75">
        <f>+Tabla1[[#This Row],[Trenes Corridos (TC)]]/Tabla1[[#This Row],[Personal]]</f>
        <v>6.4246376811594201</v>
      </c>
      <c r="CF242" s="35">
        <f>+Tabla1[[#This Row],[Pasajeros Pagos (PAX)]]/Tabla1[[#This Row],[Km. Línea (entre cabeceras) en Servicio]]</f>
        <v>47235.580480585741</v>
      </c>
      <c r="CG242" s="35">
        <f>+Tabla1[[#This Row],[Pasajeros Pagos (PAX)]]/Tabla1[[#This Row],[Cantidad de Estaciones en Servicio]]</f>
        <v>52733.391304347824</v>
      </c>
      <c r="CH242" s="35">
        <f>+Tabla1[[#This Row],[PAX Kilómetro]]/Tabla1[[#This Row],[Km. Línea (entre cabeceras) en Servicio]]</f>
        <v>1001750.3055555557</v>
      </c>
      <c r="CI242" s="35">
        <f>+Tabla1[[#This Row],[Coches Kilómetro (CK) (5+6+7)]]/Tabla1[[#This Row],[Km. Línea (entre cabeceras) en Servicio]]</f>
        <v>26598</v>
      </c>
      <c r="CJ242" s="35">
        <f>+[1]!Urq_InfraMR[[#This Row],[Total Coches Eléctricos]]</f>
        <v>128</v>
      </c>
      <c r="CK242" s="35">
        <f>+Tabla1[[#This Row],[Pasajeros Pagos (PAX)]]/Tabla1[[#This Row],[Coches en Servicio]]</f>
        <v>9475.53125</v>
      </c>
      <c r="CM242" s="29">
        <f t="shared" si="13"/>
        <v>399.9380509360866</v>
      </c>
      <c r="CN242" s="11">
        <v>1.1490679767317307</v>
      </c>
      <c r="CO242" s="24">
        <v>1.8</v>
      </c>
      <c r="CP242" s="10">
        <v>4.9857619047619055</v>
      </c>
      <c r="CQ242" s="33">
        <v>4263.1899999999996</v>
      </c>
      <c r="CR242" s="131">
        <f>+Tabla1[[#This Row],[Tarifa Media $]]/(CO242/Tabla1[[#This Row],[Km. Línea (entre cabeceras) en Servicio]])</f>
        <v>21.207536678146347</v>
      </c>
      <c r="CX242" s="28"/>
      <c r="DF242" s="46">
        <f>+Tabla1[[#This Row],[Trenes Kilómetro (TK) (1+2+3)]]/Tabla1[[#This Row],[Trenes Corridos (TC)]]</f>
        <v>25.677</v>
      </c>
      <c r="EA242" s="2">
        <v>2013</v>
      </c>
      <c r="EB242" s="2" t="s">
        <v>8</v>
      </c>
    </row>
    <row r="243" spans="1:132" x14ac:dyDescent="0.2">
      <c r="A243" s="132" t="s">
        <v>215</v>
      </c>
      <c r="B243" s="2" t="s">
        <v>9</v>
      </c>
      <c r="C243" s="95">
        <v>41306</v>
      </c>
      <c r="D243" s="4" t="s">
        <v>240</v>
      </c>
      <c r="E243" s="4" t="s">
        <v>237</v>
      </c>
      <c r="F243" s="4" t="s">
        <v>238</v>
      </c>
      <c r="G243" s="4" t="s">
        <v>239</v>
      </c>
      <c r="J243" s="6">
        <f>+Tabla1[[#This Row],[Trenes Corridos (TC)]]*Tabla1[[#This Row],[Km. Línea (entre cabeceras) en Servicio]]</f>
        <v>100602.486</v>
      </c>
      <c r="K243" s="7">
        <f>+Tabla1[[#This Row],[TK Remolcados (1)]]+Tabla1[[#This Row],[TK Coche Motor (2)]]+Tabla1[[#This Row],[TK Eléctricos (3)]]</f>
        <v>100602.486</v>
      </c>
      <c r="L243" s="15">
        <f>Tabla1[[#This Row],[Trenes Kilómetro (TK) (1+2+3)]]/K231-1</f>
        <v>-8.3723105706267509E-2</v>
      </c>
      <c r="M243" s="6"/>
      <c r="N243" s="6"/>
      <c r="O243" s="6"/>
      <c r="P243" s="6">
        <f>Tabla1[[#This Row],[TK Eléctricos (3)]]*Tabla1[[#This Row],[Form. Media Trenes Eléctricos]]</f>
        <v>603614.91599999997</v>
      </c>
      <c r="Q243" s="7">
        <f>+Tabla1[[#This Row],[CK Eléctricos (7)]]+Tabla1[[#This Row],[CK Coche Motor (6)]]+Tabla1[[#This Row],[CK Remolcados (5)]]</f>
        <v>603614.91599999997</v>
      </c>
      <c r="R243" s="15">
        <f>Tabla1[[#This Row],[Coches Kilómetro (CK) (5+6+7)]]/Q231-1</f>
        <v>-8.3723105706267509E-2</v>
      </c>
      <c r="S243" s="128"/>
      <c r="T243" s="15"/>
      <c r="U243" s="9">
        <v>32.9</v>
      </c>
      <c r="V243" s="15">
        <f>Tabla1[[#This Row],[Velocidad Comercial Trenes Eléctricos]]/U231-1</f>
        <v>1.2619267466912776E-2</v>
      </c>
      <c r="W243" s="6"/>
      <c r="X243" s="6"/>
      <c r="Y243" s="9">
        <v>6</v>
      </c>
      <c r="AB243" s="6">
        <f>Tabla1[[#This Row],[Asientos Prom. x C. Eléctricos]]*Tabla1[[#This Row],[Trenes Corridos (TC)]]*Tabla1[[#This Row],[Form. Media Trenes Eléctricos]]</f>
        <v>1104876</v>
      </c>
      <c r="AE243" s="6">
        <v>47</v>
      </c>
      <c r="AF243" s="6">
        <v>4187</v>
      </c>
      <c r="AG243" s="6">
        <f>+Tabla1[[#This Row],[Trenes Programados]]-Tabla1[[#This Row],[Trenes Corridos (TC)]]</f>
        <v>269</v>
      </c>
      <c r="AH243" s="7">
        <v>3918</v>
      </c>
      <c r="AI243" s="15">
        <f>Tabla1[[#This Row],[Trenes Corridos (TC)]]/AH231-1</f>
        <v>-8.3723105706267509E-2</v>
      </c>
      <c r="AJ243" s="6">
        <v>3782</v>
      </c>
      <c r="AK243" s="6">
        <f>+Tabla1[[#This Row],[Trenes Corridos (TC)]]-Tabla1[[#This Row],[Trenes Puntuales]]</f>
        <v>136</v>
      </c>
      <c r="AL243" s="92">
        <f>+Tabla1[[#This Row],[Trenes Puntuales]]/Tabla1[[#This Row],[Trenes Programados]]</f>
        <v>0.90327203248149035</v>
      </c>
      <c r="AM243" s="92">
        <v>0.95</v>
      </c>
      <c r="AN243" s="92" t="str">
        <f>+IF(Tabla1[[#This Row],[Regularidad Absoluta]]&gt;=Tabla1[[#This Row],[RA 95%]],Tabla1[[#This Row],[Regularidad Absoluta]],"")</f>
        <v/>
      </c>
      <c r="AO243" s="92">
        <f>+Tabla1[[#This Row],[Trenes Puntuales]]/Tabla1[[#This Row],[Trenes Corridos (TC)]]</f>
        <v>0.96528841245533437</v>
      </c>
      <c r="AP243" s="92">
        <f>+Tabla1[[#This Row],[Trenes Corridos (TC)]]/Tabla1[[#This Row],[Trenes Programados]]</f>
        <v>0.93575352280869362</v>
      </c>
      <c r="AQ243" s="92">
        <f>Tabla1[[#This Row],[Regularidad Relativa]]/AO231-1</f>
        <v>0.11045823289185086</v>
      </c>
      <c r="AR243" s="7">
        <v>1024276</v>
      </c>
      <c r="AS243" s="15">
        <f>+Tabla1[[#This Row],[Pasajeros Pagos (PAX)]]/AR231-1</f>
        <v>-0.24482690994775669</v>
      </c>
      <c r="AT243" s="6">
        <f>+Tabla1[[#This Row],[Pasajeros Pagos (PAX)]]/Tabla1[[#This Row],[Indice Dia Habil]]</f>
        <v>45321.946902654861</v>
      </c>
      <c r="AU243" s="15">
        <f>+Tabla1[[#This Row],[PAX Día Habil]]/AT231-1</f>
        <v>-0.23480248839839069</v>
      </c>
      <c r="AV243" s="6">
        <f>+Tabla1[[#This Row],[Pasajeros Pagos (PAX)]]/Tabla1[[#This Row],[Trenes Corridos (TC)]]</f>
        <v>261.42827973455843</v>
      </c>
      <c r="AW243" s="6">
        <f>+Tabla1[[#This Row],[PAX x Tren]]/Tabla1[[#This Row],[Form. Media Trenes Eléctricos]]</f>
        <v>43.571379955759738</v>
      </c>
      <c r="AX243" s="15">
        <f>+Tabla1[[#This Row],[PAX x Coche]]/AW231-1</f>
        <v>-0.17582436624211528</v>
      </c>
      <c r="AY243" s="6">
        <v>149</v>
      </c>
      <c r="AZ243" s="9">
        <f>+Tabla1[[#This Row],[PAX Kilómetro]]/Tabla1[[#This Row],[Coches Kilómetro (CK) (5+6+7)]]</f>
        <v>36.880104645227163</v>
      </c>
      <c r="BA243" s="15">
        <f>+Tabla1[[#This Row],[Ocupación Media (PaxKm/CocheKm)]]/AZ231-1</f>
        <v>3.5401473283569018E-2</v>
      </c>
      <c r="BB243" s="15">
        <f>+Tabla1[[#This Row],[Ocupación Media (PaxKm/CocheKm)]]/Tabla1[[#This Row],[Capacidad x Coche (4xm2)]]</f>
        <v>0.24751748084045075</v>
      </c>
      <c r="BC243" s="15">
        <f>+Tabla1[[#This Row],[% de Ocupación Media PAX]]/BB231-1</f>
        <v>3.5401473283569018E-2</v>
      </c>
      <c r="BD243" s="35">
        <f>+Tabla1[[#This Row],[Pasajeros Pagos (PAX)]]*Tabla1[[#This Row],[PAX Recorrido Medio]]</f>
        <v>22261381.267500002</v>
      </c>
      <c r="BE243" s="36">
        <f>+Tabla1[[#This Row],[Tarifa Media $]]/(CO243/Tabla1[[#This Row],[Km. Línea (entre cabeceras) en Servicio]])</f>
        <v>21.733772213251118</v>
      </c>
      <c r="BF243" s="34">
        <f>+Tabla1[[#This Row],[PAX Recorrido Medio]]/BE231-1</f>
        <v>0.25628741117058484</v>
      </c>
      <c r="BG243" s="35">
        <f>+Tabla1[[#This Row],[Pasajeros Pagos (PAX)]]*CN243</f>
        <v>1187727.4606958888</v>
      </c>
      <c r="BH243" s="124">
        <f t="shared" si="12"/>
        <v>0.47052278398167302</v>
      </c>
      <c r="BI243" s="89">
        <f t="shared" si="10"/>
        <v>1934504.3922806799</v>
      </c>
      <c r="BJ243" s="34">
        <f>+(Tabla1[[#This Row],[Variación % TC]]*0.2)-(Tabla1[[#This Row],[Vaciación % PAX Recorrido Medio]]*0.1)-(Tabla1[[#This Row],[Variación % Ocupación PAX]]*0.5)+(Tabla1[[#This Row],[Variación % RA]]*0.1)+(Tabla1[[#This Row],[Variación % Velocidad Comercial TE]]*0.1)</f>
        <v>-4.7766348864220133E-2</v>
      </c>
      <c r="BK243" s="85">
        <f>+'[2]DATOS UR#Bol por Estación'!$AI231</f>
        <v>1560559.5</v>
      </c>
      <c r="BL243" s="10">
        <f>+Tabla1[[#This Row],[Recaudación Vta. Boletos $]]/Tabla1[[#This Row],[Pasajeros Pagos (PAX)]]</f>
        <v>1.5235732361199521</v>
      </c>
      <c r="BM243" s="15">
        <f>+(Tabla1[[#This Row],[Tarifa Media $]]*44)/CQ243</f>
        <v>1.5215917087356213E-2</v>
      </c>
      <c r="BN243" s="47">
        <f>+Tabla1[[#This Row],[Tarifa Media $]]/CP243</f>
        <v>0.30184182328239673</v>
      </c>
      <c r="BO243" s="81">
        <v>22.6</v>
      </c>
      <c r="BP243" s="75">
        <v>25.677</v>
      </c>
      <c r="BQ243" s="75">
        <f>+Tabla1[[#This Row],[Km. Línea (entre cabeceras) en Servicio]]*2</f>
        <v>51.353999999999999</v>
      </c>
      <c r="BR243" s="35">
        <v>23</v>
      </c>
      <c r="BS243" s="35">
        <v>690</v>
      </c>
      <c r="BT243" s="71">
        <f>+Tabla1[[#This Row],[Recaudación Vta. Boletos $]]/Tabla1[[#This Row],[Km. Línea (entre cabeceras) en Servicio]]</f>
        <v>60776.550998948478</v>
      </c>
      <c r="BU243" s="72">
        <f>+Tabla1[[#This Row],[Recaudación/Km. Línea (PESOS)]]/CP243</f>
        <v>12040.710962511204</v>
      </c>
      <c r="BV243" s="71">
        <f>+Tabla1[[#This Row],[Recaudación Vta. Boletos $]]/Tabla1[[#This Row],[Trenes Corridos (TC)]]</f>
        <v>398.30513016845327</v>
      </c>
      <c r="BW243" s="72">
        <f>+Tabla1[[#This Row],[Recaudación/Trenes Corridos (PESOS)]]/CP243</f>
        <v>78.909988612659561</v>
      </c>
      <c r="BX243" s="71">
        <f>+Tabla1[[#This Row],[Recaudación Vta. Boletos $]]/Tabla1[[#This Row],[Coches Kilómetro (CK) (5+6+7)]]</f>
        <v>2.585356091498574</v>
      </c>
      <c r="BY243" s="72">
        <f>+Tabla1[[#This Row],[Recaudación/Coche Kilómetro (PESOS)]]/CP243</f>
        <v>0.51219631455296943</v>
      </c>
      <c r="BZ243" s="73">
        <f>+Tabla1[[#This Row],[Recaudación Vta. Boletos $]]/Tabla1[[#This Row],[PAX Kilómetro]]</f>
        <v>7.0101647388713634E-2</v>
      </c>
      <c r="CA243" s="74">
        <f>+Tabla1[[#This Row],[Recaudación/Pasajeros Kilómetro (PESOS)]]/CP243</f>
        <v>1.388814699633059E-2</v>
      </c>
      <c r="CB243" s="71">
        <f>+Tabla1[[#This Row],[Recaudación Vta. Boletos $]]/Tabla1[[#This Row],[Personal]]</f>
        <v>2261.6804347826087</v>
      </c>
      <c r="CC243" s="72">
        <f>+Tabla1[[#This Row],[Recaudación/Personal (PESOS)]]/CP243</f>
        <v>448.07150055710173</v>
      </c>
      <c r="CD243" s="35">
        <f>+Tabla1[[#This Row],[Pasajeros Pagos (PAX)]]/Tabla1[[#This Row],[Personal]]</f>
        <v>1484.4579710144928</v>
      </c>
      <c r="CE243" s="75">
        <f>+Tabla1[[#This Row],[Trenes Corridos (TC)]]/Tabla1[[#This Row],[Personal]]</f>
        <v>5.678260869565217</v>
      </c>
      <c r="CF243" s="35">
        <f>+Tabla1[[#This Row],[Pasajeros Pagos (PAX)]]/Tabla1[[#This Row],[Km. Línea (entre cabeceras) en Servicio]]</f>
        <v>39890.797211512247</v>
      </c>
      <c r="CG243" s="35">
        <f>+Tabla1[[#This Row],[Pasajeros Pagos (PAX)]]/Tabla1[[#This Row],[Cantidad de Estaciones en Servicio]]</f>
        <v>44533.739130434784</v>
      </c>
      <c r="CH243" s="35">
        <f>+Tabla1[[#This Row],[PAX Kilómetro]]/Tabla1[[#This Row],[Km. Línea (entre cabeceras) en Servicio]]</f>
        <v>866977.50000000012</v>
      </c>
      <c r="CI243" s="35">
        <f>+Tabla1[[#This Row],[Coches Kilómetro (CK) (5+6+7)]]/Tabla1[[#This Row],[Km. Línea (entre cabeceras) en Servicio]]</f>
        <v>23508</v>
      </c>
      <c r="CJ243" s="35">
        <f>+[1]!Urq_InfraMR[[#This Row],[Total Coches Eléctricos]]</f>
        <v>128</v>
      </c>
      <c r="CK243" s="35">
        <f>+Tabla1[[#This Row],[Pasajeros Pagos (PAX)]]/Tabla1[[#This Row],[Coches en Servicio]]</f>
        <v>8002.15625</v>
      </c>
      <c r="CM243" s="29">
        <f t="shared" si="13"/>
        <v>394.99854870457989</v>
      </c>
      <c r="CN243" s="11">
        <v>1.1595775559477024</v>
      </c>
      <c r="CO243" s="24">
        <v>1.8</v>
      </c>
      <c r="CP243" s="10">
        <v>5.0475882352941186</v>
      </c>
      <c r="CQ243" s="69">
        <v>4405.7299999999996</v>
      </c>
      <c r="CR243" s="131">
        <f>+Tabla1[[#This Row],[Tarifa Media $]]/(CO243/Tabla1[[#This Row],[Km. Línea (entre cabeceras) en Servicio]])</f>
        <v>21.733772213251118</v>
      </c>
      <c r="CX243" s="31"/>
      <c r="DF243" s="46">
        <f>+Tabla1[[#This Row],[Trenes Kilómetro (TK) (1+2+3)]]/Tabla1[[#This Row],[Trenes Corridos (TC)]]</f>
        <v>25.677</v>
      </c>
      <c r="EA243" s="2">
        <v>2013</v>
      </c>
      <c r="EB243" s="2" t="s">
        <v>9</v>
      </c>
    </row>
    <row r="244" spans="1:132" x14ac:dyDescent="0.2">
      <c r="A244" s="132" t="s">
        <v>215</v>
      </c>
      <c r="B244" s="2" t="s">
        <v>10</v>
      </c>
      <c r="C244" s="95">
        <v>41334</v>
      </c>
      <c r="D244" s="4" t="s">
        <v>240</v>
      </c>
      <c r="E244" s="4" t="s">
        <v>237</v>
      </c>
      <c r="F244" s="4" t="s">
        <v>238</v>
      </c>
      <c r="G244" s="4" t="s">
        <v>239</v>
      </c>
      <c r="J244" s="6">
        <f>+Tabla1[[#This Row],[Trenes Corridos (TC)]]*Tabla1[[#This Row],[Km. Línea (entre cabeceras) en Servicio]]</f>
        <v>115880.30099999999</v>
      </c>
      <c r="K244" s="7">
        <f>+Tabla1[[#This Row],[TK Remolcados (1)]]+Tabla1[[#This Row],[TK Coche Motor (2)]]+Tabla1[[#This Row],[TK Eléctricos (3)]]</f>
        <v>115880.30099999999</v>
      </c>
      <c r="L244" s="15">
        <f>Tabla1[[#This Row],[Trenes Kilómetro (TK) (1+2+3)]]/K232-1</f>
        <v>-0.10615963557140029</v>
      </c>
      <c r="M244" s="6"/>
      <c r="N244" s="6"/>
      <c r="O244" s="6"/>
      <c r="P244" s="6">
        <f>Tabla1[[#This Row],[TK Eléctricos (3)]]*Tabla1[[#This Row],[Form. Media Trenes Eléctricos]]</f>
        <v>695281.80599999998</v>
      </c>
      <c r="Q244" s="7">
        <f>+Tabla1[[#This Row],[CK Eléctricos (7)]]+Tabla1[[#This Row],[CK Coche Motor (6)]]+Tabla1[[#This Row],[CK Remolcados (5)]]</f>
        <v>695281.80599999998</v>
      </c>
      <c r="R244" s="15">
        <f>Tabla1[[#This Row],[Coches Kilómetro (CK) (5+6+7)]]/Q232-1</f>
        <v>-0.10615963557140018</v>
      </c>
      <c r="S244" s="128"/>
      <c r="T244" s="15"/>
      <c r="U244" s="9">
        <v>32.950000000000003</v>
      </c>
      <c r="V244" s="15">
        <f>Tabla1[[#This Row],[Velocidad Comercial Trenes Eléctricos]]/U232-1</f>
        <v>-5.4331421672200175E-3</v>
      </c>
      <c r="W244" s="6"/>
      <c r="X244" s="6"/>
      <c r="Y244" s="9">
        <v>6</v>
      </c>
      <c r="AB244" s="6">
        <f>Tabla1[[#This Row],[Asientos Prom. x C. Eléctricos]]*Tabla1[[#This Row],[Trenes Corridos (TC)]]*Tabla1[[#This Row],[Form. Media Trenes Eléctricos]]</f>
        <v>1272666</v>
      </c>
      <c r="AE244" s="6">
        <v>47</v>
      </c>
      <c r="AF244" s="6">
        <v>4921</v>
      </c>
      <c r="AG244" s="6">
        <f>+Tabla1[[#This Row],[Trenes Programados]]-Tabla1[[#This Row],[Trenes Corridos (TC)]]</f>
        <v>408</v>
      </c>
      <c r="AH244" s="7">
        <v>4513</v>
      </c>
      <c r="AI244" s="15">
        <f>Tabla1[[#This Row],[Trenes Corridos (TC)]]/AH232-1</f>
        <v>-0.10615963557140029</v>
      </c>
      <c r="AJ244" s="6">
        <v>3817</v>
      </c>
      <c r="AK244" s="6">
        <f>+Tabla1[[#This Row],[Trenes Corridos (TC)]]-Tabla1[[#This Row],[Trenes Puntuales]]</f>
        <v>696</v>
      </c>
      <c r="AL244" s="92">
        <f>+Tabla1[[#This Row],[Trenes Puntuales]]/Tabla1[[#This Row],[Trenes Programados]]</f>
        <v>0.77565535460272306</v>
      </c>
      <c r="AM244" s="92">
        <v>0.95</v>
      </c>
      <c r="AN244" s="92" t="str">
        <f>+IF(Tabla1[[#This Row],[Regularidad Absoluta]]&gt;=Tabla1[[#This Row],[RA 95%]],Tabla1[[#This Row],[Regularidad Absoluta]],"")</f>
        <v/>
      </c>
      <c r="AO244" s="92">
        <f>+Tabla1[[#This Row],[Trenes Puntuales]]/Tabla1[[#This Row],[Trenes Corridos (TC)]]</f>
        <v>0.84577886106802569</v>
      </c>
      <c r="AP244" s="92">
        <f>+Tabla1[[#This Row],[Trenes Corridos (TC)]]/Tabla1[[#This Row],[Trenes Programados]]</f>
        <v>0.91709002235318027</v>
      </c>
      <c r="AQ244" s="92">
        <f>Tabla1[[#This Row],[Regularidad Relativa]]/AO232-1</f>
        <v>-5.047187900172001E-3</v>
      </c>
      <c r="AR244" s="7">
        <v>1107362</v>
      </c>
      <c r="AS244" s="15">
        <f>+Tabla1[[#This Row],[Pasajeros Pagos (PAX)]]/AR232-1</f>
        <v>-0.38660023951883526</v>
      </c>
      <c r="AT244" s="6">
        <f>+Tabla1[[#This Row],[Pasajeros Pagos (PAX)]]/Tabla1[[#This Row],[Indice Dia Habil]]</f>
        <v>45014.715447154471</v>
      </c>
      <c r="AU244" s="15">
        <f>+Tabla1[[#This Row],[PAX Día Habil]]/AT232-1</f>
        <v>-0.34421082517664092</v>
      </c>
      <c r="AV244" s="6">
        <f>+Tabla1[[#This Row],[Pasajeros Pagos (PAX)]]/Tabla1[[#This Row],[Trenes Corridos (TC)]]</f>
        <v>245.37159317527144</v>
      </c>
      <c r="AW244" s="6">
        <f>+Tabla1[[#This Row],[PAX x Tren]]/Tabla1[[#This Row],[Form. Media Trenes Eléctricos]]</f>
        <v>40.895265529211905</v>
      </c>
      <c r="AX244" s="15">
        <f>+Tabla1[[#This Row],[PAX x Coche]]/AW232-1</f>
        <v>-0.31374797459131387</v>
      </c>
      <c r="AY244" s="6">
        <v>149</v>
      </c>
      <c r="AZ244" s="9">
        <f>+Tabla1[[#This Row],[PAX Kilómetro]]/Tabla1[[#This Row],[Coches Kilómetro (CK) (5+6+7)]]</f>
        <v>34.177741668102854</v>
      </c>
      <c r="BA244" s="15">
        <f>+Tabla1[[#This Row],[Ocupación Media (PaxKm/CocheKm)]]/AZ232-1</f>
        <v>-0.14875975570485733</v>
      </c>
      <c r="BB244" s="15">
        <f>+Tabla1[[#This Row],[Ocupación Media (PaxKm/CocheKm)]]/Tabla1[[#This Row],[Capacidad x Coche (4xm2)]]</f>
        <v>0.2293808165644487</v>
      </c>
      <c r="BC244" s="15">
        <f>+Tabla1[[#This Row],[% de Ocupación Media PAX]]/BB232-1</f>
        <v>-0.14875975570485722</v>
      </c>
      <c r="BD244" s="35">
        <f>+Tabla1[[#This Row],[Pasajeros Pagos (PAX)]]*Tabla1[[#This Row],[PAX Recorrido Medio]]</f>
        <v>23763161.952000003</v>
      </c>
      <c r="BE244" s="36">
        <f>+Tabla1[[#This Row],[Tarifa Media $]]/(CO244/Tabla1[[#This Row],[Km. Línea (entre cabeceras) en Servicio]])</f>
        <v>21.459253570196559</v>
      </c>
      <c r="BF244" s="34">
        <f>+Tabla1[[#This Row],[PAX Recorrido Medio]]/BE232-1</f>
        <v>0.24041928151425185</v>
      </c>
      <c r="BG244" s="35">
        <f>+Tabla1[[#This Row],[Pasajeros Pagos (PAX)]]*CN244</f>
        <v>1075908.687576009</v>
      </c>
      <c r="BH244" s="124">
        <f t="shared" si="12"/>
        <v>0.59388139161224518</v>
      </c>
      <c r="BI244" s="89">
        <f t="shared" si="10"/>
        <v>2726696.0368944984</v>
      </c>
      <c r="BJ244" s="34">
        <f>+(Tabla1[[#This Row],[Variación % TC]]*0.2)-(Tabla1[[#This Row],[Vaciación % PAX Recorrido Medio]]*0.1)-(Tabla1[[#This Row],[Variación % Ocupación PAX]]*0.5)+(Tabla1[[#This Row],[Variación % RA]]*0.1)+(Tabla1[[#This Row],[Variación % Velocidad Comercial TE]]*0.1)</f>
        <v>2.8057989579984167E-2</v>
      </c>
      <c r="BK244" s="85">
        <f>+'[2]DATOS UR#Bol por Estación'!$AI232</f>
        <v>1665836.8</v>
      </c>
      <c r="BL244" s="10">
        <f>+Tabla1[[#This Row],[Recaudación Vta. Boletos $]]/Tabla1[[#This Row],[Pasajeros Pagos (PAX)]]</f>
        <v>1.5043290270029133</v>
      </c>
      <c r="BM244" s="15">
        <f>+(Tabla1[[#This Row],[Tarifa Media $]]*44)/CQ244</f>
        <v>1.4914528176769687E-2</v>
      </c>
      <c r="BN244" s="47">
        <f>+Tabla1[[#This Row],[Tarifa Media $]]/CP244</f>
        <v>0.29381426308650654</v>
      </c>
      <c r="BO244" s="81">
        <v>24.6</v>
      </c>
      <c r="BP244" s="75">
        <v>25.677</v>
      </c>
      <c r="BQ244" s="75">
        <f>+Tabla1[[#This Row],[Km. Línea (entre cabeceras) en Servicio]]*2</f>
        <v>51.353999999999999</v>
      </c>
      <c r="BR244" s="35">
        <v>23</v>
      </c>
      <c r="BS244" s="35">
        <v>690</v>
      </c>
      <c r="BT244" s="71">
        <f>+Tabla1[[#This Row],[Recaudación Vta. Boletos $]]/Tabla1[[#This Row],[Km. Línea (entre cabeceras) en Servicio]]</f>
        <v>64876.613311523935</v>
      </c>
      <c r="BU244" s="72">
        <f>+Tabla1[[#This Row],[Recaudación/Km. Línea (PESOS)]]/CP244</f>
        <v>12671.21353740702</v>
      </c>
      <c r="BV244" s="71">
        <f>+Tabla1[[#This Row],[Recaudación Vta. Boletos $]]/Tabla1[[#This Row],[Trenes Corridos (TC)]]</f>
        <v>369.11961001551077</v>
      </c>
      <c r="BW244" s="72">
        <f>+Tabla1[[#This Row],[Recaudación/Trenes Corridos (PESOS)]]/CP244</f>
        <v>72.093673831154462</v>
      </c>
      <c r="BX244" s="71">
        <f>+Tabla1[[#This Row],[Recaudación Vta. Boletos $]]/Tabla1[[#This Row],[Coches Kilómetro (CK) (5+6+7)]]</f>
        <v>2.3959159949598914</v>
      </c>
      <c r="BY244" s="72">
        <f>+Tabla1[[#This Row],[Recaudación/Coche Kilómetro (PESOS)]]/CP244</f>
        <v>0.46795234276560388</v>
      </c>
      <c r="BZ244" s="73">
        <f>+Tabla1[[#This Row],[Recaudación Vta. Boletos $]]/Tabla1[[#This Row],[PAX Kilómetro]]</f>
        <v>7.0101647388713634E-2</v>
      </c>
      <c r="CA244" s="74">
        <f>+Tabla1[[#This Row],[Recaudación/Pasajeros Kilómetro (PESOS)]]/CP244</f>
        <v>1.3691728005608134E-2</v>
      </c>
      <c r="CB244" s="71">
        <f>+Tabla1[[#This Row],[Recaudación Vta. Boletos $]]/Tabla1[[#This Row],[Personal]]</f>
        <v>2414.2562318840583</v>
      </c>
      <c r="CC244" s="72">
        <f>+Tabla1[[#This Row],[Recaudación/Personal (PESOS)]]/CP244</f>
        <v>471.53442028985518</v>
      </c>
      <c r="CD244" s="35">
        <f>+Tabla1[[#This Row],[Pasajeros Pagos (PAX)]]/Tabla1[[#This Row],[Personal]]</f>
        <v>1604.8724637681159</v>
      </c>
      <c r="CE244" s="75">
        <f>+Tabla1[[#This Row],[Trenes Corridos (TC)]]/Tabla1[[#This Row],[Personal]]</f>
        <v>6.5405797101449279</v>
      </c>
      <c r="CF244" s="35">
        <f>+Tabla1[[#This Row],[Pasajeros Pagos (PAX)]]/Tabla1[[#This Row],[Km. Línea (entre cabeceras) en Servicio]]</f>
        <v>43126.61136425595</v>
      </c>
      <c r="CG244" s="35">
        <f>+Tabla1[[#This Row],[Pasajeros Pagos (PAX)]]/Tabla1[[#This Row],[Cantidad de Estaciones en Servicio]]</f>
        <v>48146.17391304348</v>
      </c>
      <c r="CH244" s="35">
        <f>+Tabla1[[#This Row],[PAX Kilómetro]]/Tabla1[[#This Row],[Km. Línea (entre cabeceras) en Servicio]]</f>
        <v>925464.88888888899</v>
      </c>
      <c r="CI244" s="35">
        <f>+Tabla1[[#This Row],[Coches Kilómetro (CK) (5+6+7)]]/Tabla1[[#This Row],[Km. Línea (entre cabeceras) en Servicio]]</f>
        <v>27078</v>
      </c>
      <c r="CJ244" s="35">
        <f>+[1]!Urq_InfraMR[[#This Row],[Total Coches Eléctricos]]</f>
        <v>128</v>
      </c>
      <c r="CK244" s="35">
        <f>+Tabla1[[#This Row],[Pasajeros Pagos (PAX)]]/Tabla1[[#This Row],[Coches en Servicio]]</f>
        <v>8651.265625</v>
      </c>
      <c r="CM244" s="29">
        <f t="shared" si="13"/>
        <v>483.3497960371368</v>
      </c>
      <c r="CN244" s="11">
        <v>0.97159617864438996</v>
      </c>
      <c r="CO244" s="24">
        <v>1.8</v>
      </c>
      <c r="CP244" s="10">
        <v>5.1199999999999992</v>
      </c>
      <c r="CQ244" s="33">
        <v>4437.9866666666667</v>
      </c>
      <c r="CR244" s="131">
        <f>+Tabla1[[#This Row],[Tarifa Media $]]/(CO244/Tabla1[[#This Row],[Km. Línea (entre cabeceras) en Servicio]])</f>
        <v>21.459253570196559</v>
      </c>
      <c r="CX244" s="28"/>
      <c r="DF244" s="46">
        <f>+Tabla1[[#This Row],[Trenes Kilómetro (TK) (1+2+3)]]/Tabla1[[#This Row],[Trenes Corridos (TC)]]</f>
        <v>25.677</v>
      </c>
      <c r="EA244" s="2">
        <v>2013</v>
      </c>
      <c r="EB244" s="2" t="s">
        <v>10</v>
      </c>
    </row>
    <row r="245" spans="1:132" x14ac:dyDescent="0.2">
      <c r="A245" s="132" t="s">
        <v>215</v>
      </c>
      <c r="B245" s="2" t="s">
        <v>0</v>
      </c>
      <c r="C245" s="95">
        <v>41365</v>
      </c>
      <c r="D245" s="4" t="s">
        <v>240</v>
      </c>
      <c r="E245" s="4" t="s">
        <v>237</v>
      </c>
      <c r="F245" s="4" t="s">
        <v>238</v>
      </c>
      <c r="G245" s="4" t="s">
        <v>239</v>
      </c>
      <c r="J245" s="6">
        <f>+Tabla1[[#This Row],[Trenes Corridos (TC)]]*Tabla1[[#This Row],[Km. Línea (entre cabeceras) en Servicio]]</f>
        <v>121426.533</v>
      </c>
      <c r="K245" s="7">
        <f>+Tabla1[[#This Row],[TK Remolcados (1)]]+Tabla1[[#This Row],[TK Coche Motor (2)]]+Tabla1[[#This Row],[TK Eléctricos (3)]]</f>
        <v>121426.533</v>
      </c>
      <c r="L245" s="15">
        <f>Tabla1[[#This Row],[Trenes Kilómetro (TK) (1+2+3)]]/K233-1</f>
        <v>4.3698962701390398E-2</v>
      </c>
      <c r="M245" s="6"/>
      <c r="N245" s="6"/>
      <c r="O245" s="6"/>
      <c r="P245" s="6">
        <f>Tabla1[[#This Row],[TK Eléctricos (3)]]*Tabla1[[#This Row],[Form. Media Trenes Eléctricos]]</f>
        <v>728559.19799999997</v>
      </c>
      <c r="Q245" s="7">
        <f>+Tabla1[[#This Row],[CK Eléctricos (7)]]+Tabla1[[#This Row],[CK Coche Motor (6)]]+Tabla1[[#This Row],[CK Remolcados (5)]]</f>
        <v>728559.19799999997</v>
      </c>
      <c r="R245" s="15">
        <f>Tabla1[[#This Row],[Coches Kilómetro (CK) (5+6+7)]]/Q233-1</f>
        <v>4.3698962701390398E-2</v>
      </c>
      <c r="S245" s="128"/>
      <c r="T245" s="15"/>
      <c r="U245" s="9">
        <v>33.44</v>
      </c>
      <c r="V245" s="15">
        <f>Tabla1[[#This Row],[Velocidad Comercial Trenes Eléctricos]]/U233-1</f>
        <v>1.3026355649803145E-2</v>
      </c>
      <c r="W245" s="6"/>
      <c r="X245" s="6"/>
      <c r="Y245" s="9">
        <v>6</v>
      </c>
      <c r="AB245" s="6">
        <f>Tabla1[[#This Row],[Asientos Prom. x C. Eléctricos]]*Tabla1[[#This Row],[Trenes Corridos (TC)]]*Tabla1[[#This Row],[Form. Media Trenes Eléctricos]]</f>
        <v>1333578</v>
      </c>
      <c r="AE245" s="6">
        <v>47</v>
      </c>
      <c r="AF245" s="6">
        <v>4864</v>
      </c>
      <c r="AG245" s="6">
        <f>+Tabla1[[#This Row],[Trenes Programados]]-Tabla1[[#This Row],[Trenes Corridos (TC)]]</f>
        <v>135</v>
      </c>
      <c r="AH245" s="7">
        <v>4729</v>
      </c>
      <c r="AI245" s="15">
        <f>Tabla1[[#This Row],[Trenes Corridos (TC)]]/AH233-1</f>
        <v>4.3698962701390398E-2</v>
      </c>
      <c r="AJ245" s="6">
        <v>4453</v>
      </c>
      <c r="AK245" s="6">
        <f>+Tabla1[[#This Row],[Trenes Corridos (TC)]]-Tabla1[[#This Row],[Trenes Puntuales]]</f>
        <v>276</v>
      </c>
      <c r="AL245" s="92">
        <f>+Tabla1[[#This Row],[Trenes Puntuales]]/Tabla1[[#This Row],[Trenes Programados]]</f>
        <v>0.91550164473684215</v>
      </c>
      <c r="AM245" s="92">
        <v>0.95</v>
      </c>
      <c r="AN245" s="92" t="str">
        <f>+IF(Tabla1[[#This Row],[Regularidad Absoluta]]&gt;=Tabla1[[#This Row],[RA 95%]],Tabla1[[#This Row],[Regularidad Absoluta]],"")</f>
        <v/>
      </c>
      <c r="AO245" s="92">
        <f>+Tabla1[[#This Row],[Trenes Puntuales]]/Tabla1[[#This Row],[Trenes Corridos (TC)]]</f>
        <v>0.94163670966377666</v>
      </c>
      <c r="AP245" s="92">
        <f>+Tabla1[[#This Row],[Trenes Corridos (TC)]]/Tabla1[[#This Row],[Trenes Programados]]</f>
        <v>0.97224506578947367</v>
      </c>
      <c r="AQ245" s="92">
        <f>Tabla1[[#This Row],[Regularidad Relativa]]/AO233-1</f>
        <v>5.0617072515777517E-2</v>
      </c>
      <c r="AR245" s="7">
        <v>1235892</v>
      </c>
      <c r="AS245" s="15">
        <f>+Tabla1[[#This Row],[Pasajeros Pagos (PAX)]]/AR233-1</f>
        <v>-0.21240531787575567</v>
      </c>
      <c r="AT245" s="6">
        <f>+Tabla1[[#This Row],[Pasajeros Pagos (PAX)]]/Tabla1[[#This Row],[Indice Dia Habil]]</f>
        <v>50239.512195121948</v>
      </c>
      <c r="AU245" s="15">
        <f>+Tabla1[[#This Row],[PAX Día Habil]]/AT233-1</f>
        <v>-0.2796390102522156</v>
      </c>
      <c r="AV245" s="6">
        <f>+Tabla1[[#This Row],[Pasajeros Pagos (PAX)]]/Tabla1[[#This Row],[Trenes Corridos (TC)]]</f>
        <v>261.34320152252064</v>
      </c>
      <c r="AW245" s="6">
        <f>+Tabla1[[#This Row],[PAX x Tren]]/Tabla1[[#This Row],[Form. Media Trenes Eléctricos]]</f>
        <v>43.557200253753443</v>
      </c>
      <c r="AX245" s="15">
        <f>+Tabla1[[#This Row],[PAX x Coche]]/AW233-1</f>
        <v>-0.24538136927364107</v>
      </c>
      <c r="AY245" s="6">
        <v>149</v>
      </c>
      <c r="AZ245" s="9">
        <f>+Tabla1[[#This Row],[PAX Kilómetro]]/Tabla1[[#This Row],[Coches Kilómetro (CK) (5+6+7)]]</f>
        <v>36.591316972502213</v>
      </c>
      <c r="BA245" s="15">
        <f>+Tabla1[[#This Row],[Ocupación Media (PaxKm/CocheKm)]]/AZ233-1</f>
        <v>-5.9099313877361559E-2</v>
      </c>
      <c r="BB245" s="15">
        <f>+Tabla1[[#This Row],[Ocupación Media (PaxKm/CocheKm)]]/Tabla1[[#This Row],[Capacidad x Coche (4xm2)]]</f>
        <v>0.24557930854028331</v>
      </c>
      <c r="BC245" s="15">
        <f>+Tabla1[[#This Row],[% de Ocupación Media PAX]]/BB233-1</f>
        <v>-5.9099313877361559E-2</v>
      </c>
      <c r="BD245" s="35">
        <f>+Tabla1[[#This Row],[Pasajeros Pagos (PAX)]]*Tabla1[[#This Row],[PAX Recorrido Medio]]</f>
        <v>26658940.547249999</v>
      </c>
      <c r="BE245" s="36">
        <f>+Tabla1[[#This Row],[Tarifa Media $]]/(CO245/Tabla1[[#This Row],[Km. Línea (entre cabeceras) en Servicio]])</f>
        <v>21.570606935921585</v>
      </c>
      <c r="BF245" s="34">
        <f>+Tabla1[[#This Row],[PAX Recorrido Medio]]/BE233-1</f>
        <v>0.24685589224980253</v>
      </c>
      <c r="BG245" s="35">
        <f>+Tabla1[[#This Row],[Pasajeros Pagos (PAX)]]*CN245</f>
        <v>1219121.5175640855</v>
      </c>
      <c r="BH245" s="124">
        <f t="shared" si="12"/>
        <v>0.56111580546980633</v>
      </c>
      <c r="BI245" s="89">
        <f t="shared" si="10"/>
        <v>2815986.5755087589</v>
      </c>
      <c r="BJ245" s="34">
        <f>+(Tabla1[[#This Row],[Variación % TC]]*0.2)-(Tabla1[[#This Row],[Vaciación % PAX Recorrido Medio]]*0.1)-(Tabla1[[#This Row],[Variación % Ocupación PAX]]*0.5)+(Tabla1[[#This Row],[Variación % RA]]*0.1)+(Tabla1[[#This Row],[Variación % Velocidad Comercial TE]]*0.1)</f>
        <v>1.9968203070536671E-2</v>
      </c>
      <c r="BK245" s="85">
        <f>+'[2]DATOS UR#Bol por Estación'!$AI233</f>
        <v>1868835.65</v>
      </c>
      <c r="BL245" s="10">
        <f>+Tabla1[[#This Row],[Recaudación Vta. Boletos $]]/Tabla1[[#This Row],[Pasajeros Pagos (PAX)]]</f>
        <v>1.5121350813825156</v>
      </c>
      <c r="BM245" s="15">
        <f>+(Tabla1[[#This Row],[Tarifa Media $]]*44)/CQ245</f>
        <v>1.4883740910635887E-2</v>
      </c>
      <c r="BN245" s="47">
        <f>+Tabla1[[#This Row],[Tarifa Media $]]/CP245</f>
        <v>0.29086233003433781</v>
      </c>
      <c r="BO245" s="81">
        <v>24.6</v>
      </c>
      <c r="BP245" s="75">
        <v>25.677</v>
      </c>
      <c r="BQ245" s="75">
        <f>+Tabla1[[#This Row],[Km. Línea (entre cabeceras) en Servicio]]*2</f>
        <v>51.353999999999999</v>
      </c>
      <c r="BR245" s="35">
        <v>23</v>
      </c>
      <c r="BS245" s="35">
        <v>690</v>
      </c>
      <c r="BT245" s="71">
        <f>+Tabla1[[#This Row],[Recaudación Vta. Boletos $]]/Tabla1[[#This Row],[Km. Línea (entre cabeceras) en Servicio]]</f>
        <v>72782.476535420807</v>
      </c>
      <c r="BU245" s="72">
        <f>+Tabla1[[#This Row],[Recaudación/Km. Línea (PESOS)]]/CP245</f>
        <v>13999.860840082481</v>
      </c>
      <c r="BV245" s="71">
        <f>+Tabla1[[#This Row],[Recaudación Vta. Boletos $]]/Tabla1[[#This Row],[Trenes Corridos (TC)]]</f>
        <v>395.18622330302389</v>
      </c>
      <c r="BW245" s="72">
        <f>+Tabla1[[#This Row],[Recaudación/Trenes Corridos (PESOS)]]/CP245</f>
        <v>76.014892533473855</v>
      </c>
      <c r="BX245" s="71">
        <f>+Tabla1[[#This Row],[Recaudación Vta. Boletos $]]/Tabla1[[#This Row],[Coches Kilómetro (CK) (5+6+7)]]</f>
        <v>2.5651115998950025</v>
      </c>
      <c r="BY245" s="72">
        <f>+Tabla1[[#This Row],[Recaudación/Coche Kilómetro (PESOS)]]/CP245</f>
        <v>0.49340455487708745</v>
      </c>
      <c r="BZ245" s="73">
        <f>+Tabla1[[#This Row],[Recaudación Vta. Boletos $]]/Tabla1[[#This Row],[PAX Kilómetro]]</f>
        <v>7.0101647388713634E-2</v>
      </c>
      <c r="CA245" s="74">
        <f>+Tabla1[[#This Row],[Recaudación/Pasajeros Kilómetro (PESOS)]]/CP245</f>
        <v>1.3484197774238984E-2</v>
      </c>
      <c r="CB245" s="71">
        <f>+Tabla1[[#This Row],[Recaudación Vta. Boletos $]]/Tabla1[[#This Row],[Personal]]</f>
        <v>2708.4574637681158</v>
      </c>
      <c r="CC245" s="72">
        <f>+Tabla1[[#This Row],[Recaudación/Personal (PESOS)]]/CP245</f>
        <v>520.97743013159106</v>
      </c>
      <c r="CD245" s="35">
        <f>+Tabla1[[#This Row],[Pasajeros Pagos (PAX)]]/Tabla1[[#This Row],[Personal]]</f>
        <v>1791.1478260869565</v>
      </c>
      <c r="CE245" s="75">
        <f>+Tabla1[[#This Row],[Trenes Corridos (TC)]]/Tabla1[[#This Row],[Personal]]</f>
        <v>6.8536231884057974</v>
      </c>
      <c r="CF245" s="35">
        <f>+Tabla1[[#This Row],[Pasajeros Pagos (PAX)]]/Tabla1[[#This Row],[Km. Línea (entre cabeceras) en Servicio]]</f>
        <v>48132.25844140671</v>
      </c>
      <c r="CG245" s="35">
        <f>+Tabla1[[#This Row],[Pasajeros Pagos (PAX)]]/Tabla1[[#This Row],[Cantidad de Estaciones en Servicio]]</f>
        <v>53734.434782608696</v>
      </c>
      <c r="CH245" s="35">
        <f>+Tabla1[[#This Row],[PAX Kilómetro]]/Tabla1[[#This Row],[Km. Línea (entre cabeceras) en Servicio]]</f>
        <v>1038242.0277777778</v>
      </c>
      <c r="CI245" s="35">
        <f>+Tabla1[[#This Row],[Coches Kilómetro (CK) (5+6+7)]]/Tabla1[[#This Row],[Km. Línea (entre cabeceras) en Servicio]]</f>
        <v>28374</v>
      </c>
      <c r="CJ245" s="35">
        <f>+[1]!Urq_InfraMR[[#This Row],[Total Coches Eléctricos]]</f>
        <v>128</v>
      </c>
      <c r="CK245" s="35">
        <f>+Tabla1[[#This Row],[Pasajeros Pagos (PAX)]]/Tabla1[[#This Row],[Coches en Servicio]]</f>
        <v>9655.40625</v>
      </c>
      <c r="CM245" s="29">
        <f t="shared" si="13"/>
        <v>476.37768247134852</v>
      </c>
      <c r="CN245" s="11">
        <v>0.98643046282691815</v>
      </c>
      <c r="CO245" s="24">
        <v>1.8</v>
      </c>
      <c r="CP245" s="10">
        <v>5.1988000000000003</v>
      </c>
      <c r="CQ245" s="33">
        <v>4470.2433333333338</v>
      </c>
      <c r="CR245" s="131">
        <f>+Tabla1[[#This Row],[Tarifa Media $]]/(CO245/Tabla1[[#This Row],[Km. Línea (entre cabeceras) en Servicio]])</f>
        <v>21.570606935921585</v>
      </c>
      <c r="CX245" s="28"/>
      <c r="DF245" s="46">
        <f>+Tabla1[[#This Row],[Trenes Kilómetro (TK) (1+2+3)]]/Tabla1[[#This Row],[Trenes Corridos (TC)]]</f>
        <v>25.677</v>
      </c>
      <c r="EA245" s="2">
        <v>2013</v>
      </c>
      <c r="EB245" s="2" t="s">
        <v>0</v>
      </c>
    </row>
    <row r="246" spans="1:132" x14ac:dyDescent="0.2">
      <c r="A246" s="132" t="s">
        <v>215</v>
      </c>
      <c r="B246" s="2" t="s">
        <v>1</v>
      </c>
      <c r="C246" s="95">
        <v>41395</v>
      </c>
      <c r="D246" s="4" t="s">
        <v>240</v>
      </c>
      <c r="E246" s="4" t="s">
        <v>237</v>
      </c>
      <c r="F246" s="4" t="s">
        <v>238</v>
      </c>
      <c r="G246" s="4" t="s">
        <v>239</v>
      </c>
      <c r="J246" s="6">
        <f>+Tabla1[[#This Row],[Trenes Corridos (TC)]]*Tabla1[[#This Row],[Km. Línea (entre cabeceras) en Servicio]]</f>
        <v>130567.545</v>
      </c>
      <c r="K246" s="7">
        <f>+Tabla1[[#This Row],[TK Remolcados (1)]]+Tabla1[[#This Row],[TK Coche Motor (2)]]+Tabla1[[#This Row],[TK Eléctricos (3)]]</f>
        <v>130567.545</v>
      </c>
      <c r="L246" s="15">
        <f>Tabla1[[#This Row],[Trenes Kilómetro (TK) (1+2+3)]]/K234-1</f>
        <v>1.3958125623130702E-2</v>
      </c>
      <c r="M246" s="6"/>
      <c r="N246" s="6"/>
      <c r="O246" s="6"/>
      <c r="P246" s="6">
        <f>Tabla1[[#This Row],[TK Eléctricos (3)]]*Tabla1[[#This Row],[Form. Media Trenes Eléctricos]]</f>
        <v>783405.27</v>
      </c>
      <c r="Q246" s="7">
        <f>+Tabla1[[#This Row],[CK Eléctricos (7)]]+Tabla1[[#This Row],[CK Coche Motor (6)]]+Tabla1[[#This Row],[CK Remolcados (5)]]</f>
        <v>783405.27</v>
      </c>
      <c r="R246" s="15">
        <f>Tabla1[[#This Row],[Coches Kilómetro (CK) (5+6+7)]]/Q234-1</f>
        <v>1.3958125623130702E-2</v>
      </c>
      <c r="S246" s="128"/>
      <c r="T246" s="15"/>
      <c r="U246" s="9">
        <v>33.44</v>
      </c>
      <c r="V246" s="15">
        <f>Tabla1[[#This Row],[Velocidad Comercial Trenes Eléctricos]]/U234-1</f>
        <v>9.3570781768788081E-3</v>
      </c>
      <c r="W246" s="6"/>
      <c r="X246" s="6"/>
      <c r="Y246" s="9">
        <v>6</v>
      </c>
      <c r="AB246" s="6">
        <f>Tabla1[[#This Row],[Asientos Prom. x C. Eléctricos]]*Tabla1[[#This Row],[Trenes Corridos (TC)]]*Tabla1[[#This Row],[Form. Media Trenes Eléctricos]]</f>
        <v>1433970</v>
      </c>
      <c r="AE246" s="6">
        <v>47</v>
      </c>
      <c r="AF246" s="6">
        <v>5128</v>
      </c>
      <c r="AG246" s="6">
        <f>+Tabla1[[#This Row],[Trenes Programados]]-Tabla1[[#This Row],[Trenes Corridos (TC)]]</f>
        <v>43</v>
      </c>
      <c r="AH246" s="7">
        <v>5085</v>
      </c>
      <c r="AI246" s="15">
        <f>Tabla1[[#This Row],[Trenes Corridos (TC)]]/AH234-1</f>
        <v>1.3958125623130702E-2</v>
      </c>
      <c r="AJ246" s="6">
        <v>4764</v>
      </c>
      <c r="AK246" s="6">
        <f>+Tabla1[[#This Row],[Trenes Corridos (TC)]]-Tabla1[[#This Row],[Trenes Puntuales]]</f>
        <v>321</v>
      </c>
      <c r="AL246" s="92">
        <f>+Tabla1[[#This Row],[Trenes Puntuales]]/Tabla1[[#This Row],[Trenes Programados]]</f>
        <v>0.92901716068642748</v>
      </c>
      <c r="AM246" s="92">
        <v>0.95</v>
      </c>
      <c r="AN246" s="92" t="str">
        <f>+IF(Tabla1[[#This Row],[Regularidad Absoluta]]&gt;=Tabla1[[#This Row],[RA 95%]],Tabla1[[#This Row],[Regularidad Absoluta]],"")</f>
        <v/>
      </c>
      <c r="AO246" s="92">
        <f>+Tabla1[[#This Row],[Trenes Puntuales]]/Tabla1[[#This Row],[Trenes Corridos (TC)]]</f>
        <v>0.93687315634218293</v>
      </c>
      <c r="AP246" s="92">
        <f>+Tabla1[[#This Row],[Trenes Corridos (TC)]]/Tabla1[[#This Row],[Trenes Programados]]</f>
        <v>0.99161466458658343</v>
      </c>
      <c r="AQ246" s="92">
        <f>Tabla1[[#This Row],[Regularidad Relativa]]/AO234-1</f>
        <v>2.1395408490445078E-2</v>
      </c>
      <c r="AR246" s="7">
        <v>1458856</v>
      </c>
      <c r="AS246" s="15">
        <f>+Tabla1[[#This Row],[Pasajeros Pagos (PAX)]]/AR234-1</f>
        <v>-0.16603012306128595</v>
      </c>
      <c r="AT246" s="6">
        <f>+Tabla1[[#This Row],[Pasajeros Pagos (PAX)]]/Tabla1[[#This Row],[Indice Dia Habil]]</f>
        <v>56326.486486486479</v>
      </c>
      <c r="AU246" s="15">
        <f>+Tabla1[[#This Row],[PAX Día Habil]]/AT234-1</f>
        <v>-0.17569000580574989</v>
      </c>
      <c r="AV246" s="6">
        <f>+Tabla1[[#This Row],[Pasajeros Pagos (PAX)]]/Tabla1[[#This Row],[Trenes Corridos (TC)]]</f>
        <v>286.89400196656834</v>
      </c>
      <c r="AW246" s="6">
        <f>+Tabla1[[#This Row],[PAX x Tren]]/Tabla1[[#This Row],[Form. Media Trenes Eléctricos]]</f>
        <v>47.815666994428057</v>
      </c>
      <c r="AX246" s="15">
        <f>+Tabla1[[#This Row],[PAX x Coche]]/AW234-1</f>
        <v>-0.17751053434657793</v>
      </c>
      <c r="AY246" s="6">
        <v>149</v>
      </c>
      <c r="AZ246" s="9">
        <f>+Tabla1[[#This Row],[PAX Kilómetro]]/Tabla1[[#This Row],[Coches Kilómetro (CK) (5+6+7)]]</f>
        <v>43.754524928074581</v>
      </c>
      <c r="BA246" s="15">
        <f>+Tabla1[[#This Row],[Ocupación Media (PaxKm/CocheKm)]]/AZ234-1</f>
        <v>0.1170722845634331</v>
      </c>
      <c r="BB246" s="15">
        <f>+Tabla1[[#This Row],[Ocupación Media (PaxKm/CocheKm)]]/Tabla1[[#This Row],[Capacidad x Coche (4xm2)]]</f>
        <v>0.29365452971862133</v>
      </c>
      <c r="BC246" s="15">
        <f>+Tabla1[[#This Row],[% de Ocupación Media PAX]]/BB234-1</f>
        <v>0.11707228456343288</v>
      </c>
      <c r="BD246" s="35">
        <f>+Tabla1[[#This Row],[Pasajeros Pagos (PAX)]]*Tabla1[[#This Row],[PAX Recorrido Medio]]</f>
        <v>34277525.414999999</v>
      </c>
      <c r="BE246" s="36">
        <f>+Tabla1[[#This Row],[Tarifa Media $]]/(CO246/Tabla1[[#This Row],[Km. Línea (entre cabeceras) en Servicio]])</f>
        <v>23.496167829449924</v>
      </c>
      <c r="BF246" s="34">
        <f>+Tabla1[[#This Row],[PAX Recorrido Medio]]/BE234-1</f>
        <v>0.35815999014161393</v>
      </c>
      <c r="BG246" s="35">
        <f>+Tabla1[[#This Row],[Pasajeros Pagos (PAX)]]*CN246</f>
        <v>1391323.2048464562</v>
      </c>
      <c r="BH246" s="124">
        <f t="shared" si="12"/>
        <v>0.53327507648376327</v>
      </c>
      <c r="BI246" s="89">
        <f t="shared" si="10"/>
        <v>3125729.7960631582</v>
      </c>
      <c r="BJ246" s="34">
        <f>+(Tabla1[[#This Row],[Variación % TC]]*0.2)-(Tabla1[[#This Row],[Vaciación % PAX Recorrido Medio]]*0.1)-(Tabla1[[#This Row],[Variación % Ocupación PAX]]*0.5)+(Tabla1[[#This Row],[Variación % RA]]*0.1)+(Tabla1[[#This Row],[Variación % Velocidad Comercial TE]]*0.1)</f>
        <v>-8.8485267504519294E-2</v>
      </c>
      <c r="BK246" s="85">
        <f>+'[2]DATOS UR#Bol por Estación'!$AI234</f>
        <v>2402911</v>
      </c>
      <c r="BL246" s="10">
        <f>+Tabla1[[#This Row],[Recaudación Vta. Boletos $]]/Tabla1[[#This Row],[Pasajeros Pagos (PAX)]]</f>
        <v>1.6471200721661357</v>
      </c>
      <c r="BM246" s="15">
        <f>+(Tabla1[[#This Row],[Tarifa Media $]]*44)/CQ246</f>
        <v>1.6096231688019984E-2</v>
      </c>
      <c r="BN246" s="47">
        <f>+Tabla1[[#This Row],[Tarifa Media $]]/CP246</f>
        <v>0.31202977291061018</v>
      </c>
      <c r="BO246" s="81">
        <v>25.900000000000002</v>
      </c>
      <c r="BP246" s="75">
        <v>25.677</v>
      </c>
      <c r="BQ246" s="75">
        <f>+Tabla1[[#This Row],[Km. Línea (entre cabeceras) en Servicio]]*2</f>
        <v>51.353999999999999</v>
      </c>
      <c r="BR246" s="35">
        <v>23</v>
      </c>
      <c r="BS246" s="35">
        <v>690</v>
      </c>
      <c r="BT246" s="71">
        <f>+Tabla1[[#This Row],[Recaudación Vta. Boletos $]]/Tabla1[[#This Row],[Km. Línea (entre cabeceras) en Servicio]]</f>
        <v>93582.233126922933</v>
      </c>
      <c r="BU246" s="72">
        <f>+Tabla1[[#This Row],[Recaudación/Km. Línea (PESOS)]]/CP246</f>
        <v>17728.181111083119</v>
      </c>
      <c r="BV246" s="71">
        <f>+Tabla1[[#This Row],[Recaudación Vta. Boletos $]]/Tabla1[[#This Row],[Trenes Corridos (TC)]]</f>
        <v>472.54886922320549</v>
      </c>
      <c r="BW246" s="72">
        <f>+Tabla1[[#This Row],[Recaudación/Trenes Corridos (PESOS)]]/CP246</f>
        <v>89.51947028304447</v>
      </c>
      <c r="BX246" s="71">
        <f>+Tabla1[[#This Row],[Recaudación Vta. Boletos $]]/Tabla1[[#This Row],[Coches Kilómetro (CK) (5+6+7)]]</f>
        <v>3.0672642781685653</v>
      </c>
      <c r="BY246" s="72">
        <f>+Tabla1[[#This Row],[Recaudación/Coche Kilómetro (PESOS)]]/CP246</f>
        <v>0.58106132779689001</v>
      </c>
      <c r="BZ246" s="73">
        <f>+Tabla1[[#This Row],[Recaudación Vta. Boletos $]]/Tabla1[[#This Row],[PAX Kilómetro]]</f>
        <v>7.0101647388713634E-2</v>
      </c>
      <c r="CA246" s="74">
        <f>+Tabla1[[#This Row],[Recaudación/Pasajeros Kilómetro (PESOS)]]/CP246</f>
        <v>1.3280028265695071E-2</v>
      </c>
      <c r="CB246" s="71">
        <f>+Tabla1[[#This Row],[Recaudación Vta. Boletos $]]/Tabla1[[#This Row],[Personal]]</f>
        <v>3482.4797101449276</v>
      </c>
      <c r="CC246" s="72">
        <f>+Tabla1[[#This Row],[Recaudación/Personal (PESOS)]]/CP246</f>
        <v>659.71957447721911</v>
      </c>
      <c r="CD246" s="35">
        <f>+Tabla1[[#This Row],[Pasajeros Pagos (PAX)]]/Tabla1[[#This Row],[Personal]]</f>
        <v>2114.2840579710146</v>
      </c>
      <c r="CE246" s="75">
        <f>+Tabla1[[#This Row],[Trenes Corridos (TC)]]/Tabla1[[#This Row],[Personal]]</f>
        <v>7.3695652173913047</v>
      </c>
      <c r="CF246" s="35">
        <f>+Tabla1[[#This Row],[Pasajeros Pagos (PAX)]]/Tabla1[[#This Row],[Km. Línea (entre cabeceras) en Servicio]]</f>
        <v>56815.671612727347</v>
      </c>
      <c r="CG246" s="35">
        <f>+Tabla1[[#This Row],[Pasajeros Pagos (PAX)]]/Tabla1[[#This Row],[Cantidad de Estaciones en Servicio]]</f>
        <v>63428.521739130432</v>
      </c>
      <c r="CH246" s="35">
        <f>+Tabla1[[#This Row],[PAX Kilómetro]]/Tabla1[[#This Row],[Km. Línea (entre cabeceras) en Servicio]]</f>
        <v>1334950.5555555555</v>
      </c>
      <c r="CI246" s="35">
        <f>+Tabla1[[#This Row],[Coches Kilómetro (CK) (5+6+7)]]/Tabla1[[#This Row],[Km. Línea (entre cabeceras) en Servicio]]</f>
        <v>30510</v>
      </c>
      <c r="CJ246" s="35">
        <f>+[1]!Urq_InfraMR[[#This Row],[Total Coches Eléctricos]]</f>
        <v>128</v>
      </c>
      <c r="CK246" s="35">
        <f>+Tabla1[[#This Row],[Pasajeros Pagos (PAX)]]/Tabla1[[#This Row],[Coches en Servicio]]</f>
        <v>11397.3125</v>
      </c>
      <c r="CM246" s="29">
        <f t="shared" si="13"/>
        <v>491.75705739440048</v>
      </c>
      <c r="CN246" s="11">
        <v>0.95370838852255202</v>
      </c>
      <c r="CO246" s="24">
        <v>1.8</v>
      </c>
      <c r="CP246" s="10">
        <v>5.2787272727272727</v>
      </c>
      <c r="CQ246" s="69">
        <v>4502.5</v>
      </c>
      <c r="CR246" s="131">
        <f>+Tabla1[[#This Row],[Tarifa Media $]]/(CO246/Tabla1[[#This Row],[Km. Línea (entre cabeceras) en Servicio]])</f>
        <v>23.496167829449924</v>
      </c>
      <c r="CX246" s="31"/>
      <c r="DF246" s="46">
        <f>+Tabla1[[#This Row],[Trenes Kilómetro (TK) (1+2+3)]]/Tabla1[[#This Row],[Trenes Corridos (TC)]]</f>
        <v>25.677</v>
      </c>
      <c r="EA246" s="2">
        <v>2013</v>
      </c>
      <c r="EB246" s="2" t="s">
        <v>1</v>
      </c>
    </row>
    <row r="247" spans="1:132" x14ac:dyDescent="0.2">
      <c r="A247" s="132" t="s">
        <v>215</v>
      </c>
      <c r="B247" s="2" t="s">
        <v>2</v>
      </c>
      <c r="C247" s="95">
        <v>41426</v>
      </c>
      <c r="D247" s="4" t="s">
        <v>240</v>
      </c>
      <c r="E247" s="4" t="s">
        <v>237</v>
      </c>
      <c r="F247" s="4" t="s">
        <v>238</v>
      </c>
      <c r="G247" s="4" t="s">
        <v>239</v>
      </c>
      <c r="J247" s="6">
        <f>+Tabla1[[#This Row],[Trenes Corridos (TC)]]*Tabla1[[#This Row],[Km. Línea (entre cabeceras) en Servicio]]</f>
        <v>117061.443</v>
      </c>
      <c r="K247" s="7">
        <f>+Tabla1[[#This Row],[TK Remolcados (1)]]+Tabla1[[#This Row],[TK Coche Motor (2)]]+Tabla1[[#This Row],[TK Eléctricos (3)]]</f>
        <v>117061.443</v>
      </c>
      <c r="L247" s="15">
        <f>Tabla1[[#This Row],[Trenes Kilómetro (TK) (1+2+3)]]/K235-1</f>
        <v>-6.8641470888661904E-2</v>
      </c>
      <c r="M247" s="6"/>
      <c r="N247" s="6"/>
      <c r="O247" s="6"/>
      <c r="P247" s="6">
        <f>Tabla1[[#This Row],[TK Eléctricos (3)]]*Tabla1[[#This Row],[Form. Media Trenes Eléctricos]]</f>
        <v>702368.65800000005</v>
      </c>
      <c r="Q247" s="7">
        <f>+Tabla1[[#This Row],[CK Eléctricos (7)]]+Tabla1[[#This Row],[CK Coche Motor (6)]]+Tabla1[[#This Row],[CK Remolcados (5)]]</f>
        <v>702368.65800000005</v>
      </c>
      <c r="R247" s="15">
        <f>Tabla1[[#This Row],[Coches Kilómetro (CK) (5+6+7)]]/Q235-1</f>
        <v>-6.8641470888661793E-2</v>
      </c>
      <c r="S247" s="128"/>
      <c r="T247" s="15"/>
      <c r="U247" s="9">
        <v>33.44</v>
      </c>
      <c r="V247" s="15">
        <f>Tabla1[[#This Row],[Velocidad Comercial Trenes Eléctricos]]/U235-1</f>
        <v>9.966777408637828E-3</v>
      </c>
      <c r="W247" s="6"/>
      <c r="X247" s="6"/>
      <c r="Y247" s="9">
        <v>6</v>
      </c>
      <c r="AB247" s="6">
        <f>Tabla1[[#This Row],[Asientos Prom. x C. Eléctricos]]*Tabla1[[#This Row],[Trenes Corridos (TC)]]*Tabla1[[#This Row],[Form. Media Trenes Eléctricos]]</f>
        <v>1285638</v>
      </c>
      <c r="AE247" s="6">
        <v>47</v>
      </c>
      <c r="AF247" s="6">
        <v>4677</v>
      </c>
      <c r="AG247" s="6">
        <f>+Tabla1[[#This Row],[Trenes Programados]]-Tabla1[[#This Row],[Trenes Corridos (TC)]]</f>
        <v>118</v>
      </c>
      <c r="AH247" s="7">
        <v>4559</v>
      </c>
      <c r="AI247" s="15">
        <f>Tabla1[[#This Row],[Trenes Corridos (TC)]]/AH235-1</f>
        <v>-6.8641470888661904E-2</v>
      </c>
      <c r="AJ247" s="6">
        <v>4135</v>
      </c>
      <c r="AK247" s="6">
        <f>+Tabla1[[#This Row],[Trenes Corridos (TC)]]-Tabla1[[#This Row],[Trenes Puntuales]]</f>
        <v>424</v>
      </c>
      <c r="AL247" s="92">
        <f>+Tabla1[[#This Row],[Trenes Puntuales]]/Tabla1[[#This Row],[Trenes Programados]]</f>
        <v>0.88411374812914256</v>
      </c>
      <c r="AM247" s="92">
        <v>0.95</v>
      </c>
      <c r="AN247" s="92" t="str">
        <f>+IF(Tabla1[[#This Row],[Regularidad Absoluta]]&gt;=Tabla1[[#This Row],[RA 95%]],Tabla1[[#This Row],[Regularidad Absoluta]],"")</f>
        <v/>
      </c>
      <c r="AO247" s="92">
        <f>+Tabla1[[#This Row],[Trenes Puntuales]]/Tabla1[[#This Row],[Trenes Corridos (TC)]]</f>
        <v>0.90699714849747748</v>
      </c>
      <c r="AP247" s="92">
        <f>+Tabla1[[#This Row],[Trenes Corridos (TC)]]/Tabla1[[#This Row],[Trenes Programados]]</f>
        <v>0.97477015180671367</v>
      </c>
      <c r="AQ247" s="92">
        <f>Tabla1[[#This Row],[Regularidad Relativa]]/AO235-1</f>
        <v>-1.3388657356632749E-2</v>
      </c>
      <c r="AR247" s="7">
        <v>1298158</v>
      </c>
      <c r="AS247" s="15">
        <f>+Tabla1[[#This Row],[Pasajeros Pagos (PAX)]]/AR235-1</f>
        <v>-0.23631250900812129</v>
      </c>
      <c r="AT247" s="6">
        <f>+Tabla1[[#This Row],[Pasajeros Pagos (PAX)]]/Tabla1[[#This Row],[Indice Dia Habil]]</f>
        <v>55006.694915254237</v>
      </c>
      <c r="AU247" s="15">
        <f>+Tabla1[[#This Row],[PAX Día Habil]]/AT235-1</f>
        <v>-0.19100901377978952</v>
      </c>
      <c r="AV247" s="6">
        <f>+Tabla1[[#This Row],[Pasajeros Pagos (PAX)]]/Tabla1[[#This Row],[Trenes Corridos (TC)]]</f>
        <v>284.74621627549902</v>
      </c>
      <c r="AW247" s="6">
        <f>+Tabla1[[#This Row],[PAX x Tren]]/Tabla1[[#This Row],[Form. Media Trenes Eléctricos]]</f>
        <v>47.457702712583171</v>
      </c>
      <c r="AX247" s="15">
        <f>+Tabla1[[#This Row],[PAX x Coche]]/AW235-1</f>
        <v>-0.1800284561515143</v>
      </c>
      <c r="AY247" s="6">
        <v>149</v>
      </c>
      <c r="AZ247" s="9">
        <f>+Tabla1[[#This Row],[PAX Kilómetro]]/Tabla1[[#This Row],[Coches Kilómetro (CK) (5+6+7)]]</f>
        <v>39.665622740529514</v>
      </c>
      <c r="BA247" s="15">
        <f>+Tabla1[[#This Row],[Ocupación Media (PaxKm/CocheKm)]]/AZ235-1</f>
        <v>1.7195720700586836E-2</v>
      </c>
      <c r="BB247" s="15">
        <f>+Tabla1[[#This Row],[Ocupación Media (PaxKm/CocheKm)]]/Tabla1[[#This Row],[Capacidad x Coche (4xm2)]]</f>
        <v>0.2662122331579162</v>
      </c>
      <c r="BC247" s="15">
        <f>+Tabla1[[#This Row],[% de Ocupación Media PAX]]/BB235-1</f>
        <v>1.7195720700586836E-2</v>
      </c>
      <c r="BD247" s="35">
        <f>+Tabla1[[#This Row],[Pasajeros Pagos (PAX)]]*Tabla1[[#This Row],[PAX Recorrido Medio]]</f>
        <v>27859890.213</v>
      </c>
      <c r="BE247" s="36">
        <f>+Tabla1[[#This Row],[Tarifa Media $]]/(CO247/Tabla1[[#This Row],[Km. Línea (entre cabeceras) en Servicio]])</f>
        <v>21.461093497863896</v>
      </c>
      <c r="BF247" s="34">
        <f>+Tabla1[[#This Row],[PAX Recorrido Medio]]/BE235-1</f>
        <v>0.24052563571467611</v>
      </c>
      <c r="BG247" s="35">
        <f>+Tabla1[[#This Row],[Pasajeros Pagos (PAX)]]*CN247</f>
        <v>1300382.1856730343</v>
      </c>
      <c r="BH247" s="124">
        <f t="shared" si="12"/>
        <v>0.51449357059871148</v>
      </c>
      <c r="BI247" s="89">
        <f t="shared" si="10"/>
        <v>2673822.4694590517</v>
      </c>
      <c r="BJ247" s="34">
        <f>+(Tabla1[[#This Row],[Variación % TC]]*0.2)-(Tabla1[[#This Row],[Vaciación % PAX Recorrido Medio]]*0.1)-(Tabla1[[#This Row],[Variación % Ocupación PAX]]*0.5)+(Tabla1[[#This Row],[Variación % RA]]*0.1)+(Tabla1[[#This Row],[Variación % Velocidad Comercial TE]]*0.1)</f>
        <v>-4.6720906094292906E-2</v>
      </c>
      <c r="BK247" s="85">
        <f>+'[2]DATOS UR#Bol por Estación'!$AI235</f>
        <v>1953024.2000000002</v>
      </c>
      <c r="BL247" s="10">
        <f>+Tabla1[[#This Row],[Recaudación Vta. Boletos $]]/Tabla1[[#This Row],[Pasajeros Pagos (PAX)]]</f>
        <v>1.5044580089634698</v>
      </c>
      <c r="BM247" s="15">
        <f>+(Tabla1[[#This Row],[Tarifa Media $]]*44)/CQ247</f>
        <v>1.4243685698549799E-2</v>
      </c>
      <c r="BN247" s="47">
        <f>+Tabla1[[#This Row],[Tarifa Media $]]/CP247</f>
        <v>0.28030767486820546</v>
      </c>
      <c r="BO247" s="81">
        <v>23.6</v>
      </c>
      <c r="BP247" s="75">
        <v>25.677</v>
      </c>
      <c r="BQ247" s="75">
        <f>+Tabla1[[#This Row],[Km. Línea (entre cabeceras) en Servicio]]*2</f>
        <v>51.353999999999999</v>
      </c>
      <c r="BR247" s="35">
        <v>23</v>
      </c>
      <c r="BS247" s="35">
        <v>690</v>
      </c>
      <c r="BT247" s="71">
        <f>+Tabla1[[#This Row],[Recaudación Vta. Boletos $]]/Tabla1[[#This Row],[Km. Línea (entre cabeceras) en Servicio]]</f>
        <v>76061.229894458083</v>
      </c>
      <c r="BU247" s="72">
        <f>+Tabla1[[#This Row],[Recaudación/Km. Línea (PESOS)]]/CP247</f>
        <v>14171.579646826338</v>
      </c>
      <c r="BV247" s="71">
        <f>+Tabla1[[#This Row],[Recaudación Vta. Boletos $]]/Tabla1[[#This Row],[Trenes Corridos (TC)]]</f>
        <v>428.38872559771886</v>
      </c>
      <c r="BW247" s="72">
        <f>+Tabla1[[#This Row],[Recaudación/Trenes Corridos (PESOS)]]/CP247</f>
        <v>79.816549811704292</v>
      </c>
      <c r="BX247" s="71">
        <f>+Tabla1[[#This Row],[Recaudación Vta. Boletos $]]/Tabla1[[#This Row],[Coches Kilómetro (CK) (5+6+7)]]</f>
        <v>2.7806254988103412</v>
      </c>
      <c r="BY247" s="72">
        <f>+Tabla1[[#This Row],[Recaudación/Coche Kilómetro (PESOS)]]/CP247</f>
        <v>0.51808070654479543</v>
      </c>
      <c r="BZ247" s="73">
        <f>+Tabla1[[#This Row],[Recaudación Vta. Boletos $]]/Tabla1[[#This Row],[PAX Kilómetro]]</f>
        <v>7.0101647388713648E-2</v>
      </c>
      <c r="CA247" s="74">
        <f>+Tabla1[[#This Row],[Recaudación/Pasajeros Kilómetro (PESOS)]]/CP247</f>
        <v>1.3061201885920005E-2</v>
      </c>
      <c r="CB247" s="71">
        <f>+Tabla1[[#This Row],[Recaudación Vta. Boletos $]]/Tabla1[[#This Row],[Personal]]</f>
        <v>2830.4698550724638</v>
      </c>
      <c r="CC247" s="72">
        <f>+Tabla1[[#This Row],[Recaudación/Personal (PESOS)]]/CP247</f>
        <v>527.3676095529853</v>
      </c>
      <c r="CD247" s="35">
        <f>+Tabla1[[#This Row],[Pasajeros Pagos (PAX)]]/Tabla1[[#This Row],[Personal]]</f>
        <v>1881.3884057971015</v>
      </c>
      <c r="CE247" s="75">
        <f>+Tabla1[[#This Row],[Trenes Corridos (TC)]]/Tabla1[[#This Row],[Personal]]</f>
        <v>6.6072463768115943</v>
      </c>
      <c r="CF247" s="35">
        <f>+Tabla1[[#This Row],[Pasajeros Pagos (PAX)]]/Tabla1[[#This Row],[Km. Línea (entre cabeceras) en Servicio]]</f>
        <v>50557.230206020955</v>
      </c>
      <c r="CG247" s="35">
        <f>+Tabla1[[#This Row],[Pasajeros Pagos (PAX)]]/Tabla1[[#This Row],[Cantidad de Estaciones en Servicio]]</f>
        <v>56441.65217391304</v>
      </c>
      <c r="CH247" s="35">
        <f>+Tabla1[[#This Row],[PAX Kilómetro]]/Tabla1[[#This Row],[Km. Línea (entre cabeceras) en Servicio]]</f>
        <v>1085013.4444444445</v>
      </c>
      <c r="CI247" s="35">
        <f>+Tabla1[[#This Row],[Coches Kilómetro (CK) (5+6+7)]]/Tabla1[[#This Row],[Km. Línea (entre cabeceras) en Servicio]]</f>
        <v>27354.000000000004</v>
      </c>
      <c r="CJ247" s="35">
        <f>+[1]!Urq_InfraMR[[#This Row],[Total Coches Eléctricos]]</f>
        <v>128</v>
      </c>
      <c r="CK247" s="35">
        <f>+Tabla1[[#This Row],[Pasajeros Pagos (PAX)]]/Tabla1[[#This Row],[Coches en Servicio]]</f>
        <v>10141.859375</v>
      </c>
      <c r="CM247" s="29">
        <f t="shared" si="13"/>
        <v>469.19473032841449</v>
      </c>
      <c r="CN247" s="11">
        <v>1.0017133397267777</v>
      </c>
      <c r="CO247" s="24">
        <v>1.8</v>
      </c>
      <c r="CP247" s="10">
        <v>5.367166666666666</v>
      </c>
      <c r="CQ247" s="33">
        <v>4647.4033333333336</v>
      </c>
      <c r="CR247" s="131">
        <f>+Tabla1[[#This Row],[Tarifa Media $]]/(CO247/Tabla1[[#This Row],[Km. Línea (entre cabeceras) en Servicio]])</f>
        <v>21.461093497863896</v>
      </c>
      <c r="CX247" s="28"/>
      <c r="DF247" s="46">
        <f>+Tabla1[[#This Row],[Trenes Kilómetro (TK) (1+2+3)]]/Tabla1[[#This Row],[Trenes Corridos (TC)]]</f>
        <v>25.677</v>
      </c>
      <c r="EA247" s="2">
        <v>2013</v>
      </c>
      <c r="EB247" s="2" t="s">
        <v>2</v>
      </c>
    </row>
    <row r="248" spans="1:132" x14ac:dyDescent="0.2">
      <c r="A248" s="132" t="s">
        <v>215</v>
      </c>
      <c r="B248" s="2" t="s">
        <v>3</v>
      </c>
      <c r="C248" s="95">
        <v>41456</v>
      </c>
      <c r="D248" s="4" t="s">
        <v>240</v>
      </c>
      <c r="E248" s="4" t="s">
        <v>237</v>
      </c>
      <c r="F248" s="4" t="s">
        <v>238</v>
      </c>
      <c r="G248" s="4" t="s">
        <v>239</v>
      </c>
      <c r="J248" s="6">
        <f>+Tabla1[[#This Row],[Trenes Corridos (TC)]]*Tabla1[[#This Row],[Km. Línea (entre cabeceras) en Servicio]]</f>
        <v>129797.235</v>
      </c>
      <c r="K248" s="7">
        <f>+Tabla1[[#This Row],[TK Remolcados (1)]]+Tabla1[[#This Row],[TK Coche Motor (2)]]+Tabla1[[#This Row],[TK Eléctricos (3)]]</f>
        <v>129797.235</v>
      </c>
      <c r="L248" s="15">
        <f>Tabla1[[#This Row],[Trenes Kilómetro (TK) (1+2+3)]]/K236-1</f>
        <v>7.1727435744173285E-3</v>
      </c>
      <c r="M248" s="6"/>
      <c r="N248" s="6"/>
      <c r="O248" s="6"/>
      <c r="P248" s="6">
        <f>Tabla1[[#This Row],[TK Eléctricos (3)]]*Tabla1[[#This Row],[Form. Media Trenes Eléctricos]]</f>
        <v>778783.41</v>
      </c>
      <c r="Q248" s="7">
        <f>+Tabla1[[#This Row],[CK Eléctricos (7)]]+Tabla1[[#This Row],[CK Coche Motor (6)]]+Tabla1[[#This Row],[CK Remolcados (5)]]</f>
        <v>778783.41</v>
      </c>
      <c r="R248" s="15">
        <f>Tabla1[[#This Row],[Coches Kilómetro (CK) (5+6+7)]]/Q236-1</f>
        <v>7.1727435744173285E-3</v>
      </c>
      <c r="S248" s="128"/>
      <c r="T248" s="15"/>
      <c r="U248" s="9">
        <v>33.44</v>
      </c>
      <c r="V248" s="15">
        <f>Tabla1[[#This Row],[Velocidad Comercial Trenes Eléctricos]]/U236-1</f>
        <v>2.9913251570445887E-4</v>
      </c>
      <c r="W248" s="6"/>
      <c r="X248" s="6"/>
      <c r="Y248" s="9">
        <v>6</v>
      </c>
      <c r="AB248" s="6">
        <f>Tabla1[[#This Row],[Asientos Prom. x C. Eléctricos]]*Tabla1[[#This Row],[Trenes Corridos (TC)]]*Tabla1[[#This Row],[Form. Media Trenes Eléctricos]]</f>
        <v>1425510</v>
      </c>
      <c r="AE248" s="6">
        <v>47</v>
      </c>
      <c r="AF248" s="6">
        <v>5178</v>
      </c>
      <c r="AG248" s="6">
        <f>+Tabla1[[#This Row],[Trenes Programados]]-Tabla1[[#This Row],[Trenes Corridos (TC)]]</f>
        <v>123</v>
      </c>
      <c r="AH248" s="7">
        <v>5055</v>
      </c>
      <c r="AI248" s="15">
        <f>Tabla1[[#This Row],[Trenes Corridos (TC)]]/AH236-1</f>
        <v>7.1727435744171064E-3</v>
      </c>
      <c r="AJ248" s="6">
        <v>4684</v>
      </c>
      <c r="AK248" s="6">
        <f>+Tabla1[[#This Row],[Trenes Corridos (TC)]]-Tabla1[[#This Row],[Trenes Puntuales]]</f>
        <v>371</v>
      </c>
      <c r="AL248" s="92">
        <f>+Tabla1[[#This Row],[Trenes Puntuales]]/Tabla1[[#This Row],[Trenes Programados]]</f>
        <v>0.90459636925453846</v>
      </c>
      <c r="AM248" s="92">
        <v>0.95</v>
      </c>
      <c r="AN248" s="92" t="str">
        <f>+IF(Tabla1[[#This Row],[Regularidad Absoluta]]&gt;=Tabla1[[#This Row],[RA 95%]],Tabla1[[#This Row],[Regularidad Absoluta]],"")</f>
        <v/>
      </c>
      <c r="AO248" s="92">
        <f>+Tabla1[[#This Row],[Trenes Puntuales]]/Tabla1[[#This Row],[Trenes Corridos (TC)]]</f>
        <v>0.92660731948565778</v>
      </c>
      <c r="AP248" s="92">
        <f>+Tabla1[[#This Row],[Trenes Corridos (TC)]]/Tabla1[[#This Row],[Trenes Programados]]</f>
        <v>0.97624565469293167</v>
      </c>
      <c r="AQ248" s="92">
        <f>Tabla1[[#This Row],[Regularidad Relativa]]/AO236-1</f>
        <v>-4.1894903894001634E-2</v>
      </c>
      <c r="AR248" s="7">
        <v>1543948</v>
      </c>
      <c r="AS248" s="15">
        <f>+Tabla1[[#This Row],[Pasajeros Pagos (PAX)]]/AR236-1</f>
        <v>-9.7511760799827929E-2</v>
      </c>
      <c r="AT248" s="6">
        <f>+Tabla1[[#This Row],[Pasajeros Pagos (PAX)]]/Tabla1[[#This Row],[Indice Dia Habil]]</f>
        <v>58705.247148288974</v>
      </c>
      <c r="AU248" s="15">
        <f>+Tabla1[[#This Row],[PAX Día Habil]]/AT236-1</f>
        <v>-0.121532360322266</v>
      </c>
      <c r="AV248" s="6">
        <f>+Tabla1[[#This Row],[Pasajeros Pagos (PAX)]]/Tabla1[[#This Row],[Trenes Corridos (TC)]]</f>
        <v>305.42987141444115</v>
      </c>
      <c r="AW248" s="6">
        <f>+Tabla1[[#This Row],[PAX x Tren]]/Tabla1[[#This Row],[Form. Media Trenes Eléctricos]]</f>
        <v>50.904978569073528</v>
      </c>
      <c r="AX248" s="15">
        <f>+Tabla1[[#This Row],[PAX x Coche]]/AW236-1</f>
        <v>-0.10393897674665398</v>
      </c>
      <c r="AY248" s="6">
        <v>149</v>
      </c>
      <c r="AZ248" s="9">
        <f>+Tabla1[[#This Row],[PAX Kilómetro]]/Tabla1[[#This Row],[Coches Kilómetro (CK) (5+6+7)]]</f>
        <v>42.711359306883551</v>
      </c>
      <c r="BA248" s="15">
        <f>+Tabla1[[#This Row],[Ocupación Media (PaxKm/CocheKm)]]/AZ236-1</f>
        <v>0.11588361095865962</v>
      </c>
      <c r="BB248" s="15">
        <f>+Tabla1[[#This Row],[Ocupación Media (PaxKm/CocheKm)]]/Tabla1[[#This Row],[Capacidad x Coche (4xm2)]]</f>
        <v>0.28665341816700368</v>
      </c>
      <c r="BC248" s="15">
        <f>+Tabla1[[#This Row],[% de Ocupación Media PAX]]/BB236-1</f>
        <v>0.11588361095865962</v>
      </c>
      <c r="BD248" s="35">
        <f>+Tabla1[[#This Row],[Pasajeros Pagos (PAX)]]*Tabla1[[#This Row],[PAX Recorrido Medio]]</f>
        <v>33262898.046750009</v>
      </c>
      <c r="BE248" s="36">
        <f>+Tabla1[[#This Row],[Tarifa Media $]]/(CO248/Tabla1[[#This Row],[Km. Línea (entre cabeceras) en Servicio]])</f>
        <v>21.544053327411291</v>
      </c>
      <c r="BF248" s="34">
        <f>+Tabla1[[#This Row],[PAX Recorrido Medio]]/BE236-1</f>
        <v>0.24532100158446757</v>
      </c>
      <c r="BG248" s="35">
        <f>+Tabla1[[#This Row],[Pasajeros Pagos (PAX)]]*CN248</f>
        <v>1511736.5029111956</v>
      </c>
      <c r="BH248" s="124">
        <f t="shared" si="12"/>
        <v>0.490743843785579</v>
      </c>
      <c r="BI248" s="89">
        <f t="shared" si="10"/>
        <v>3031770.9097068324</v>
      </c>
      <c r="BJ248" s="34">
        <f>+(Tabla1[[#This Row],[Variación % TC]]*0.2)-(Tabla1[[#This Row],[Vaciación % PAX Recorrido Medio]]*0.1)-(Tabla1[[#This Row],[Variación % Ocupación PAX]]*0.5)+(Tabla1[[#This Row],[Variación % RA]]*0.1)+(Tabla1[[#This Row],[Variación % Velocidad Comercial TE]]*0.1)</f>
        <v>-8.5198934060722861E-2</v>
      </c>
      <c r="BK248" s="85">
        <f>+'[2]DATOS UR#Bol por Estación'!$AI236</f>
        <v>2331783.9500000002</v>
      </c>
      <c r="BL248" s="10">
        <f>+Tabla1[[#This Row],[Recaudación Vta. Boletos $]]/Tabla1[[#This Row],[Pasajeros Pagos (PAX)]]</f>
        <v>1.5102736296818289</v>
      </c>
      <c r="BM248" s="15">
        <f>+(Tabla1[[#This Row],[Tarifa Media $]]*44)/CQ248</f>
        <v>1.3866399696040695E-2</v>
      </c>
      <c r="BN248" s="47">
        <f>+Tabla1[[#This Row],[Tarifa Media $]]/CP248</f>
        <v>0.2756636869602031</v>
      </c>
      <c r="BO248" s="81">
        <v>26.3</v>
      </c>
      <c r="BP248" s="75">
        <v>25.677</v>
      </c>
      <c r="BQ248" s="75">
        <f>+Tabla1[[#This Row],[Km. Línea (entre cabeceras) en Servicio]]*2</f>
        <v>51.353999999999999</v>
      </c>
      <c r="BR248" s="35">
        <v>23</v>
      </c>
      <c r="BS248" s="35">
        <v>690</v>
      </c>
      <c r="BT248" s="71">
        <f>+Tabla1[[#This Row],[Recaudación Vta. Boletos $]]/Tabla1[[#This Row],[Km. Línea (entre cabeceras) en Servicio]]</f>
        <v>90812.164583089936</v>
      </c>
      <c r="BU248" s="72">
        <f>+Tabla1[[#This Row],[Recaudación/Km. Línea (PESOS)]]/CP248</f>
        <v>16575.550031344457</v>
      </c>
      <c r="BV248" s="71">
        <f>+Tabla1[[#This Row],[Recaudación Vta. Boletos $]]/Tabla1[[#This Row],[Trenes Corridos (TC)]]</f>
        <v>461.28268051434225</v>
      </c>
      <c r="BW248" s="72">
        <f>+Tabla1[[#This Row],[Recaudación/Trenes Corridos (PESOS)]]/CP248</f>
        <v>84.195924461885582</v>
      </c>
      <c r="BX248" s="71">
        <f>+Tabla1[[#This Row],[Recaudación Vta. Boletos $]]/Tabla1[[#This Row],[Coches Kilómetro (CK) (5+6+7)]]</f>
        <v>2.9941366496238024</v>
      </c>
      <c r="BY248" s="72">
        <f>+Tabla1[[#This Row],[Recaudación/Coche Kilómetro (PESOS)]]/CP248</f>
        <v>0.54650676001795107</v>
      </c>
      <c r="BZ248" s="73">
        <f>+Tabla1[[#This Row],[Recaudación Vta. Boletos $]]/Tabla1[[#This Row],[PAX Kilómetro]]</f>
        <v>7.010164738871362E-2</v>
      </c>
      <c r="CA248" s="74">
        <f>+Tabla1[[#This Row],[Recaudación/Pasajeros Kilómetro (PESOS)]]/CP248</f>
        <v>1.2795349267422488E-2</v>
      </c>
      <c r="CB248" s="71">
        <f>+Tabla1[[#This Row],[Recaudación Vta. Boletos $]]/Tabla1[[#This Row],[Personal]]</f>
        <v>3379.3970289855074</v>
      </c>
      <c r="CC248" s="72">
        <f>+Tabla1[[#This Row],[Recaudación/Personal (PESOS)]]/CP248</f>
        <v>616.82666399250957</v>
      </c>
      <c r="CD248" s="35">
        <f>+Tabla1[[#This Row],[Pasajeros Pagos (PAX)]]/Tabla1[[#This Row],[Personal]]</f>
        <v>2237.6057971014493</v>
      </c>
      <c r="CE248" s="75">
        <f>+Tabla1[[#This Row],[Trenes Corridos (TC)]]/Tabla1[[#This Row],[Personal]]</f>
        <v>7.3260869565217392</v>
      </c>
      <c r="CF248" s="35">
        <f>+Tabla1[[#This Row],[Pasajeros Pagos (PAX)]]/Tabla1[[#This Row],[Km. Línea (entre cabeceras) en Servicio]]</f>
        <v>60129.610156949799</v>
      </c>
      <c r="CG248" s="35">
        <f>+Tabla1[[#This Row],[Pasajeros Pagos (PAX)]]/Tabla1[[#This Row],[Cantidad de Estaciones en Servicio]]</f>
        <v>67128.173913043473</v>
      </c>
      <c r="CH248" s="35">
        <f>+Tabla1[[#This Row],[PAX Kilómetro]]/Tabla1[[#This Row],[Km. Línea (entre cabeceras) en Servicio]]</f>
        <v>1295435.5277777782</v>
      </c>
      <c r="CI248" s="35">
        <f>+Tabla1[[#This Row],[Coches Kilómetro (CK) (5+6+7)]]/Tabla1[[#This Row],[Km. Línea (entre cabeceras) en Servicio]]</f>
        <v>30330</v>
      </c>
      <c r="CJ248" s="35">
        <f>+[1]!Urq_InfraMR[[#This Row],[Total Coches Eléctricos]]</f>
        <v>128</v>
      </c>
      <c r="CK248" s="35">
        <f>+Tabla1[[#This Row],[Pasajeros Pagos (PAX)]]/Tabla1[[#This Row],[Coches en Servicio]]</f>
        <v>12062.09375</v>
      </c>
      <c r="CM248" s="29">
        <f t="shared" si="13"/>
        <v>479.80564347486961</v>
      </c>
      <c r="CN248" s="11">
        <v>0.97913692877687308</v>
      </c>
      <c r="CO248" s="24">
        <v>1.8</v>
      </c>
      <c r="CP248" s="10">
        <v>5.4786818181818173</v>
      </c>
      <c r="CQ248" s="33">
        <v>4792.3066666666673</v>
      </c>
      <c r="CR248" s="131">
        <f>+Tabla1[[#This Row],[Tarifa Media $]]/(CO248/Tabla1[[#This Row],[Km. Línea (entre cabeceras) en Servicio]])</f>
        <v>21.544053327411291</v>
      </c>
      <c r="CX248" s="28"/>
      <c r="DF248" s="46">
        <f>+Tabla1[[#This Row],[Trenes Kilómetro (TK) (1+2+3)]]/Tabla1[[#This Row],[Trenes Corridos (TC)]]</f>
        <v>25.677</v>
      </c>
      <c r="EA248" s="2">
        <v>2013</v>
      </c>
      <c r="EB248" s="2" t="s">
        <v>3</v>
      </c>
    </row>
    <row r="249" spans="1:132" x14ac:dyDescent="0.2">
      <c r="A249" s="132" t="s">
        <v>215</v>
      </c>
      <c r="B249" s="2" t="s">
        <v>4</v>
      </c>
      <c r="C249" s="95">
        <v>41487</v>
      </c>
      <c r="D249" s="4" t="s">
        <v>240</v>
      </c>
      <c r="E249" s="4" t="s">
        <v>237</v>
      </c>
      <c r="F249" s="4" t="s">
        <v>238</v>
      </c>
      <c r="G249" s="4" t="s">
        <v>239</v>
      </c>
      <c r="J249" s="6">
        <f>+Tabla1[[#This Row],[Trenes Corridos (TC)]]*Tabla1[[#This Row],[Km. Línea (entre cabeceras) en Servicio]]</f>
        <v>129206.664</v>
      </c>
      <c r="K249" s="7">
        <f>+Tabla1[[#This Row],[TK Remolcados (1)]]+Tabla1[[#This Row],[TK Coche Motor (2)]]+Tabla1[[#This Row],[TK Eléctricos (3)]]</f>
        <v>129206.664</v>
      </c>
      <c r="L249" s="15">
        <f>Tabla1[[#This Row],[Trenes Kilómetro (TK) (1+2+3)]]/K237-1</f>
        <v>-2.4995155977523775E-2</v>
      </c>
      <c r="M249" s="6"/>
      <c r="N249" s="6"/>
      <c r="O249" s="6"/>
      <c r="P249" s="6">
        <f>Tabla1[[#This Row],[TK Eléctricos (3)]]*Tabla1[[#This Row],[Form. Media Trenes Eléctricos]]</f>
        <v>775239.98400000005</v>
      </c>
      <c r="Q249" s="7">
        <f>+Tabla1[[#This Row],[CK Eléctricos (7)]]+Tabla1[[#This Row],[CK Coche Motor (6)]]+Tabla1[[#This Row],[CK Remolcados (5)]]</f>
        <v>775239.98400000005</v>
      </c>
      <c r="R249" s="15">
        <f>Tabla1[[#This Row],[Coches Kilómetro (CK) (5+6+7)]]/Q237-1</f>
        <v>-2.4995155977523775E-2</v>
      </c>
      <c r="S249" s="128"/>
      <c r="T249" s="15"/>
      <c r="U249" s="9">
        <v>33.44</v>
      </c>
      <c r="V249" s="15">
        <f>Tabla1[[#This Row],[Velocidad Comercial Trenes Eléctricos]]/U237-1</f>
        <v>1.497454327642922E-3</v>
      </c>
      <c r="W249" s="6"/>
      <c r="X249" s="6"/>
      <c r="Y249" s="9">
        <v>6</v>
      </c>
      <c r="AB249" s="6">
        <f>Tabla1[[#This Row],[Asientos Prom. x C. Eléctricos]]*Tabla1[[#This Row],[Trenes Corridos (TC)]]*Tabla1[[#This Row],[Form. Media Trenes Eléctricos]]</f>
        <v>1419024</v>
      </c>
      <c r="AE249" s="6">
        <v>47</v>
      </c>
      <c r="AF249" s="6">
        <v>5109</v>
      </c>
      <c r="AG249" s="6">
        <f>+Tabla1[[#This Row],[Trenes Programados]]-Tabla1[[#This Row],[Trenes Corridos (TC)]]</f>
        <v>77</v>
      </c>
      <c r="AH249" s="7">
        <v>5032</v>
      </c>
      <c r="AI249" s="15">
        <f>Tabla1[[#This Row],[Trenes Corridos (TC)]]/AH237-1</f>
        <v>-2.4995155977523775E-2</v>
      </c>
      <c r="AJ249" s="6">
        <v>4710</v>
      </c>
      <c r="AK249" s="6">
        <f>+Tabla1[[#This Row],[Trenes Corridos (TC)]]-Tabla1[[#This Row],[Trenes Puntuales]]</f>
        <v>322</v>
      </c>
      <c r="AL249" s="92">
        <f>+Tabla1[[#This Row],[Trenes Puntuales]]/Tabla1[[#This Row],[Trenes Programados]]</f>
        <v>0.92190252495596003</v>
      </c>
      <c r="AM249" s="92">
        <v>0.95</v>
      </c>
      <c r="AN249" s="92" t="str">
        <f>+IF(Tabla1[[#This Row],[Regularidad Absoluta]]&gt;=Tabla1[[#This Row],[RA 95%]],Tabla1[[#This Row],[Regularidad Absoluta]],"")</f>
        <v/>
      </c>
      <c r="AO249" s="92">
        <f>+Tabla1[[#This Row],[Trenes Puntuales]]/Tabla1[[#This Row],[Trenes Corridos (TC)]]</f>
        <v>0.93600953895071537</v>
      </c>
      <c r="AP249" s="92">
        <f>+Tabla1[[#This Row],[Trenes Corridos (TC)]]/Tabla1[[#This Row],[Trenes Programados]]</f>
        <v>0.98492855744764141</v>
      </c>
      <c r="AQ249" s="92">
        <f>Tabla1[[#This Row],[Regularidad Relativa]]/AO237-1</f>
        <v>-3.8848939410138894E-2</v>
      </c>
      <c r="AR249" s="7">
        <v>1389542</v>
      </c>
      <c r="AS249" s="15">
        <f>+Tabla1[[#This Row],[Pasajeros Pagos (PAX)]]/AR237-1</f>
        <v>-0.12447569367215738</v>
      </c>
      <c r="AT249" s="6">
        <f>+Tabla1[[#This Row],[Pasajeros Pagos (PAX)]]/Tabla1[[#This Row],[Indice Dia Habil]]</f>
        <v>52834.296577946763</v>
      </c>
      <c r="AU249" s="15">
        <f>+Tabla1[[#This Row],[PAX Día Habil]]/AT237-1</f>
        <v>-0.12447569367215749</v>
      </c>
      <c r="AV249" s="6">
        <f>+Tabla1[[#This Row],[Pasajeros Pagos (PAX)]]/Tabla1[[#This Row],[Trenes Corridos (TC)]]</f>
        <v>276.14109697933225</v>
      </c>
      <c r="AW249" s="6">
        <f>+Tabla1[[#This Row],[PAX x Tren]]/Tabla1[[#This Row],[Form. Media Trenes Eléctricos]]</f>
        <v>46.023516163222041</v>
      </c>
      <c r="AX249" s="15">
        <f>+Tabla1[[#This Row],[PAX x Coche]]/AW237-1</f>
        <v>-0.1020308138000805</v>
      </c>
      <c r="AY249" s="6">
        <v>149</v>
      </c>
      <c r="AZ249" s="9">
        <f>+Tabla1[[#This Row],[PAX Kilómetro]]/Tabla1[[#This Row],[Coches Kilómetro (CK) (5+6+7)]]</f>
        <v>38.587789995878232</v>
      </c>
      <c r="BA249" s="15">
        <f>+Tabla1[[#This Row],[Ocupación Media (PaxKm/CocheKm)]]/AZ237-1</f>
        <v>0.11745417646808698</v>
      </c>
      <c r="BB249" s="15">
        <f>+Tabla1[[#This Row],[Ocupación Media (PaxKm/CocheKm)]]/Tabla1[[#This Row],[Capacidad x Coche (4xm2)]]</f>
        <v>0.25897845634817607</v>
      </c>
      <c r="BC249" s="15">
        <f>+Tabla1[[#This Row],[% de Ocupación Media PAX]]/BB237-1</f>
        <v>0.1174541764680872</v>
      </c>
      <c r="BD249" s="35">
        <f>+Tabla1[[#This Row],[Pasajeros Pagos (PAX)]]*Tabla1[[#This Row],[PAX Recorrido Medio]]</f>
        <v>29914797.699000001</v>
      </c>
      <c r="BE249" s="36">
        <f>+Tabla1[[#This Row],[Tarifa Media $]]/(CO249/Tabla1[[#This Row],[Km. Línea (entre cabeceras) en Servicio]])</f>
        <v>21.528530766972139</v>
      </c>
      <c r="BF249" s="34">
        <f>+Tabla1[[#This Row],[PAX Recorrido Medio]]/BE237-1</f>
        <v>0.24442374375561493</v>
      </c>
      <c r="BG249" s="35">
        <f>+Tabla1[[#This Row],[Pasajeros Pagos (PAX)]]*CN249</f>
        <v>1324012.715086364</v>
      </c>
      <c r="BH249" s="124">
        <f t="shared" si="12"/>
        <v>0.55114018813552246</v>
      </c>
      <c r="BI249" s="89">
        <f t="shared" si="10"/>
        <v>3095714.8830680773</v>
      </c>
      <c r="BJ249" s="34">
        <f>+(Tabla1[[#This Row],[Variación % TC]]*0.2)-(Tabla1[[#This Row],[Vaciación % PAX Recorrido Medio]]*0.1)-(Tabla1[[#This Row],[Variación % Ocupación PAX]]*0.5)+(Tabla1[[#This Row],[Variación % RA]]*0.1)+(Tabla1[[#This Row],[Variación % Velocidad Comercial TE]]*0.1)</f>
        <v>-9.1903642313359457E-2</v>
      </c>
      <c r="BK249" s="85">
        <f>+'[2]DATOS UR#Bol por Estación'!$AI237</f>
        <v>2097076.5999999999</v>
      </c>
      <c r="BL249" s="10">
        <f>+Tabla1[[#This Row],[Recaudación Vta. Boletos $]]/Tabla1[[#This Row],[Pasajeros Pagos (PAX)]]</f>
        <v>1.5091854726233536</v>
      </c>
      <c r="BM249" s="15">
        <f>+(Tabla1[[#This Row],[Tarifa Media $]]*44)/CQ249</f>
        <v>1.3449733917623021E-2</v>
      </c>
      <c r="BN249" s="47">
        <f>+Tabla1[[#This Row],[Tarifa Media $]]/CP249</f>
        <v>0.26862483196665954</v>
      </c>
      <c r="BO249" s="81">
        <v>26.3</v>
      </c>
      <c r="BP249" s="75">
        <v>25.677</v>
      </c>
      <c r="BQ249" s="75">
        <f>+Tabla1[[#This Row],[Km. Línea (entre cabeceras) en Servicio]]*2</f>
        <v>51.353999999999999</v>
      </c>
      <c r="BR249" s="35">
        <v>23</v>
      </c>
      <c r="BS249" s="35">
        <v>690</v>
      </c>
      <c r="BT249" s="71">
        <f>+Tabla1[[#This Row],[Recaudación Vta. Boletos $]]/Tabla1[[#This Row],[Km. Línea (entre cabeceras) en Servicio]]</f>
        <v>81671.40242240137</v>
      </c>
      <c r="BU249" s="72">
        <f>+Tabla1[[#This Row],[Recaudación/Km. Línea (PESOS)]]/CP249</f>
        <v>14536.958611232467</v>
      </c>
      <c r="BV249" s="71">
        <f>+Tabla1[[#This Row],[Recaudación Vta. Boletos $]]/Tabla1[[#This Row],[Trenes Corridos (TC)]]</f>
        <v>416.74813195548489</v>
      </c>
      <c r="BW249" s="72">
        <f>+Tabla1[[#This Row],[Recaudación/Trenes Corridos (PESOS)]]/CP249</f>
        <v>74.178355775162174</v>
      </c>
      <c r="BX249" s="71">
        <f>+Tabla1[[#This Row],[Recaudación Vta. Boletos $]]/Tabla1[[#This Row],[Coches Kilómetro (CK) (5+6+7)]]</f>
        <v>2.7050676478007869</v>
      </c>
      <c r="BY249" s="72">
        <f>+Tabla1[[#This Row],[Recaudación/Coche Kilómetro (PESOS)]]/CP249</f>
        <v>0.48148379078008957</v>
      </c>
      <c r="BZ249" s="73">
        <f>+Tabla1[[#This Row],[Recaudación Vta. Boletos $]]/Tabla1[[#This Row],[PAX Kilómetro]]</f>
        <v>7.0101647388713634E-2</v>
      </c>
      <c r="CA249" s="74">
        <f>+Tabla1[[#This Row],[Recaudación/Pasajeros Kilómetro (PESOS)]]/CP249</f>
        <v>1.2477620273965406E-2</v>
      </c>
      <c r="CB249" s="71">
        <f>+Tabla1[[#This Row],[Recaudación Vta. Boletos $]]/Tabla1[[#This Row],[Personal]]</f>
        <v>3039.2414492753619</v>
      </c>
      <c r="CC249" s="72">
        <f>+Tabla1[[#This Row],[Recaudación/Personal (PESOS)]]/CP249</f>
        <v>540.96447284147246</v>
      </c>
      <c r="CD249" s="35">
        <f>+Tabla1[[#This Row],[Pasajeros Pagos (PAX)]]/Tabla1[[#This Row],[Personal]]</f>
        <v>2013.8289855072464</v>
      </c>
      <c r="CE249" s="75">
        <f>+Tabla1[[#This Row],[Trenes Corridos (TC)]]/Tabla1[[#This Row],[Personal]]</f>
        <v>7.292753623188406</v>
      </c>
      <c r="CF249" s="35">
        <f>+Tabla1[[#This Row],[Pasajeros Pagos (PAX)]]/Tabla1[[#This Row],[Km. Línea (entre cabeceras) en Servicio]]</f>
        <v>54116.212953226626</v>
      </c>
      <c r="CG249" s="35">
        <f>+Tabla1[[#This Row],[Pasajeros Pagos (PAX)]]/Tabla1[[#This Row],[Cantidad de Estaciones en Servicio]]</f>
        <v>60414.869565217392</v>
      </c>
      <c r="CH249" s="35">
        <f>+Tabla1[[#This Row],[PAX Kilómetro]]/Tabla1[[#This Row],[Km. Línea (entre cabeceras) en Servicio]]</f>
        <v>1165042.5555555555</v>
      </c>
      <c r="CI249" s="35">
        <f>+Tabla1[[#This Row],[Coches Kilómetro (CK) (5+6+7)]]/Tabla1[[#This Row],[Km. Línea (entre cabeceras) en Servicio]]</f>
        <v>30192.000000000004</v>
      </c>
      <c r="CJ249" s="35">
        <f>+[1]!Urq_InfraMR[[#This Row],[Total Coches Eléctricos]]</f>
        <v>128</v>
      </c>
      <c r="CK249" s="35">
        <f>+Tabla1[[#This Row],[Pasajeros Pagos (PAX)]]/Tabla1[[#This Row],[Coches en Servicio]]</f>
        <v>10855.796875</v>
      </c>
      <c r="CM249" s="29">
        <f t="shared" si="13"/>
        <v>492.1646872922222</v>
      </c>
      <c r="CN249" s="11">
        <v>0.95284109086761248</v>
      </c>
      <c r="CO249" s="24">
        <v>1.8</v>
      </c>
      <c r="CP249" s="10">
        <v>5.6181904761904757</v>
      </c>
      <c r="CQ249" s="69">
        <v>4937.21</v>
      </c>
      <c r="CR249" s="131">
        <f>+Tabla1[[#This Row],[Tarifa Media $]]/(CO249/Tabla1[[#This Row],[Km. Línea (entre cabeceras) en Servicio]])</f>
        <v>21.528530766972139</v>
      </c>
      <c r="CX249" s="31"/>
      <c r="DF249" s="46">
        <f>+Tabla1[[#This Row],[Trenes Kilómetro (TK) (1+2+3)]]/Tabla1[[#This Row],[Trenes Corridos (TC)]]</f>
        <v>25.677</v>
      </c>
      <c r="EA249" s="2">
        <v>2013</v>
      </c>
      <c r="EB249" s="2" t="s">
        <v>4</v>
      </c>
    </row>
    <row r="250" spans="1:132" x14ac:dyDescent="0.2">
      <c r="A250" s="132" t="s">
        <v>215</v>
      </c>
      <c r="B250" s="2" t="s">
        <v>11</v>
      </c>
      <c r="C250" s="95">
        <v>41518</v>
      </c>
      <c r="D250" s="4" t="s">
        <v>240</v>
      </c>
      <c r="E250" s="4" t="s">
        <v>237</v>
      </c>
      <c r="F250" s="4" t="s">
        <v>238</v>
      </c>
      <c r="G250" s="4" t="s">
        <v>239</v>
      </c>
      <c r="J250" s="6">
        <f>+Tabla1[[#This Row],[Trenes Corridos (TC)]]*Tabla1[[#This Row],[Km. Línea (entre cabeceras) en Servicio]]</f>
        <v>125149.698</v>
      </c>
      <c r="K250" s="7">
        <f>+Tabla1[[#This Row],[TK Remolcados (1)]]+Tabla1[[#This Row],[TK Coche Motor (2)]]+Tabla1[[#This Row],[TK Eléctricos (3)]]</f>
        <v>125149.698</v>
      </c>
      <c r="L250" s="15">
        <f>Tabla1[[#This Row],[Trenes Kilómetro (TK) (1+2+3)]]/K238-1</f>
        <v>3.1752751905165244E-2</v>
      </c>
      <c r="M250" s="6"/>
      <c r="N250" s="6"/>
      <c r="O250" s="6"/>
      <c r="P250" s="6">
        <f>Tabla1[[#This Row],[TK Eléctricos (3)]]*Tabla1[[#This Row],[Form. Media Trenes Eléctricos]]</f>
        <v>750898.18800000008</v>
      </c>
      <c r="Q250" s="7">
        <f>+Tabla1[[#This Row],[CK Eléctricos (7)]]+Tabla1[[#This Row],[CK Coche Motor (6)]]+Tabla1[[#This Row],[CK Remolcados (5)]]</f>
        <v>750898.18800000008</v>
      </c>
      <c r="R250" s="15">
        <f>Tabla1[[#This Row],[Coches Kilómetro (CK) (5+6+7)]]/Q238-1</f>
        <v>3.1752751905165244E-2</v>
      </c>
      <c r="S250" s="128"/>
      <c r="T250" s="15"/>
      <c r="U250" s="9">
        <v>33.44</v>
      </c>
      <c r="V250" s="15">
        <f>Tabla1[[#This Row],[Velocidad Comercial Trenes Eléctricos]]/U238-1</f>
        <v>8.9793475007482471E-4</v>
      </c>
      <c r="W250" s="6"/>
      <c r="X250" s="6"/>
      <c r="Y250" s="9">
        <v>6</v>
      </c>
      <c r="AB250" s="6">
        <f>Tabla1[[#This Row],[Asientos Prom. x C. Eléctricos]]*Tabla1[[#This Row],[Trenes Corridos (TC)]]*Tabla1[[#This Row],[Form. Media Trenes Eléctricos]]</f>
        <v>1374468</v>
      </c>
      <c r="AE250" s="6">
        <v>47</v>
      </c>
      <c r="AF250" s="6">
        <v>4984</v>
      </c>
      <c r="AG250" s="6">
        <f>+Tabla1[[#This Row],[Trenes Programados]]-Tabla1[[#This Row],[Trenes Corridos (TC)]]</f>
        <v>110</v>
      </c>
      <c r="AH250" s="7">
        <v>4874</v>
      </c>
      <c r="AI250" s="15">
        <f>Tabla1[[#This Row],[Trenes Corridos (TC)]]/AH238-1</f>
        <v>3.1752751905165022E-2</v>
      </c>
      <c r="AJ250" s="6">
        <v>4525</v>
      </c>
      <c r="AK250" s="6">
        <f>+Tabla1[[#This Row],[Trenes Corridos (TC)]]-Tabla1[[#This Row],[Trenes Puntuales]]</f>
        <v>349</v>
      </c>
      <c r="AL250" s="92">
        <f>+Tabla1[[#This Row],[Trenes Puntuales]]/Tabla1[[#This Row],[Trenes Programados]]</f>
        <v>0.9079052969502408</v>
      </c>
      <c r="AM250" s="92">
        <v>0.95</v>
      </c>
      <c r="AN250" s="92" t="str">
        <f>+IF(Tabla1[[#This Row],[Regularidad Absoluta]]&gt;=Tabla1[[#This Row],[RA 95%]],Tabla1[[#This Row],[Regularidad Absoluta]],"")</f>
        <v/>
      </c>
      <c r="AO250" s="92">
        <f>+Tabla1[[#This Row],[Trenes Puntuales]]/Tabla1[[#This Row],[Trenes Corridos (TC)]]</f>
        <v>0.928395568321707</v>
      </c>
      <c r="AP250" s="92">
        <f>+Tabla1[[#This Row],[Trenes Corridos (TC)]]/Tabla1[[#This Row],[Trenes Programados]]</f>
        <v>0.9779293739967897</v>
      </c>
      <c r="AQ250" s="92">
        <f>Tabla1[[#This Row],[Regularidad Relativa]]/AO238-1</f>
        <v>-4.1996359818317175E-2</v>
      </c>
      <c r="AR250" s="7">
        <v>1373312</v>
      </c>
      <c r="AS250" s="15">
        <f>+Tabla1[[#This Row],[Pasajeros Pagos (PAX)]]/AR238-1</f>
        <v>-0.10471829480085326</v>
      </c>
      <c r="AT250" s="6">
        <f>+Tabla1[[#This Row],[Pasajeros Pagos (PAX)]]/Tabla1[[#This Row],[Indice Dia Habil]]</f>
        <v>54281.106719367584</v>
      </c>
      <c r="AU250" s="15">
        <f>+Tabla1[[#This Row],[PAX Día Habil]]/AT238-1</f>
        <v>-0.1153342834000527</v>
      </c>
      <c r="AV250" s="6">
        <f>+Tabla1[[#This Row],[Pasajeros Pagos (PAX)]]/Tabla1[[#This Row],[Trenes Corridos (TC)]]</f>
        <v>281.76282314320889</v>
      </c>
      <c r="AW250" s="6">
        <f>+Tabla1[[#This Row],[PAX x Tren]]/Tabla1[[#This Row],[Form. Media Trenes Eléctricos]]</f>
        <v>46.960470523868146</v>
      </c>
      <c r="AX250" s="15">
        <f>+Tabla1[[#This Row],[PAX x Coche]]/AW238-1</f>
        <v>-0.13227107604415889</v>
      </c>
      <c r="AY250" s="6">
        <v>149</v>
      </c>
      <c r="AZ250" s="9">
        <f>+Tabla1[[#This Row],[PAX Kilómetro]]/Tabla1[[#This Row],[Coches Kilómetro (CK) (5+6+7)]]</f>
        <v>39.239587607714398</v>
      </c>
      <c r="BA250" s="15">
        <f>+Tabla1[[#This Row],[Ocupación Media (PaxKm/CocheKm)]]/AZ238-1</f>
        <v>7.6153560081921645E-2</v>
      </c>
      <c r="BB250" s="15">
        <f>+Tabla1[[#This Row],[Ocupación Media (PaxKm/CocheKm)]]/Tabla1[[#This Row],[Capacidad x Coche (4xm2)]]</f>
        <v>0.26335293696452616</v>
      </c>
      <c r="BC250" s="15">
        <f>+Tabla1[[#This Row],[% de Ocupación Media PAX]]/BB238-1</f>
        <v>7.6153560081921645E-2</v>
      </c>
      <c r="BD250" s="35">
        <f>+Tabla1[[#This Row],[Pasajeros Pagos (PAX)]]*Tabla1[[#This Row],[PAX Recorrido Medio]]</f>
        <v>29464935.232499998</v>
      </c>
      <c r="BE250" s="36">
        <f>+Tabla1[[#This Row],[Tarifa Media $]]/(CO250/Tabla1[[#This Row],[Km. Línea (entre cabeceras) en Servicio]])</f>
        <v>21.455383214083906</v>
      </c>
      <c r="BF250" s="34">
        <f>+Tabla1[[#This Row],[PAX Recorrido Medio]]/BE238-1</f>
        <v>0.24019556150774024</v>
      </c>
      <c r="BG250" s="35">
        <f>+Tabla1[[#This Row],[Pasajeros Pagos (PAX)]]*CN250</f>
        <v>1286207.4198075652</v>
      </c>
      <c r="BH250" s="124">
        <f t="shared" si="12"/>
        <v>0.54900843231291474</v>
      </c>
      <c r="BI250" s="89">
        <f t="shared" si="10"/>
        <v>3045094.6279174229</v>
      </c>
      <c r="BJ250" s="34">
        <f>+(Tabla1[[#This Row],[Variación % TC]]*0.2)-(Tabla1[[#This Row],[Vaciación % PAX Recorrido Medio]]*0.1)-(Tabla1[[#This Row],[Variación % Ocupación PAX]]*0.5)+(Tabla1[[#This Row],[Variación % RA]]*0.1)+(Tabla1[[#This Row],[Variación % Velocidad Comercial TE]]*0.1)</f>
        <v>-5.9855628317526083E-2</v>
      </c>
      <c r="BK250" s="85">
        <f>+'[2]DATOS UR#Bol por Estación'!$AI238</f>
        <v>2065540.4999999998</v>
      </c>
      <c r="BL250" s="10">
        <f>+Tabla1[[#This Row],[Recaudación Vta. Boletos $]]/Tabla1[[#This Row],[Pasajeros Pagos (PAX)]]</f>
        <v>1.5040577086634355</v>
      </c>
      <c r="BM250" s="15">
        <f>+(Tabla1[[#This Row],[Tarifa Media $]]*44)/CQ250</f>
        <v>1.3183448645806256E-2</v>
      </c>
      <c r="BN250" s="47">
        <f>+Tabla1[[#This Row],[Tarifa Media $]]/CP250</f>
        <v>0.25959096826684758</v>
      </c>
      <c r="BO250" s="81">
        <v>25.3</v>
      </c>
      <c r="BP250" s="75">
        <v>25.677</v>
      </c>
      <c r="BQ250" s="75">
        <f>+Tabla1[[#This Row],[Km. Línea (entre cabeceras) en Servicio]]*2</f>
        <v>51.353999999999999</v>
      </c>
      <c r="BR250" s="35">
        <v>23</v>
      </c>
      <c r="BS250" s="35">
        <v>690</v>
      </c>
      <c r="BT250" s="71">
        <f>+Tabla1[[#This Row],[Recaudación Vta. Boletos $]]/Tabla1[[#This Row],[Km. Línea (entre cabeceras) en Servicio]]</f>
        <v>80443.217665615128</v>
      </c>
      <c r="BU250" s="72">
        <f>+Tabla1[[#This Row],[Recaudación/Km. Línea (PESOS)]]/CP250</f>
        <v>13883.997032849669</v>
      </c>
      <c r="BV250" s="71">
        <f>+Tabla1[[#This Row],[Recaudación Vta. Boletos $]]/Tabla1[[#This Row],[Trenes Corridos (TC)]]</f>
        <v>423.78754616331548</v>
      </c>
      <c r="BW250" s="72">
        <f>+Tabla1[[#This Row],[Recaudación/Trenes Corridos (PESOS)]]/CP250</f>
        <v>73.143084081346117</v>
      </c>
      <c r="BX250" s="71">
        <f>+Tabla1[[#This Row],[Recaudación Vta. Boletos $]]/Tabla1[[#This Row],[Coches Kilómetro (CK) (5+6+7)]]</f>
        <v>2.7507597341545318</v>
      </c>
      <c r="BY250" s="72">
        <f>+Tabla1[[#This Row],[Recaudación/Coche Kilómetro (PESOS)]]/CP250</f>
        <v>0.47476395270310728</v>
      </c>
      <c r="BZ250" s="73">
        <f>+Tabla1[[#This Row],[Recaudación Vta. Boletos $]]/Tabla1[[#This Row],[PAX Kilómetro]]</f>
        <v>7.0101647388713634E-2</v>
      </c>
      <c r="CA250" s="74">
        <f>+Tabla1[[#This Row],[Recaudación/Pasajeros Kilómetro (PESOS)]]/CP250</f>
        <v>1.2099106582092874E-2</v>
      </c>
      <c r="CB250" s="71">
        <f>+Tabla1[[#This Row],[Recaudación Vta. Boletos $]]/Tabla1[[#This Row],[Personal]]</f>
        <v>2993.5369565217388</v>
      </c>
      <c r="CC250" s="72">
        <f>+Tabla1[[#This Row],[Recaudación/Personal (PESOS)]]/CP250</f>
        <v>516.66578523547969</v>
      </c>
      <c r="CD250" s="35">
        <f>+Tabla1[[#This Row],[Pasajeros Pagos (PAX)]]/Tabla1[[#This Row],[Personal]]</f>
        <v>1990.3072463768117</v>
      </c>
      <c r="CE250" s="75">
        <f>+Tabla1[[#This Row],[Trenes Corridos (TC)]]/Tabla1[[#This Row],[Personal]]</f>
        <v>7.0637681159420289</v>
      </c>
      <c r="CF250" s="35">
        <f>+Tabla1[[#This Row],[Pasajeros Pagos (PAX)]]/Tabla1[[#This Row],[Km. Línea (entre cabeceras) en Servicio]]</f>
        <v>53484.129765938393</v>
      </c>
      <c r="CG250" s="35">
        <f>+Tabla1[[#This Row],[Pasajeros Pagos (PAX)]]/Tabla1[[#This Row],[Cantidad de Estaciones en Servicio]]</f>
        <v>59709.217391304344</v>
      </c>
      <c r="CH250" s="35">
        <f>+Tabla1[[#This Row],[PAX Kilómetro]]/Tabla1[[#This Row],[Km. Línea (entre cabeceras) en Servicio]]</f>
        <v>1147522.5</v>
      </c>
      <c r="CI250" s="35">
        <f>+Tabla1[[#This Row],[Coches Kilómetro (CK) (5+6+7)]]/Tabla1[[#This Row],[Km. Línea (entre cabeceras) en Servicio]]</f>
        <v>29244.000000000004</v>
      </c>
      <c r="CJ250" s="35">
        <f>+[1]!Urq_InfraMR[[#This Row],[Total Coches Eléctricos]]</f>
        <v>128</v>
      </c>
      <c r="CK250" s="35">
        <f>+Tabla1[[#This Row],[Pasajeros Pagos (PAX)]]/Tabla1[[#This Row],[Coches en Servicio]]</f>
        <v>10729</v>
      </c>
      <c r="CM250" s="29">
        <f t="shared" si="13"/>
        <v>499.81052571480063</v>
      </c>
      <c r="CN250" s="11">
        <v>0.93657334954297722</v>
      </c>
      <c r="CO250" s="24">
        <v>1.8</v>
      </c>
      <c r="CP250" s="10">
        <v>5.7939523809523807</v>
      </c>
      <c r="CQ250" s="33">
        <v>5019.82</v>
      </c>
      <c r="CR250" s="131">
        <f>+Tabla1[[#This Row],[Tarifa Media $]]/(CO250/Tabla1[[#This Row],[Km. Línea (entre cabeceras) en Servicio]])</f>
        <v>21.455383214083906</v>
      </c>
      <c r="CX250" s="28"/>
      <c r="DF250" s="46">
        <f>+Tabla1[[#This Row],[Trenes Kilómetro (TK) (1+2+3)]]/Tabla1[[#This Row],[Trenes Corridos (TC)]]</f>
        <v>25.677</v>
      </c>
      <c r="EA250" s="2">
        <v>2013</v>
      </c>
      <c r="EB250" s="2" t="s">
        <v>11</v>
      </c>
    </row>
    <row r="251" spans="1:132" x14ac:dyDescent="0.2">
      <c r="A251" s="132" t="s">
        <v>215</v>
      </c>
      <c r="B251" s="2" t="s">
        <v>5</v>
      </c>
      <c r="C251" s="95">
        <v>41548</v>
      </c>
      <c r="D251" s="4" t="s">
        <v>240</v>
      </c>
      <c r="E251" s="4" t="s">
        <v>237</v>
      </c>
      <c r="F251" s="4" t="s">
        <v>238</v>
      </c>
      <c r="G251" s="4" t="s">
        <v>239</v>
      </c>
      <c r="J251" s="6">
        <f>+Tabla1[[#This Row],[Trenes Corridos (TC)]]*Tabla1[[#This Row],[Km. Línea (entre cabeceras) en Servicio]]</f>
        <v>130824.315</v>
      </c>
      <c r="K251" s="7">
        <f>+Tabla1[[#This Row],[TK Remolcados (1)]]+Tabla1[[#This Row],[TK Coche Motor (2)]]+Tabla1[[#This Row],[TK Eléctricos (3)]]</f>
        <v>130824.315</v>
      </c>
      <c r="L251" s="15">
        <f>Tabla1[[#This Row],[Trenes Kilómetro (TK) (1+2+3)]]/K239-1</f>
        <v>-2.1543282412846976E-3</v>
      </c>
      <c r="M251" s="6"/>
      <c r="N251" s="6"/>
      <c r="O251" s="6"/>
      <c r="P251" s="6">
        <f>Tabla1[[#This Row],[TK Eléctricos (3)]]*Tabla1[[#This Row],[Form. Media Trenes Eléctricos]]</f>
        <v>784945.89</v>
      </c>
      <c r="Q251" s="7">
        <f>+Tabla1[[#This Row],[CK Eléctricos (7)]]+Tabla1[[#This Row],[CK Coche Motor (6)]]+Tabla1[[#This Row],[CK Remolcados (5)]]</f>
        <v>784945.89</v>
      </c>
      <c r="R251" s="15">
        <f>Tabla1[[#This Row],[Coches Kilómetro (CK) (5+6+7)]]/Q239-1</f>
        <v>-2.1543282412846976E-3</v>
      </c>
      <c r="S251" s="128"/>
      <c r="T251" s="15"/>
      <c r="U251" s="9">
        <v>33.44</v>
      </c>
      <c r="V251" s="15">
        <f>Tabla1[[#This Row],[Velocidad Comercial Trenes Eléctricos]]/U239-1</f>
        <v>-6.2407132243684771E-3</v>
      </c>
      <c r="W251" s="6"/>
      <c r="X251" s="6"/>
      <c r="Y251" s="9">
        <v>6</v>
      </c>
      <c r="AB251" s="6">
        <f>Tabla1[[#This Row],[Asientos Prom. x C. Eléctricos]]*Tabla1[[#This Row],[Trenes Corridos (TC)]]*Tabla1[[#This Row],[Form. Media Trenes Eléctricos]]</f>
        <v>1436790</v>
      </c>
      <c r="AE251" s="6">
        <v>47</v>
      </c>
      <c r="AF251" s="6">
        <v>5178</v>
      </c>
      <c r="AG251" s="6">
        <f>+Tabla1[[#This Row],[Trenes Programados]]-Tabla1[[#This Row],[Trenes Corridos (TC)]]</f>
        <v>83</v>
      </c>
      <c r="AH251" s="7">
        <v>5095</v>
      </c>
      <c r="AI251" s="15">
        <f>Tabla1[[#This Row],[Trenes Corridos (TC)]]/AH239-1</f>
        <v>-2.1543282412848086E-3</v>
      </c>
      <c r="AJ251" s="6">
        <v>4689</v>
      </c>
      <c r="AK251" s="6">
        <f>+Tabla1[[#This Row],[Trenes Corridos (TC)]]-Tabla1[[#This Row],[Trenes Puntuales]]</f>
        <v>406</v>
      </c>
      <c r="AL251" s="92">
        <f>+Tabla1[[#This Row],[Trenes Puntuales]]/Tabla1[[#This Row],[Trenes Programados]]</f>
        <v>0.90556199304750873</v>
      </c>
      <c r="AM251" s="92">
        <v>0.95</v>
      </c>
      <c r="AN251" s="92" t="str">
        <f>+IF(Tabla1[[#This Row],[Regularidad Absoluta]]&gt;=Tabla1[[#This Row],[RA 95%]],Tabla1[[#This Row],[Regularidad Absoluta]],"")</f>
        <v/>
      </c>
      <c r="AO251" s="92">
        <f>+Tabla1[[#This Row],[Trenes Puntuales]]/Tabla1[[#This Row],[Trenes Corridos (TC)]]</f>
        <v>0.92031403336604511</v>
      </c>
      <c r="AP251" s="92">
        <f>+Tabla1[[#This Row],[Trenes Corridos (TC)]]/Tabla1[[#This Row],[Trenes Programados]]</f>
        <v>0.98397064503669374</v>
      </c>
      <c r="AQ251" s="92">
        <f>Tabla1[[#This Row],[Regularidad Relativa]]/AO239-1</f>
        <v>-5.2977941481856861E-2</v>
      </c>
      <c r="AR251" s="7">
        <v>1409632</v>
      </c>
      <c r="AS251" s="15">
        <f>+Tabla1[[#This Row],[Pasajeros Pagos (PAX)]]/AR239-1</f>
        <v>-0.15356989524944686</v>
      </c>
      <c r="AT251" s="6">
        <f>+Tabla1[[#This Row],[Pasajeros Pagos (PAX)]]/Tabla1[[#This Row],[Indice Dia Habil]]</f>
        <v>52993.684210526313</v>
      </c>
      <c r="AU251" s="15">
        <f>+Tabla1[[#This Row],[PAX Día Habil]]/AT239-1</f>
        <v>-0.1631160994383628</v>
      </c>
      <c r="AV251" s="6">
        <f>+Tabla1[[#This Row],[Pasajeros Pagos (PAX)]]/Tabla1[[#This Row],[Trenes Corridos (TC)]]</f>
        <v>276.66967615309125</v>
      </c>
      <c r="AW251" s="6">
        <f>+Tabla1[[#This Row],[PAX x Tren]]/Tabla1[[#This Row],[Form. Media Trenes Eléctricos]]</f>
        <v>46.111612692181872</v>
      </c>
      <c r="AX251" s="15">
        <f>+Tabla1[[#This Row],[PAX x Coche]]/AW239-1</f>
        <v>-0.15174247009689423</v>
      </c>
      <c r="AY251" s="6">
        <v>149</v>
      </c>
      <c r="AZ251" s="9">
        <f>+Tabla1[[#This Row],[PAX Kilómetro]]/Tabla1[[#This Row],[Coches Kilómetro (CK) (5+6+7)]]</f>
        <v>38.328177588776221</v>
      </c>
      <c r="BA251" s="15">
        <f>+Tabla1[[#This Row],[Ocupación Media (PaxKm/CocheKm)]]/AZ239-1</f>
        <v>4.6486813405260063E-2</v>
      </c>
      <c r="BB251" s="15">
        <f>+Tabla1[[#This Row],[Ocupación Media (PaxKm/CocheKm)]]/Tabla1[[#This Row],[Capacidad x Coche (4xm2)]]</f>
        <v>0.25723609119984042</v>
      </c>
      <c r="BC251" s="15">
        <f>+Tabla1[[#This Row],[% de Ocupación Media PAX]]/BB239-1</f>
        <v>4.6486813405260285E-2</v>
      </c>
      <c r="BD251" s="35">
        <f>+Tabla1[[#This Row],[Pasajeros Pagos (PAX)]]*Tabla1[[#This Row],[PAX Recorrido Medio]]</f>
        <v>30085545.469500005</v>
      </c>
      <c r="BE251" s="36">
        <f>+Tabla1[[#This Row],[Tarifa Media $]]/(CO251/Tabla1[[#This Row],[Km. Línea (entre cabeceras) en Servicio]])</f>
        <v>21.342836619415568</v>
      </c>
      <c r="BF251" s="34">
        <f>+Tabla1[[#This Row],[PAX Recorrido Medio]]/BE239-1</f>
        <v>0.23368997800089986</v>
      </c>
      <c r="BG251" s="35">
        <f>+Tabla1[[#This Row],[Pasajeros Pagos (PAX)]]*CN251</f>
        <v>1306433.7935481849</v>
      </c>
      <c r="BH251" s="124">
        <f t="shared" si="12"/>
        <v>0.56119720150707841</v>
      </c>
      <c r="BI251" s="89">
        <f t="shared" si="10"/>
        <v>3212449.8860112419</v>
      </c>
      <c r="BJ251" s="34">
        <f>+(Tabla1[[#This Row],[Variación % TC]]*0.2)-(Tabla1[[#This Row],[Vaciación % PAX Recorrido Medio]]*0.1)-(Tabla1[[#This Row],[Variación % Ocupación PAX]]*0.5)+(Tabla1[[#This Row],[Variación % RA]]*0.1)+(Tabla1[[#This Row],[Variación % Velocidad Comercial TE]]*0.1)</f>
        <v>-5.2965135621599622E-2</v>
      </c>
      <c r="BK251" s="85">
        <f>+'[2]DATOS UR#Bol por Estación'!$AI239</f>
        <v>2109046.3000000003</v>
      </c>
      <c r="BL251" s="10">
        <f>+Tabla1[[#This Row],[Recaudación Vta. Boletos $]]/Tabla1[[#This Row],[Pasajeros Pagos (PAX)]]</f>
        <v>1.4961680069691949</v>
      </c>
      <c r="BM251" s="15">
        <f>+(Tabla1[[#This Row],[Tarifa Media $]]*44)/CQ251</f>
        <v>1.290196872992762E-2</v>
      </c>
      <c r="BN251" s="47">
        <f>+Tabla1[[#This Row],[Tarifa Media $]]/CP251</f>
        <v>0.25403990270297905</v>
      </c>
      <c r="BO251" s="81">
        <v>26.6</v>
      </c>
      <c r="BP251" s="75">
        <v>25.677</v>
      </c>
      <c r="BQ251" s="75">
        <f>+Tabla1[[#This Row],[Km. Línea (entre cabeceras) en Servicio]]*2</f>
        <v>51.353999999999999</v>
      </c>
      <c r="BR251" s="35">
        <v>23</v>
      </c>
      <c r="BS251" s="35">
        <v>690</v>
      </c>
      <c r="BT251" s="71">
        <f>+Tabla1[[#This Row],[Recaudación Vta. Boletos $]]/Tabla1[[#This Row],[Km. Línea (entre cabeceras) en Servicio]]</f>
        <v>82137.566693928427</v>
      </c>
      <c r="BU251" s="72">
        <f>+Tabla1[[#This Row],[Recaudación/Km. Línea (PESOS)]]/CP251</f>
        <v>13946.441411652677</v>
      </c>
      <c r="BV251" s="71">
        <f>+Tabla1[[#This Row],[Recaudación Vta. Boletos $]]/Tabla1[[#This Row],[Trenes Corridos (TC)]]</f>
        <v>413.94431795878319</v>
      </c>
      <c r="BW251" s="72">
        <f>+Tabla1[[#This Row],[Recaudación/Trenes Corridos (PESOS)]]/CP251</f>
        <v>70.285137610796042</v>
      </c>
      <c r="BX251" s="71">
        <f>+Tabla1[[#This Row],[Recaudación Vta. Boletos $]]/Tabla1[[#This Row],[Coches Kilómetro (CK) (5+6+7)]]</f>
        <v>2.6868683903803867</v>
      </c>
      <c r="BY251" s="72">
        <f>+Tabla1[[#This Row],[Recaudación/Coche Kilómetro (PESOS)]]/CP251</f>
        <v>0.45621332717215163</v>
      </c>
      <c r="BZ251" s="73">
        <f>+Tabla1[[#This Row],[Recaudación Vta. Boletos $]]/Tabla1[[#This Row],[PAX Kilómetro]]</f>
        <v>7.0101647388713634E-2</v>
      </c>
      <c r="CA251" s="74">
        <f>+Tabla1[[#This Row],[Recaudación/Pasajeros Kilómetro (PESOS)]]/CP251</f>
        <v>1.1902818132050878E-2</v>
      </c>
      <c r="CB251" s="71">
        <f>+Tabla1[[#This Row],[Recaudación Vta. Boletos $]]/Tabla1[[#This Row],[Personal]]</f>
        <v>3056.5888405797104</v>
      </c>
      <c r="CC251" s="72">
        <f>+Tabla1[[#This Row],[Recaudación/Personal (PESOS)]]/CP251</f>
        <v>518.9895306188489</v>
      </c>
      <c r="CD251" s="35">
        <f>+Tabla1[[#This Row],[Pasajeros Pagos (PAX)]]/Tabla1[[#This Row],[Personal]]</f>
        <v>2042.9449275362319</v>
      </c>
      <c r="CE251" s="75">
        <f>+Tabla1[[#This Row],[Trenes Corridos (TC)]]/Tabla1[[#This Row],[Personal]]</f>
        <v>7.3840579710144931</v>
      </c>
      <c r="CF251" s="35">
        <f>+Tabla1[[#This Row],[Pasajeros Pagos (PAX)]]/Tabla1[[#This Row],[Km. Línea (entre cabeceras) en Servicio]]</f>
        <v>54898.62522880399</v>
      </c>
      <c r="CG251" s="35">
        <f>+Tabla1[[#This Row],[Pasajeros Pagos (PAX)]]/Tabla1[[#This Row],[Cantidad de Estaciones en Servicio]]</f>
        <v>61288.34782608696</v>
      </c>
      <c r="CH251" s="35">
        <f>+Tabla1[[#This Row],[PAX Kilómetro]]/Tabla1[[#This Row],[Km. Línea (entre cabeceras) en Servicio]]</f>
        <v>1171692.3888888892</v>
      </c>
      <c r="CI251" s="35">
        <f>+Tabla1[[#This Row],[Coches Kilómetro (CK) (5+6+7)]]/Tabla1[[#This Row],[Km. Línea (entre cabeceras) en Servicio]]</f>
        <v>30570</v>
      </c>
      <c r="CJ251" s="35">
        <f>+[1]!Urq_InfraMR[[#This Row],[Total Coches Eléctricos]]</f>
        <v>128</v>
      </c>
      <c r="CK251" s="35">
        <f>+Tabla1[[#This Row],[Pasajeros Pagos (PAX)]]/Tabla1[[#This Row],[Coches en Servicio]]</f>
        <v>11012.75</v>
      </c>
      <c r="CM251" s="29">
        <f t="shared" si="13"/>
        <v>504.40838249440503</v>
      </c>
      <c r="CN251" s="11">
        <v>0.92679067554381922</v>
      </c>
      <c r="CO251" s="24">
        <v>1.8</v>
      </c>
      <c r="CP251" s="10">
        <v>5.8894999999999991</v>
      </c>
      <c r="CQ251" s="33">
        <v>5102.4299999999994</v>
      </c>
      <c r="CR251" s="131">
        <f>+Tabla1[[#This Row],[Tarifa Media $]]/(CO251/Tabla1[[#This Row],[Km. Línea (entre cabeceras) en Servicio]])</f>
        <v>21.342836619415568</v>
      </c>
      <c r="CX251" s="28"/>
      <c r="DF251" s="46">
        <f>+Tabla1[[#This Row],[Trenes Kilómetro (TK) (1+2+3)]]/Tabla1[[#This Row],[Trenes Corridos (TC)]]</f>
        <v>25.677</v>
      </c>
      <c r="EA251" s="2">
        <v>2013</v>
      </c>
      <c r="EB251" s="2" t="s">
        <v>5</v>
      </c>
    </row>
    <row r="252" spans="1:132" x14ac:dyDescent="0.2">
      <c r="A252" s="132" t="s">
        <v>215</v>
      </c>
      <c r="B252" s="2" t="s">
        <v>6</v>
      </c>
      <c r="C252" s="95">
        <v>41579</v>
      </c>
      <c r="D252" s="4" t="s">
        <v>240</v>
      </c>
      <c r="E252" s="4" t="s">
        <v>237</v>
      </c>
      <c r="F252" s="4" t="s">
        <v>238</v>
      </c>
      <c r="G252" s="4" t="s">
        <v>239</v>
      </c>
      <c r="J252" s="6">
        <f>+Tabla1[[#This Row],[Trenes Corridos (TC)]]*Tabla1[[#This Row],[Km. Línea (entre cabeceras) en Servicio]]</f>
        <v>121067.05499999999</v>
      </c>
      <c r="K252" s="7">
        <f>+Tabla1[[#This Row],[TK Remolcados (1)]]+Tabla1[[#This Row],[TK Coche Motor (2)]]+Tabla1[[#This Row],[TK Eléctricos (3)]]</f>
        <v>121067.05499999999</v>
      </c>
      <c r="L252" s="15">
        <f>Tabla1[[#This Row],[Trenes Kilómetro (TK) (1+2+3)]]/K240-1</f>
        <v>3.1502953401881362E-2</v>
      </c>
      <c r="M252" s="6"/>
      <c r="N252" s="6"/>
      <c r="O252" s="6"/>
      <c r="P252" s="6">
        <f>Tabla1[[#This Row],[TK Eléctricos (3)]]*Tabla1[[#This Row],[Form. Media Trenes Eléctricos]]</f>
        <v>726402.33</v>
      </c>
      <c r="Q252" s="7">
        <f>+Tabla1[[#This Row],[CK Eléctricos (7)]]+Tabla1[[#This Row],[CK Coche Motor (6)]]+Tabla1[[#This Row],[CK Remolcados (5)]]</f>
        <v>726402.33</v>
      </c>
      <c r="R252" s="15">
        <f>Tabla1[[#This Row],[Coches Kilómetro (CK) (5+6+7)]]/Q240-1</f>
        <v>3.1502953401881362E-2</v>
      </c>
      <c r="S252" s="128"/>
      <c r="T252" s="15"/>
      <c r="U252" s="9">
        <v>33.44</v>
      </c>
      <c r="V252" s="15">
        <f>Tabla1[[#This Row],[Velocidad Comercial Trenes Eléctricos]]/U240-1</f>
        <v>-3.8725052129878756E-3</v>
      </c>
      <c r="W252" s="6"/>
      <c r="X252" s="6"/>
      <c r="Y252" s="9">
        <v>6</v>
      </c>
      <c r="AB252" s="6">
        <f>Tabla1[[#This Row],[Asientos Prom. x C. Eléctricos]]*Tabla1[[#This Row],[Trenes Corridos (TC)]]*Tabla1[[#This Row],[Form. Media Trenes Eléctricos]]</f>
        <v>1329630</v>
      </c>
      <c r="AE252" s="6">
        <v>47</v>
      </c>
      <c r="AF252" s="6">
        <v>4914</v>
      </c>
      <c r="AG252" s="6">
        <f>+Tabla1[[#This Row],[Trenes Programados]]-Tabla1[[#This Row],[Trenes Corridos (TC)]]</f>
        <v>199</v>
      </c>
      <c r="AH252" s="7">
        <v>4715</v>
      </c>
      <c r="AI252" s="15">
        <f>Tabla1[[#This Row],[Trenes Corridos (TC)]]/AH240-1</f>
        <v>3.1502953401881362E-2</v>
      </c>
      <c r="AJ252" s="6">
        <v>2736</v>
      </c>
      <c r="AK252" s="6">
        <f>+Tabla1[[#This Row],[Trenes Corridos (TC)]]-Tabla1[[#This Row],[Trenes Puntuales]]</f>
        <v>1979</v>
      </c>
      <c r="AL252" s="92">
        <f>+Tabla1[[#This Row],[Trenes Puntuales]]/Tabla1[[#This Row],[Trenes Programados]]</f>
        <v>0.5567765567765568</v>
      </c>
      <c r="AM252" s="92">
        <v>0.95</v>
      </c>
      <c r="AN252" s="92" t="str">
        <f>+IF(Tabla1[[#This Row],[Regularidad Absoluta]]&gt;=Tabla1[[#This Row],[RA 95%]],Tabla1[[#This Row],[Regularidad Absoluta]],"")</f>
        <v/>
      </c>
      <c r="AO252" s="92">
        <f>+Tabla1[[#This Row],[Trenes Puntuales]]/Tabla1[[#This Row],[Trenes Corridos (TC)]]</f>
        <v>0.5802757158006363</v>
      </c>
      <c r="AP252" s="92">
        <f>+Tabla1[[#This Row],[Trenes Corridos (TC)]]/Tabla1[[#This Row],[Trenes Programados]]</f>
        <v>0.9595034595034595</v>
      </c>
      <c r="AQ252" s="92">
        <f>Tabla1[[#This Row],[Regularidad Relativa]]/AO240-1</f>
        <v>-0.38315341931983526</v>
      </c>
      <c r="AR252" s="7">
        <v>1253186</v>
      </c>
      <c r="AS252" s="15">
        <f>+Tabla1[[#This Row],[Pasajeros Pagos (PAX)]]/AR240-1</f>
        <v>-0.15931810894103215</v>
      </c>
      <c r="AT252" s="6">
        <f>+Tabla1[[#This Row],[Pasajeros Pagos (PAX)]]/Tabla1[[#This Row],[Indice Dia Habil]]</f>
        <v>50127.44</v>
      </c>
      <c r="AU252" s="15">
        <f>+Tabla1[[#This Row],[PAX Día Habil]]/AT240-1</f>
        <v>-0.14922992624832454</v>
      </c>
      <c r="AV252" s="6">
        <f>+Tabla1[[#This Row],[Pasajeros Pagos (PAX)]]/Tabla1[[#This Row],[Trenes Corridos (TC)]]</f>
        <v>265.78706256627783</v>
      </c>
      <c r="AW252" s="6">
        <f>+Tabla1[[#This Row],[PAX x Tren]]/Tabla1[[#This Row],[Form. Media Trenes Eléctricos]]</f>
        <v>44.297843761046302</v>
      </c>
      <c r="AX252" s="15">
        <f>+Tabla1[[#This Row],[PAX x Coche]]/AW240-1</f>
        <v>-0.18499322926181516</v>
      </c>
      <c r="AY252" s="6">
        <v>149</v>
      </c>
      <c r="AZ252" s="9">
        <f>+Tabla1[[#This Row],[PAX Kilómetro]]/Tabla1[[#This Row],[Coches Kilómetro (CK) (5+6+7)]]</f>
        <v>36.747871254074859</v>
      </c>
      <c r="BA252" s="15">
        <f>+Tabla1[[#This Row],[Ocupación Media (PaxKm/CocheKm)]]/AZ240-1</f>
        <v>3.4806299365441884E-3</v>
      </c>
      <c r="BB252" s="15">
        <f>+Tabla1[[#This Row],[Ocupación Media (PaxKm/CocheKm)]]/Tabla1[[#This Row],[Capacidad x Coche (4xm2)]]</f>
        <v>0.24663000841660979</v>
      </c>
      <c r="BC252" s="15">
        <f>+Tabla1[[#This Row],[% de Ocupación Media PAX]]/BB240-1</f>
        <v>3.4806299365441884E-3</v>
      </c>
      <c r="BD252" s="35">
        <f>+Tabla1[[#This Row],[Pasajeros Pagos (PAX)]]*Tabla1[[#This Row],[PAX Recorrido Medio]]</f>
        <v>26693739.301499996</v>
      </c>
      <c r="BE252" s="36">
        <f>+Tabla1[[#This Row],[Tarifa Media $]]/(CO252/Tabla1[[#This Row],[Km. Línea (entre cabeceras) en Servicio]])</f>
        <v>21.300700216488213</v>
      </c>
      <c r="BF252" s="34">
        <f>+Tabla1[[#This Row],[PAX Recorrido Medio]]/BE240-1</f>
        <v>0.23125434777388509</v>
      </c>
      <c r="BG252" s="35">
        <f>+Tabla1[[#This Row],[Pasajeros Pagos (PAX)]]*CN252</f>
        <v>1192041.0063798816</v>
      </c>
      <c r="BH252" s="124">
        <f t="shared" si="12"/>
        <v>0.56864294920869018</v>
      </c>
      <c r="BI252" s="89">
        <f t="shared" si="10"/>
        <v>2905217.3778105001</v>
      </c>
      <c r="BJ252" s="34">
        <f>+(Tabla1[[#This Row],[Variación % TC]]*0.2)-(Tabla1[[#This Row],[Vaciación % PAX Recorrido Medio]]*0.1)-(Tabla1[[#This Row],[Variación % Ocupación PAX]]*0.5)+(Tabla1[[#This Row],[Variación % RA]]*0.1)+(Tabla1[[#This Row],[Variación % Velocidad Comercial TE]]*0.1)</f>
        <v>-5.7267751518566647E-2</v>
      </c>
      <c r="BK252" s="85">
        <f>+'[2]DATOS UR#Bol por Estación'!$AI240</f>
        <v>1871275.0999999999</v>
      </c>
      <c r="BL252" s="10">
        <f>+Tabla1[[#This Row],[Recaudación Vta. Boletos $]]/Tabla1[[#This Row],[Pasajeros Pagos (PAX)]]</f>
        <v>1.493214175708953</v>
      </c>
      <c r="BM252" s="15">
        <f>+(Tabla1[[#This Row],[Tarifa Media $]]*44)/CQ252</f>
        <v>1.2671343660067025E-2</v>
      </c>
      <c r="BN252" s="47">
        <f>+Tabla1[[#This Row],[Tarifa Media $]]/CP252</f>
        <v>0.24638786030560764</v>
      </c>
      <c r="BO252" s="81">
        <v>25</v>
      </c>
      <c r="BP252" s="75">
        <v>25.677</v>
      </c>
      <c r="BQ252" s="75">
        <f>+Tabla1[[#This Row],[Km. Línea (entre cabeceras) en Servicio]]*2</f>
        <v>51.353999999999999</v>
      </c>
      <c r="BR252" s="35">
        <v>23</v>
      </c>
      <c r="BS252" s="35">
        <v>690</v>
      </c>
      <c r="BT252" s="71">
        <f>+Tabla1[[#This Row],[Recaudación Vta. Boletos $]]/Tabla1[[#This Row],[Km. Línea (entre cabeceras) en Servicio]]</f>
        <v>72877.481793044353</v>
      </c>
      <c r="BU252" s="72">
        <f>+Tabla1[[#This Row],[Recaudación/Km. Línea (PESOS)]]/CP252</f>
        <v>12025.151579426849</v>
      </c>
      <c r="BV252" s="71">
        <f>+Tabla1[[#This Row],[Recaudación Vta. Boletos $]]/Tabla1[[#This Row],[Trenes Corridos (TC)]]</f>
        <v>396.87700954400844</v>
      </c>
      <c r="BW252" s="72">
        <f>+Tabla1[[#This Row],[Recaudación/Trenes Corridos (PESOS)]]/CP252</f>
        <v>65.486705642617849</v>
      </c>
      <c r="BX252" s="71">
        <f>+Tabla1[[#This Row],[Recaudación Vta. Boletos $]]/Tabla1[[#This Row],[Coches Kilómetro (CK) (5+6+7)]]</f>
        <v>2.5760863129390015</v>
      </c>
      <c r="BY252" s="72">
        <f>+Tabla1[[#This Row],[Recaudación/Coche Kilómetro (PESOS)]]/CP252</f>
        <v>0.42506721737104447</v>
      </c>
      <c r="BZ252" s="73">
        <f>+Tabla1[[#This Row],[Recaudación Vta. Boletos $]]/Tabla1[[#This Row],[PAX Kilómetro]]</f>
        <v>7.0101647388713634E-2</v>
      </c>
      <c r="CA252" s="74">
        <f>+Tabla1[[#This Row],[Recaudación/Pasajeros Kilómetro (PESOS)]]/CP252</f>
        <v>1.1567124920845859E-2</v>
      </c>
      <c r="CB252" s="71">
        <f>+Tabla1[[#This Row],[Recaudación Vta. Boletos $]]/Tabla1[[#This Row],[Personal]]</f>
        <v>2711.9928985507245</v>
      </c>
      <c r="CC252" s="72">
        <f>+Tabla1[[#This Row],[Recaudación/Personal (PESOS)]]/CP252</f>
        <v>447.49248855788869</v>
      </c>
      <c r="CD252" s="35">
        <f>+Tabla1[[#This Row],[Pasajeros Pagos (PAX)]]/Tabla1[[#This Row],[Personal]]</f>
        <v>1816.2115942028986</v>
      </c>
      <c r="CE252" s="75">
        <f>+Tabla1[[#This Row],[Trenes Corridos (TC)]]/Tabla1[[#This Row],[Personal]]</f>
        <v>6.833333333333333</v>
      </c>
      <c r="CF252" s="35">
        <f>+Tabla1[[#This Row],[Pasajeros Pagos (PAX)]]/Tabla1[[#This Row],[Km. Línea (entre cabeceras) en Servicio]]</f>
        <v>48805.779491373607</v>
      </c>
      <c r="CG252" s="35">
        <f>+Tabla1[[#This Row],[Pasajeros Pagos (PAX)]]/Tabla1[[#This Row],[Cantidad de Estaciones en Servicio]]</f>
        <v>54486.34782608696</v>
      </c>
      <c r="CH252" s="35">
        <f>+Tabla1[[#This Row],[PAX Kilómetro]]/Tabla1[[#This Row],[Km. Línea (entre cabeceras) en Servicio]]</f>
        <v>1039597.2777777776</v>
      </c>
      <c r="CI252" s="35">
        <f>+Tabla1[[#This Row],[Coches Kilómetro (CK) (5+6+7)]]/Tabla1[[#This Row],[Km. Línea (entre cabeceras) en Servicio]]</f>
        <v>28290</v>
      </c>
      <c r="CJ252" s="35">
        <f>+[1]!Urq_InfraMR[[#This Row],[Total Coches Eléctricos]]</f>
        <v>128</v>
      </c>
      <c r="CK252" s="35">
        <f>+Tabla1[[#This Row],[Pasajeros Pagos (PAX)]]/Tabla1[[#This Row],[Coches en Servicio]]</f>
        <v>9790.515625</v>
      </c>
      <c r="CM252" s="29">
        <f t="shared" si="13"/>
        <v>492.93206834536591</v>
      </c>
      <c r="CN252" s="11">
        <v>0.95120836522262586</v>
      </c>
      <c r="CO252" s="24">
        <v>1.8</v>
      </c>
      <c r="CP252" s="10">
        <v>6.0604210526315789</v>
      </c>
      <c r="CQ252" s="68">
        <v>5185.04</v>
      </c>
      <c r="CR252" s="131">
        <f>+Tabla1[[#This Row],[Tarifa Media $]]/(CO252/Tabla1[[#This Row],[Km. Línea (entre cabeceras) en Servicio]])</f>
        <v>21.300700216488213</v>
      </c>
      <c r="DF252" s="46">
        <f>+Tabla1[[#This Row],[Trenes Kilómetro (TK) (1+2+3)]]/Tabla1[[#This Row],[Trenes Corridos (TC)]]</f>
        <v>25.677</v>
      </c>
      <c r="EA252" s="2">
        <v>2013</v>
      </c>
      <c r="EB252" s="2" t="s">
        <v>6</v>
      </c>
    </row>
    <row r="253" spans="1:132" x14ac:dyDescent="0.2">
      <c r="A253" s="132" t="s">
        <v>215</v>
      </c>
      <c r="B253" s="2" t="s">
        <v>7</v>
      </c>
      <c r="C253" s="95">
        <v>41609</v>
      </c>
      <c r="D253" s="4" t="s">
        <v>240</v>
      </c>
      <c r="E253" s="4" t="s">
        <v>237</v>
      </c>
      <c r="F253" s="4" t="s">
        <v>238</v>
      </c>
      <c r="G253" s="4" t="s">
        <v>239</v>
      </c>
      <c r="J253" s="6">
        <f>+Tabla1[[#This Row],[Trenes Corridos (TC)]]*Tabla1[[#This Row],[Km. Línea (entre cabeceras) en Servicio]]</f>
        <v>115187.022</v>
      </c>
      <c r="K253" s="7">
        <f>+Tabla1[[#This Row],[TK Remolcados (1)]]+Tabla1[[#This Row],[TK Coche Motor (2)]]+Tabla1[[#This Row],[TK Eléctricos (3)]]</f>
        <v>115187.022</v>
      </c>
      <c r="L253" s="15">
        <f>Tabla1[[#This Row],[Trenes Kilómetro (TK) (1+2+3)]]/K241-1</f>
        <v>7.1155682903533801E-2</v>
      </c>
      <c r="M253" s="6"/>
      <c r="N253" s="6"/>
      <c r="O253" s="6"/>
      <c r="P253" s="6">
        <f>Tabla1[[#This Row],[TK Eléctricos (3)]]*Tabla1[[#This Row],[Form. Media Trenes Eléctricos]]</f>
        <v>691122.13199999998</v>
      </c>
      <c r="Q253" s="7">
        <f>+Tabla1[[#This Row],[CK Eléctricos (7)]]+Tabla1[[#This Row],[CK Coche Motor (6)]]+Tabla1[[#This Row],[CK Remolcados (5)]]</f>
        <v>691122.13199999998</v>
      </c>
      <c r="R253" s="15">
        <f>Tabla1[[#This Row],[Coches Kilómetro (CK) (5+6+7)]]/Q241-1</f>
        <v>7.1155682903534023E-2</v>
      </c>
      <c r="S253" s="128"/>
      <c r="T253" s="15"/>
      <c r="U253" s="9">
        <v>33.44</v>
      </c>
      <c r="V253" s="15">
        <f>Tabla1[[#This Row],[Velocidad Comercial Trenes Eléctricos]]/U241-1</f>
        <v>1.9512195121951237E-2</v>
      </c>
      <c r="W253" s="6"/>
      <c r="X253" s="6"/>
      <c r="Y253" s="9">
        <v>6</v>
      </c>
      <c r="AB253" s="6">
        <f>Tabla1[[#This Row],[Asientos Prom. x C. Eléctricos]]*Tabla1[[#This Row],[Trenes Corridos (TC)]]*Tabla1[[#This Row],[Form. Media Trenes Eléctricos]]</f>
        <v>1265052</v>
      </c>
      <c r="AE253" s="6">
        <v>47</v>
      </c>
      <c r="AF253" s="6">
        <v>4658</v>
      </c>
      <c r="AG253" s="6">
        <f>+Tabla1[[#This Row],[Trenes Programados]]-Tabla1[[#This Row],[Trenes Corridos (TC)]]</f>
        <v>172</v>
      </c>
      <c r="AH253" s="7">
        <v>4486</v>
      </c>
      <c r="AI253" s="15">
        <f>Tabla1[[#This Row],[Trenes Corridos (TC)]]/AH241-1</f>
        <v>7.1155682903533801E-2</v>
      </c>
      <c r="AJ253" s="6">
        <v>3350</v>
      </c>
      <c r="AK253" s="6">
        <f>+Tabla1[[#This Row],[Trenes Corridos (TC)]]-Tabla1[[#This Row],[Trenes Puntuales]]</f>
        <v>1136</v>
      </c>
      <c r="AL253" s="92">
        <f>+Tabla1[[#This Row],[Trenes Puntuales]]/Tabla1[[#This Row],[Trenes Programados]]</f>
        <v>0.71919278660369257</v>
      </c>
      <c r="AM253" s="92">
        <v>0.95</v>
      </c>
      <c r="AN253" s="92" t="str">
        <f>+IF(Tabla1[[#This Row],[Regularidad Absoluta]]&gt;=Tabla1[[#This Row],[RA 95%]],Tabla1[[#This Row],[Regularidad Absoluta]],"")</f>
        <v/>
      </c>
      <c r="AO253" s="92">
        <f>+Tabla1[[#This Row],[Trenes Puntuales]]/Tabla1[[#This Row],[Trenes Corridos (TC)]]</f>
        <v>0.74676772180115913</v>
      </c>
      <c r="AP253" s="92">
        <f>+Tabla1[[#This Row],[Trenes Corridos (TC)]]/Tabla1[[#This Row],[Trenes Programados]]</f>
        <v>0.96307428080721336</v>
      </c>
      <c r="AQ253" s="92">
        <f>Tabla1[[#This Row],[Regularidad Relativa]]/AO241-1</f>
        <v>-0.21852493280778251</v>
      </c>
      <c r="AR253" s="7">
        <v>1112177</v>
      </c>
      <c r="AS253" s="15">
        <f>+Tabla1[[#This Row],[Pasajeros Pagos (PAX)]]/AR241-1</f>
        <v>-0.20456629299629092</v>
      </c>
      <c r="AT253" s="6">
        <f>+Tabla1[[#This Row],[Pasajeros Pagos (PAX)]]/Tabla1[[#This Row],[Indice Dia Habil]]</f>
        <v>43444.4140625</v>
      </c>
      <c r="AU253" s="15">
        <f>+Tabla1[[#This Row],[PAX Día Habil]]/AT241-1</f>
        <v>-0.26981671427393894</v>
      </c>
      <c r="AV253" s="6">
        <f>+Tabla1[[#This Row],[Pasajeros Pagos (PAX)]]/Tabla1[[#This Row],[Trenes Corridos (TC)]]</f>
        <v>247.92175657601427</v>
      </c>
      <c r="AW253" s="6">
        <f>+Tabla1[[#This Row],[PAX x Tren]]/Tabla1[[#This Row],[Form. Media Trenes Eléctricos]]</f>
        <v>41.320292762669048</v>
      </c>
      <c r="AX253" s="15">
        <f>+Tabla1[[#This Row],[PAX x Coche]]/AW241-1</f>
        <v>-0.25740607112538261</v>
      </c>
      <c r="AY253" s="6">
        <v>149</v>
      </c>
      <c r="AZ253" s="9">
        <f>+Tabla1[[#This Row],[PAX Kilómetro]]/Tabla1[[#This Row],[Coches Kilómetro (CK) (5+6+7)]]</f>
        <v>34.438679595779469</v>
      </c>
      <c r="BA253" s="15">
        <f>+Tabla1[[#This Row],[Ocupación Media (PaxKm/CocheKm)]]/AZ241-1</f>
        <v>-8.1386815731286921E-2</v>
      </c>
      <c r="BB253" s="15">
        <f>+Tabla1[[#This Row],[Ocupación Media (PaxKm/CocheKm)]]/Tabla1[[#This Row],[Capacidad x Coche (4xm2)]]</f>
        <v>0.23113207782402329</v>
      </c>
      <c r="BC253" s="15">
        <f>+Tabla1[[#This Row],[% de Ocupación Media PAX]]/BB241-1</f>
        <v>-8.1386815731286921E-2</v>
      </c>
      <c r="BD253" s="35">
        <f>+Tabla1[[#This Row],[Pasajeros Pagos (PAX)]]*Tabla1[[#This Row],[PAX Recorrido Medio]]</f>
        <v>23801333.665500004</v>
      </c>
      <c r="BE253" s="36">
        <f>+Tabla1[[#This Row],[Tarifa Media $]]/(CO253/Tabla1[[#This Row],[Km. Línea (entre cabeceras) en Servicio]])</f>
        <v>21.400670635609263</v>
      </c>
      <c r="BF253" s="34">
        <f>+Tabla1[[#This Row],[PAX Recorrido Medio]]/BE241-1</f>
        <v>0.23703298471729828</v>
      </c>
      <c r="BG253" s="35">
        <f>+Tabla1[[#This Row],[Pasajeros Pagos (PAX)]]*CN253</f>
        <v>1131167.6263410954</v>
      </c>
      <c r="BH253" s="124">
        <f t="shared" si="12"/>
        <v>0.5706745469371004</v>
      </c>
      <c r="BI253" s="89">
        <f t="shared" si="10"/>
        <v>2590521.9270497272</v>
      </c>
      <c r="BJ253" s="34">
        <f>+(Tabla1[[#This Row],[Variación % TC]]*0.2)-(Tabla1[[#This Row],[Vaciación % PAX Recorrido Medio]]*0.1)-(Tabla1[[#This Row],[Variación % Ocupación PAX]]*0.5)+(Tabla1[[#This Row],[Variación % RA]]*0.1)+(Tabla1[[#This Row],[Variación % Velocidad Comercial TE]]*0.1)</f>
        <v>1.1319972206037265E-2</v>
      </c>
      <c r="BK253" s="85">
        <f>+'[2]DATOS UR#Bol por Estación'!$AI241</f>
        <v>1668512.7000000002</v>
      </c>
      <c r="BL253" s="10">
        <f>+Tabla1[[#This Row],[Recaudación Vta. Boletos $]]/Tabla1[[#This Row],[Pasajeros Pagos (PAX)]]</f>
        <v>1.5002222667794787</v>
      </c>
      <c r="BM253" s="15">
        <f>+(Tabla1[[#This Row],[Tarifa Media $]]*44)/CQ253</f>
        <v>1.2416704672662503E-2</v>
      </c>
      <c r="BN253" s="47">
        <f>+Tabla1[[#This Row],[Tarifa Media $]]/CP253</f>
        <v>0.23565973352742839</v>
      </c>
      <c r="BO253" s="81">
        <v>25.6</v>
      </c>
      <c r="BP253" s="75">
        <v>25.677</v>
      </c>
      <c r="BQ253" s="75">
        <f>+Tabla1[[#This Row],[Km. Línea (entre cabeceras) en Servicio]]*2</f>
        <v>51.353999999999999</v>
      </c>
      <c r="BR253" s="35">
        <v>23</v>
      </c>
      <c r="BS253" s="35">
        <v>690</v>
      </c>
      <c r="BT253" s="71">
        <f>+Tabla1[[#This Row],[Recaudación Vta. Boletos $]]/Tabla1[[#This Row],[Km. Línea (entre cabeceras) en Servicio]]</f>
        <v>64980.827199439198</v>
      </c>
      <c r="BU253" s="72">
        <f>+Tabla1[[#This Row],[Recaudación/Km. Línea (PESOS)]]/CP253</f>
        <v>10207.397104620271</v>
      </c>
      <c r="BV253" s="71">
        <f>+Tabla1[[#This Row],[Recaudación Vta. Boletos $]]/Tabla1[[#This Row],[Trenes Corridos (TC)]]</f>
        <v>371.93773963441822</v>
      </c>
      <c r="BW253" s="72">
        <f>+Tabla1[[#This Row],[Recaudación/Trenes Corridos (PESOS)]]/CP253</f>
        <v>58.425175090355481</v>
      </c>
      <c r="BX253" s="71">
        <f>+Tabla1[[#This Row],[Recaudación Vta. Boletos $]]/Tabla1[[#This Row],[Coches Kilómetro (CK) (5+6+7)]]</f>
        <v>2.4142081735562191</v>
      </c>
      <c r="BY253" s="72">
        <f>+Tabla1[[#This Row],[Recaudación/Coche Kilómetro (PESOS)]]/CP253</f>
        <v>0.37923157618592179</v>
      </c>
      <c r="BZ253" s="73">
        <f>+Tabla1[[#This Row],[Recaudación Vta. Boletos $]]/Tabla1[[#This Row],[PAX Kilómetro]]</f>
        <v>7.0101647388713634E-2</v>
      </c>
      <c r="CA253" s="74">
        <f>+Tabla1[[#This Row],[Recaudación/Pasajeros Kilómetro (PESOS)]]/CP253</f>
        <v>1.1011791991943775E-2</v>
      </c>
      <c r="CB253" s="71">
        <f>+Tabla1[[#This Row],[Recaudación Vta. Boletos $]]/Tabla1[[#This Row],[Personal]]</f>
        <v>2418.1343478260874</v>
      </c>
      <c r="CC253" s="72">
        <f>+Tabla1[[#This Row],[Recaudación/Personal (PESOS)]]/CP253</f>
        <v>379.84831225410829</v>
      </c>
      <c r="CD253" s="35">
        <f>+Tabla1[[#This Row],[Pasajeros Pagos (PAX)]]/Tabla1[[#This Row],[Personal]]</f>
        <v>1611.8507246376812</v>
      </c>
      <c r="CE253" s="75">
        <f>+Tabla1[[#This Row],[Trenes Corridos (TC)]]/Tabla1[[#This Row],[Personal]]</f>
        <v>6.5014492753623188</v>
      </c>
      <c r="CF253" s="35">
        <f>+Tabla1[[#This Row],[Pasajeros Pagos (PAX)]]/Tabla1[[#This Row],[Km. Línea (entre cabeceras) en Servicio]]</f>
        <v>43314.133271020757</v>
      </c>
      <c r="CG253" s="35">
        <f>+Tabla1[[#This Row],[Pasajeros Pagos (PAX)]]/Tabla1[[#This Row],[Cantidad de Estaciones en Servicio]]</f>
        <v>48355.521739130432</v>
      </c>
      <c r="CH253" s="35">
        <f>+Tabla1[[#This Row],[PAX Kilómetro]]/Tabla1[[#This Row],[Km. Línea (entre cabeceras) en Servicio]]</f>
        <v>926951.50000000012</v>
      </c>
      <c r="CI253" s="35">
        <f>+Tabla1[[#This Row],[Coches Kilómetro (CK) (5+6+7)]]/Tabla1[[#This Row],[Km. Línea (entre cabeceras) en Servicio]]</f>
        <v>26916</v>
      </c>
      <c r="CJ253" s="35">
        <f>+[1]!Urq_InfraMR[[#This Row],[Total Coches Eléctricos]]</f>
        <v>128</v>
      </c>
      <c r="CK253" s="35">
        <f>+Tabla1[[#This Row],[Pasajeros Pagos (PAX)]]/Tabla1[[#This Row],[Coches en Servicio]]</f>
        <v>8688.8828125</v>
      </c>
      <c r="CM253" s="29">
        <f t="shared" si="13"/>
        <v>461.97466376276901</v>
      </c>
      <c r="CN253" s="11">
        <v>1.0170751834834701</v>
      </c>
      <c r="CO253" s="24">
        <v>1.8</v>
      </c>
      <c r="CP253" s="10">
        <v>6.3660526315789463</v>
      </c>
      <c r="CQ253" s="33">
        <v>5316.2075992375712</v>
      </c>
      <c r="CR253" s="131">
        <f>+Tabla1[[#This Row],[Tarifa Media $]]/(CO253/Tabla1[[#This Row],[Km. Línea (entre cabeceras) en Servicio]])</f>
        <v>21.400670635609263</v>
      </c>
      <c r="CX253" s="28"/>
      <c r="DF253" s="46">
        <f>+Tabla1[[#This Row],[Trenes Kilómetro (TK) (1+2+3)]]/Tabla1[[#This Row],[Trenes Corridos (TC)]]</f>
        <v>25.677</v>
      </c>
      <c r="EA253" s="2">
        <v>2013</v>
      </c>
      <c r="EB253" s="2" t="s">
        <v>7</v>
      </c>
    </row>
    <row r="254" spans="1:132" x14ac:dyDescent="0.2">
      <c r="A254" s="132" t="s">
        <v>216</v>
      </c>
      <c r="B254" s="2" t="s">
        <v>8</v>
      </c>
      <c r="C254" s="95">
        <v>41640</v>
      </c>
      <c r="D254" s="4" t="s">
        <v>240</v>
      </c>
      <c r="E254" s="4" t="s">
        <v>237</v>
      </c>
      <c r="F254" s="4" t="s">
        <v>238</v>
      </c>
      <c r="G254" s="4" t="s">
        <v>239</v>
      </c>
      <c r="J254" s="6">
        <f>+Tabla1[[#This Row],[Trenes Corridos (TC)]]*Tabla1[[#This Row],[Km. Línea (entre cabeceras) en Servicio]]</f>
        <v>114159.942</v>
      </c>
      <c r="K254" s="7">
        <f>+Tabla1[[#This Row],[TK Remolcados (1)]]+Tabla1[[#This Row],[TK Coche Motor (2)]]+Tabla1[[#This Row],[TK Eléctricos (3)]]</f>
        <v>114159.942</v>
      </c>
      <c r="L254" s="15">
        <f>Tabla1[[#This Row],[Trenes Kilómetro (TK) (1+2+3)]]/K242-1</f>
        <v>2.9325513196480912E-3</v>
      </c>
      <c r="M254" s="6"/>
      <c r="N254" s="6"/>
      <c r="O254" s="6"/>
      <c r="P254" s="6">
        <f>Tabla1[[#This Row],[TK Eléctricos (3)]]*Tabla1[[#This Row],[Form. Media Trenes Eléctricos]]</f>
        <v>684959.652</v>
      </c>
      <c r="Q254" s="7">
        <f>+Tabla1[[#This Row],[CK Eléctricos (7)]]+Tabla1[[#This Row],[CK Coche Motor (6)]]+Tabla1[[#This Row],[CK Remolcados (5)]]</f>
        <v>684959.652</v>
      </c>
      <c r="R254" s="15">
        <f>Tabla1[[#This Row],[Coches Kilómetro (CK) (5+6+7)]]/Q242-1</f>
        <v>2.9325513196480912E-3</v>
      </c>
      <c r="S254" s="128"/>
      <c r="T254" s="15"/>
      <c r="U254" s="9">
        <v>31.81</v>
      </c>
      <c r="V254" s="15">
        <f>Tabla1[[#This Row],[Velocidad Comercial Trenes Eléctricos]]/U242-1</f>
        <v>-7.7978789769184154E-3</v>
      </c>
      <c r="W254" s="6"/>
      <c r="X254" s="6"/>
      <c r="Y254" s="9">
        <v>6</v>
      </c>
      <c r="AB254" s="6">
        <f>Tabla1[[#This Row],[Asientos Prom. x C. Eléctricos]]*Tabla1[[#This Row],[Trenes Corridos (TC)]]*Tabla1[[#This Row],[Form. Media Trenes Eléctricos]]</f>
        <v>1253772</v>
      </c>
      <c r="AE254" s="6">
        <v>47</v>
      </c>
      <c r="AF254" s="6">
        <v>4602</v>
      </c>
      <c r="AG254" s="6">
        <f>+Tabla1[[#This Row],[Trenes Programados]]-Tabla1[[#This Row],[Trenes Corridos (TC)]]</f>
        <v>156</v>
      </c>
      <c r="AH254" s="7">
        <v>4446</v>
      </c>
      <c r="AI254" s="15">
        <f>Tabla1[[#This Row],[Trenes Corridos (TC)]]/AH242-1</f>
        <v>2.9325513196480912E-3</v>
      </c>
      <c r="AJ254" s="6">
        <v>4165</v>
      </c>
      <c r="AK254" s="6">
        <f>+Tabla1[[#This Row],[Trenes Corridos (TC)]]-Tabla1[[#This Row],[Trenes Puntuales]]</f>
        <v>281</v>
      </c>
      <c r="AL254" s="92">
        <f>+Tabla1[[#This Row],[Trenes Puntuales]]/Tabla1[[#This Row],[Trenes Programados]]</f>
        <v>0.90504128639721859</v>
      </c>
      <c r="AM254" s="92">
        <v>0.95</v>
      </c>
      <c r="AN254" s="92" t="str">
        <f>+IF(Tabla1[[#This Row],[Regularidad Absoluta]]&gt;=Tabla1[[#This Row],[RA 95%]],Tabla1[[#This Row],[Regularidad Absoluta]],"")</f>
        <v/>
      </c>
      <c r="AO254" s="92">
        <f>+Tabla1[[#This Row],[Trenes Puntuales]]/Tabla1[[#This Row],[Trenes Corridos (TC)]]</f>
        <v>0.93679712100764734</v>
      </c>
      <c r="AP254" s="92">
        <f>+Tabla1[[#This Row],[Trenes Corridos (TC)]]/Tabla1[[#This Row],[Trenes Programados]]</f>
        <v>0.96610169491525422</v>
      </c>
      <c r="AQ254" s="92">
        <f>Tabla1[[#This Row],[Regularidad Relativa]]/AO242-1</f>
        <v>-4.5328359212206792E-2</v>
      </c>
      <c r="AR254" s="7">
        <v>931673</v>
      </c>
      <c r="AS254" s="15">
        <f>+Tabla1[[#This Row],[Pasajeros Pagos (PAX)]]/AR242-1</f>
        <v>-0.2318430365052091</v>
      </c>
      <c r="AT254" s="6">
        <f>+Tabla1[[#This Row],[Pasajeros Pagos (PAX)]]/Tabla1[[#This Row],[Indice Dia Habil]]</f>
        <v>35424.828897338404</v>
      </c>
      <c r="AU254" s="15">
        <f>+Tabla1[[#This Row],[PAX Día Habil]]/AT242-1</f>
        <v>-0.2318430365052091</v>
      </c>
      <c r="AV254" s="6">
        <f>+Tabla1[[#This Row],[Pasajeros Pagos (PAX)]]/Tabla1[[#This Row],[Trenes Corridos (TC)]]</f>
        <v>209.55308142150247</v>
      </c>
      <c r="AW254" s="6">
        <f>+Tabla1[[#This Row],[PAX x Tren]]/Tabla1[[#This Row],[Form. Media Trenes Eléctricos]]</f>
        <v>34.925513570250409</v>
      </c>
      <c r="AX254" s="15">
        <f>+Tabla1[[#This Row],[PAX x Coche]]/AW242-1</f>
        <v>-0.23408910949788408</v>
      </c>
      <c r="AY254" s="6">
        <v>149</v>
      </c>
      <c r="AZ254" s="9">
        <f>+Tabla1[[#This Row],[PAX Kilómetro]]/Tabla1[[#This Row],[Coches Kilómetro (CK) (5+6+7)]]</f>
        <v>28.759584145549063</v>
      </c>
      <c r="BA254" s="15">
        <f>+Tabla1[[#This Row],[Ocupación Media (PaxKm/CocheKm)]]/AZ242-1</f>
        <v>-0.23638913323906041</v>
      </c>
      <c r="BB254" s="15">
        <f>+Tabla1[[#This Row],[Ocupación Media (PaxKm/CocheKm)]]/Tabla1[[#This Row],[Capacidad x Coche (4xm2)]]</f>
        <v>0.19301734325871855</v>
      </c>
      <c r="BC254" s="15">
        <f>+Tabla1[[#This Row],[% de Ocupación Media PAX]]/BB242-1</f>
        <v>-0.23638913323906041</v>
      </c>
      <c r="BD254" s="35">
        <f>+Tabla1[[#This Row],[Pasajeros Pagos (PAX)]]*Tabla1[[#This Row],[PAX Recorrido Medio]]</f>
        <v>19699154.748000003</v>
      </c>
      <c r="BE254" s="36">
        <f>+Tabla1[[#This Row],[Tarifa Media $]]/(CO254/Tabla1[[#This Row],[Km. Línea (entre cabeceras) en Servicio]])</f>
        <v>21.143850629995722</v>
      </c>
      <c r="BF254" s="34">
        <f>+Tabla1[[#This Row],[PAX Recorrido Medio]]/BE242-1</f>
        <v>-3.0029913005527042E-3</v>
      </c>
      <c r="BG254" s="35">
        <f>+Tabla1[[#This Row],[Pasajeros Pagos (PAX)]]*CN254</f>
        <v>1070555.6090855817</v>
      </c>
      <c r="BH254" s="124">
        <f t="shared" si="12"/>
        <v>0.58082873042649641</v>
      </c>
      <c r="BI254" s="89">
        <f t="shared" si="10"/>
        <v>2222654.718077301</v>
      </c>
      <c r="BJ254" s="34">
        <f>+(Tabla1[[#This Row],[Variación % TC]]*0.2)-(Tabla1[[#This Row],[Vaciación % PAX Recorrido Medio]]*0.1)-(Tabla1[[#This Row],[Variación % Ocupación PAX]]*0.5)+(Tabla1[[#This Row],[Variación % RA]]*0.1)+(Tabla1[[#This Row],[Variación % Velocidad Comercial TE]]*0.1)</f>
        <v>0.11376875219460257</v>
      </c>
      <c r="BK254" s="85">
        <f>+'[2]DATOS UR#Bol por Estación'!$AI242</f>
        <v>1380943.2000000002</v>
      </c>
      <c r="BL254" s="10">
        <f>+Tabla1[[#This Row],[Recaudación Vta. Boletos $]]/Tabla1[[#This Row],[Pasajeros Pagos (PAX)]]</f>
        <v>1.4822187613035906</v>
      </c>
      <c r="BM254" s="15">
        <f>+(Tabla1[[#This Row],[Tarifa Media $]]*44)/CQ254</f>
        <v>1.1972302828638285E-2</v>
      </c>
      <c r="BN254" s="47">
        <f>+Tabla1[[#This Row],[Tarifa Media $]]/CP254</f>
        <v>0.20586111759118567</v>
      </c>
      <c r="BO254" s="81">
        <v>26.3</v>
      </c>
      <c r="BP254" s="75">
        <v>25.677</v>
      </c>
      <c r="BQ254" s="75">
        <f>+Tabla1[[#This Row],[Km. Línea (entre cabeceras) en Servicio]]*2</f>
        <v>51.353999999999999</v>
      </c>
      <c r="BR254" s="35">
        <v>23</v>
      </c>
      <c r="BS254" s="35">
        <v>700</v>
      </c>
      <c r="BT254" s="71">
        <f>+Tabla1[[#This Row],[Recaudación Vta. Boletos $]]/Tabla1[[#This Row],[Km. Línea (entre cabeceras) en Servicio]]</f>
        <v>53781.329594578812</v>
      </c>
      <c r="BU254" s="72">
        <f>+Tabla1[[#This Row],[Recaudación/Km. Línea (PESOS)]]/CP254</f>
        <v>7469.5347980501119</v>
      </c>
      <c r="BV254" s="71">
        <f>+Tabla1[[#This Row],[Recaudación Vta. Boletos $]]/Tabla1[[#This Row],[Trenes Corridos (TC)]]</f>
        <v>310.60350877192985</v>
      </c>
      <c r="BW254" s="72">
        <f>+Tabla1[[#This Row],[Recaudación/Trenes Corridos (PESOS)]]/CP254</f>
        <v>43.138831536107226</v>
      </c>
      <c r="BX254" s="71">
        <f>+Tabla1[[#This Row],[Recaudación Vta. Boletos $]]/Tabla1[[#This Row],[Coches Kilómetro (CK) (5+6+7)]]</f>
        <v>2.0160942268173194</v>
      </c>
      <c r="BY254" s="72">
        <f>+Tabla1[[#This Row],[Recaudación/Coche Kilómetro (PESOS)]]/CP254</f>
        <v>0.28000955158382485</v>
      </c>
      <c r="BZ254" s="73">
        <f>+Tabla1[[#This Row],[Recaudación Vta. Boletos $]]/Tabla1[[#This Row],[PAX Kilómetro]]</f>
        <v>7.0101647388713634E-2</v>
      </c>
      <c r="CA254" s="74">
        <f>+Tabla1[[#This Row],[Recaudación/Pasajeros Kilómetro (PESOS)]]/CP254</f>
        <v>9.7362169830665004E-3</v>
      </c>
      <c r="CB254" s="71">
        <f>+Tabla1[[#This Row],[Recaudación Vta. Boletos $]]/Tabla1[[#This Row],[Personal]]</f>
        <v>1972.7760000000003</v>
      </c>
      <c r="CC254" s="72">
        <f>+Tabla1[[#This Row],[Recaudación/Personal (PESOS)]]/CP254</f>
        <v>273.99320715647531</v>
      </c>
      <c r="CD254" s="35">
        <f>+Tabla1[[#This Row],[Pasajeros Pagos (PAX)]]/Tabla1[[#This Row],[Personal]]</f>
        <v>1330.9614285714285</v>
      </c>
      <c r="CE254" s="75">
        <f>+Tabla1[[#This Row],[Trenes Corridos (TC)]]/Tabla1[[#This Row],[Personal]]</f>
        <v>6.3514285714285714</v>
      </c>
      <c r="CF254" s="35">
        <f>+Tabla1[[#This Row],[Pasajeros Pagos (PAX)]]/Tabla1[[#This Row],[Km. Línea (entre cabeceras) en Servicio]]</f>
        <v>36284.340070880557</v>
      </c>
      <c r="CG254" s="35">
        <f>+Tabla1[[#This Row],[Pasajeros Pagos (PAX)]]/Tabla1[[#This Row],[Cantidad de Estaciones en Servicio]]</f>
        <v>40507.521739130432</v>
      </c>
      <c r="CH254" s="35">
        <f>+Tabla1[[#This Row],[PAX Kilómetro]]/Tabla1[[#This Row],[Km. Línea (entre cabeceras) en Servicio]]</f>
        <v>767190.66666666686</v>
      </c>
      <c r="CI254" s="35">
        <f>+Tabla1[[#This Row],[Coches Kilómetro (CK) (5+6+7)]]/Tabla1[[#This Row],[Km. Línea (entre cabeceras) en Servicio]]</f>
        <v>26676</v>
      </c>
      <c r="CJ254" s="35">
        <f>+[1]!Urq_InfraMR[[#This Row],[Total Coches Eléctricos]]</f>
        <v>128</v>
      </c>
      <c r="CK254" s="35">
        <f>+Tabla1[[#This Row],[Pasajeros Pagos (PAX)]]/Tabla1[[#This Row],[Coches en Servicio]]</f>
        <v>7278.6953125</v>
      </c>
      <c r="CM254" s="29">
        <f t="shared" si="13"/>
        <v>399.9380509360866</v>
      </c>
      <c r="CN254" s="11">
        <v>1.1490679767317307</v>
      </c>
      <c r="CO254" s="24">
        <v>1.8</v>
      </c>
      <c r="CP254" s="10">
        <v>7.2000909090909095</v>
      </c>
      <c r="CQ254" s="33">
        <v>5447.3751984751425</v>
      </c>
      <c r="CR254" s="131">
        <f>+Tabla1[[#This Row],[Tarifa Media $]]/(CO254/Tabla1[[#This Row],[Km. Línea (entre cabeceras) en Servicio]])</f>
        <v>21.143850629995722</v>
      </c>
      <c r="CX254" s="28"/>
      <c r="DF254" s="46">
        <f>+Tabla1[[#This Row],[Trenes Kilómetro (TK) (1+2+3)]]/Tabla1[[#This Row],[Trenes Corridos (TC)]]</f>
        <v>25.677</v>
      </c>
      <c r="EA254" s="2">
        <v>2014</v>
      </c>
      <c r="EB254" s="2" t="s">
        <v>8</v>
      </c>
    </row>
    <row r="255" spans="1:132" x14ac:dyDescent="0.2">
      <c r="A255" s="132" t="s">
        <v>216</v>
      </c>
      <c r="B255" s="2" t="s">
        <v>9</v>
      </c>
      <c r="C255" s="95">
        <v>41671</v>
      </c>
      <c r="D255" s="4" t="s">
        <v>240</v>
      </c>
      <c r="E255" s="4" t="s">
        <v>237</v>
      </c>
      <c r="F255" s="4" t="s">
        <v>238</v>
      </c>
      <c r="G255" s="4" t="s">
        <v>239</v>
      </c>
      <c r="J255" s="6">
        <f>+Tabla1[[#This Row],[Trenes Corridos (TC)]]*Tabla1[[#This Row],[Km. Línea (entre cabeceras) en Servicio]]</f>
        <v>104813.514</v>
      </c>
      <c r="K255" s="7">
        <f>+Tabla1[[#This Row],[TK Remolcados (1)]]+Tabla1[[#This Row],[TK Coche Motor (2)]]+Tabla1[[#This Row],[TK Eléctricos (3)]]</f>
        <v>104813.514</v>
      </c>
      <c r="L255" s="15">
        <f>Tabla1[[#This Row],[Trenes Kilómetro (TK) (1+2+3)]]/K243-1</f>
        <v>4.1858090862684882E-2</v>
      </c>
      <c r="M255" s="6"/>
      <c r="N255" s="6"/>
      <c r="O255" s="6"/>
      <c r="P255" s="6">
        <f>Tabla1[[#This Row],[TK Eléctricos (3)]]*Tabla1[[#This Row],[Form. Media Trenes Eléctricos]]</f>
        <v>628881.08400000003</v>
      </c>
      <c r="Q255" s="7">
        <f>+Tabla1[[#This Row],[CK Eléctricos (7)]]+Tabla1[[#This Row],[CK Coche Motor (6)]]+Tabla1[[#This Row],[CK Remolcados (5)]]</f>
        <v>628881.08400000003</v>
      </c>
      <c r="R255" s="15">
        <f>Tabla1[[#This Row],[Coches Kilómetro (CK) (5+6+7)]]/Q243-1</f>
        <v>4.1858090862685104E-2</v>
      </c>
      <c r="S255" s="128"/>
      <c r="T255" s="15"/>
      <c r="U255" s="9">
        <v>31.99</v>
      </c>
      <c r="V255" s="15">
        <f>Tabla1[[#This Row],[Velocidad Comercial Trenes Eléctricos]]/U243-1</f>
        <v>-2.7659574468085091E-2</v>
      </c>
      <c r="W255" s="6"/>
      <c r="X255" s="6"/>
      <c r="Y255" s="9">
        <v>6</v>
      </c>
      <c r="AB255" s="6">
        <f>Tabla1[[#This Row],[Asientos Prom. x C. Eléctricos]]*Tabla1[[#This Row],[Trenes Corridos (TC)]]*Tabla1[[#This Row],[Form. Media Trenes Eléctricos]]</f>
        <v>1151124</v>
      </c>
      <c r="AE255" s="6">
        <v>47</v>
      </c>
      <c r="AF255" s="6">
        <v>4314</v>
      </c>
      <c r="AG255" s="6">
        <f>+Tabla1[[#This Row],[Trenes Programados]]-Tabla1[[#This Row],[Trenes Corridos (TC)]]</f>
        <v>232</v>
      </c>
      <c r="AH255" s="7">
        <v>4082</v>
      </c>
      <c r="AI255" s="15">
        <f>Tabla1[[#This Row],[Trenes Corridos (TC)]]/AH243-1</f>
        <v>4.1858090862685104E-2</v>
      </c>
      <c r="AJ255" s="6">
        <v>3765</v>
      </c>
      <c r="AK255" s="6">
        <f>+Tabla1[[#This Row],[Trenes Corridos (TC)]]-Tabla1[[#This Row],[Trenes Puntuales]]</f>
        <v>317</v>
      </c>
      <c r="AL255" s="92">
        <f>+Tabla1[[#This Row],[Trenes Puntuales]]/Tabla1[[#This Row],[Trenes Programados]]</f>
        <v>0.87273991655076499</v>
      </c>
      <c r="AM255" s="92">
        <v>0.95</v>
      </c>
      <c r="AN255" s="92" t="str">
        <f>+IF(Tabla1[[#This Row],[Regularidad Absoluta]]&gt;=Tabla1[[#This Row],[RA 95%]],Tabla1[[#This Row],[Regularidad Absoluta]],"")</f>
        <v/>
      </c>
      <c r="AO255" s="92">
        <f>+Tabla1[[#This Row],[Trenes Puntuales]]/Tabla1[[#This Row],[Trenes Corridos (TC)]]</f>
        <v>0.9223419892209701</v>
      </c>
      <c r="AP255" s="92">
        <f>+Tabla1[[#This Row],[Trenes Corridos (TC)]]/Tabla1[[#This Row],[Trenes Programados]]</f>
        <v>0.94622160407974043</v>
      </c>
      <c r="AQ255" s="92">
        <f>Tabla1[[#This Row],[Regularidad Relativa]]/AO243-1</f>
        <v>-4.4490768437926764E-2</v>
      </c>
      <c r="AR255" s="7">
        <v>926022</v>
      </c>
      <c r="AS255" s="15">
        <f>+Tabla1[[#This Row],[Pasajeros Pagos (PAX)]]/AR243-1</f>
        <v>-9.5925317004401212E-2</v>
      </c>
      <c r="AT255" s="6">
        <f>+Tabla1[[#This Row],[Pasajeros Pagos (PAX)]]/Tabla1[[#This Row],[Indice Dia Habil]]</f>
        <v>38584.25</v>
      </c>
      <c r="AU255" s="15">
        <f>+Tabla1[[#This Row],[PAX Día Habil]]/AT243-1</f>
        <v>-0.14866300684581102</v>
      </c>
      <c r="AV255" s="6">
        <f>+Tabla1[[#This Row],[Pasajeros Pagos (PAX)]]/Tabla1[[#This Row],[Trenes Corridos (TC)]]</f>
        <v>226.85497305242529</v>
      </c>
      <c r="AW255" s="6">
        <f>+Tabla1[[#This Row],[PAX x Tren]]/Tabla1[[#This Row],[Form. Media Trenes Eléctricos]]</f>
        <v>37.809162175404218</v>
      </c>
      <c r="AX255" s="15">
        <f>+Tabla1[[#This Row],[PAX x Coche]]/AW243-1</f>
        <v>-0.13224776874650734</v>
      </c>
      <c r="AY255" s="6">
        <v>149</v>
      </c>
      <c r="AZ255" s="9">
        <f>+Tabla1[[#This Row],[PAX Kilómetro]]/Tabla1[[#This Row],[Coches Kilómetro (CK) (5+6+7)]]</f>
        <v>31.324133050247703</v>
      </c>
      <c r="BA255" s="15">
        <f>+Tabla1[[#This Row],[Ocupación Media (PaxKm/CocheKm)]]/AZ243-1</f>
        <v>-0.15064956155699216</v>
      </c>
      <c r="BB255" s="15">
        <f>+Tabla1[[#This Row],[Ocupación Media (PaxKm/CocheKm)]]/Tabla1[[#This Row],[Capacidad x Coche (4xm2)]]</f>
        <v>0.21022908087414566</v>
      </c>
      <c r="BC255" s="15">
        <f>+Tabla1[[#This Row],[% de Ocupación Media PAX]]/BB243-1</f>
        <v>-0.15064956155699205</v>
      </c>
      <c r="BD255" s="35">
        <f>+Tabla1[[#This Row],[Pasajeros Pagos (PAX)]]*Tabla1[[#This Row],[PAX Recorrido Medio]]</f>
        <v>19699154.748000003</v>
      </c>
      <c r="BE255" s="36">
        <f>+Tabla1[[#This Row],[Tarifa Media $]]/(CO255/Tabla1[[#This Row],[Km. Línea (entre cabeceras) en Servicio]])</f>
        <v>21.272879853826371</v>
      </c>
      <c r="BF255" s="34">
        <f>+Tabla1[[#This Row],[PAX Recorrido Medio]]/BE243-1</f>
        <v>-2.1206275417929521E-2</v>
      </c>
      <c r="BG255" s="35">
        <f>+Tabla1[[#This Row],[Pasajeros Pagos (PAX)]]*CN255</f>
        <v>1073794.3275138033</v>
      </c>
      <c r="BH255" s="124">
        <f t="shared" si="12"/>
        <v>0.54054497394431311</v>
      </c>
      <c r="BI255" s="89">
        <f t="shared" si="10"/>
        <v>2015479.0947651188</v>
      </c>
      <c r="BJ255" s="34">
        <f>+(Tabla1[[#This Row],[Variación % TC]]*0.2)-(Tabla1[[#This Row],[Vaciación % PAX Recorrido Medio]]*0.1)-(Tabla1[[#This Row],[Variación % Ocupación PAX]]*0.5)+(Tabla1[[#This Row],[Variación % RA]]*0.1)+(Tabla1[[#This Row],[Variación % Velocidad Comercial TE]]*0.1)</f>
        <v>7.8601992202224816E-2</v>
      </c>
      <c r="BK255" s="85">
        <f>+'[2]DATOS UR#Bol por Estación'!$AI243</f>
        <v>1380943.2000000002</v>
      </c>
      <c r="BL255" s="10">
        <f>+Tabla1[[#This Row],[Recaudación Vta. Boletos $]]/Tabla1[[#This Row],[Pasajeros Pagos (PAX)]]</f>
        <v>1.4912639224554063</v>
      </c>
      <c r="BM255" s="15">
        <f>+(Tabla1[[#This Row],[Tarifa Media $]]*44)/CQ255</f>
        <v>1.1762142008651661E-2</v>
      </c>
      <c r="BN255" s="47">
        <f>+Tabla1[[#This Row],[Tarifa Media $]]/CP255</f>
        <v>0.18763583228443712</v>
      </c>
      <c r="BO255" s="81">
        <v>24</v>
      </c>
      <c r="BP255" s="75">
        <v>25.677</v>
      </c>
      <c r="BQ255" s="75">
        <f>+Tabla1[[#This Row],[Km. Línea (entre cabeceras) en Servicio]]*2</f>
        <v>51.353999999999999</v>
      </c>
      <c r="BR255" s="35">
        <v>23</v>
      </c>
      <c r="BS255" s="35">
        <v>700</v>
      </c>
      <c r="BT255" s="71">
        <f>+Tabla1[[#This Row],[Recaudación Vta. Boletos $]]/Tabla1[[#This Row],[Km. Línea (entre cabeceras) en Servicio]]</f>
        <v>53781.329594578812</v>
      </c>
      <c r="BU255" s="72">
        <f>+Tabla1[[#This Row],[Recaudación/Km. Línea (PESOS)]]/CP255</f>
        <v>6766.9474114460027</v>
      </c>
      <c r="BV255" s="71">
        <f>+Tabla1[[#This Row],[Recaudación Vta. Boletos $]]/Tabla1[[#This Row],[Trenes Corridos (TC)]]</f>
        <v>338.30063694267523</v>
      </c>
      <c r="BW255" s="72">
        <f>+Tabla1[[#This Row],[Recaudación/Trenes Corridos (PESOS)]]/CP255</f>
        <v>42.566121676555369</v>
      </c>
      <c r="BX255" s="71">
        <f>+Tabla1[[#This Row],[Recaudación Vta. Boletos $]]/Tabla1[[#This Row],[Coches Kilómetro (CK) (5+6+7)]]</f>
        <v>2.1958733298456155</v>
      </c>
      <c r="BY255" s="72">
        <f>+Tabla1[[#This Row],[Recaudación/Coche Kilómetro (PESOS)]]/CP255</f>
        <v>0.27629215300694115</v>
      </c>
      <c r="BZ255" s="73">
        <f>+Tabla1[[#This Row],[Recaudación Vta. Boletos $]]/Tabla1[[#This Row],[PAX Kilómetro]]</f>
        <v>7.0101647388713634E-2</v>
      </c>
      <c r="CA255" s="74">
        <f>+Tabla1[[#This Row],[Recaudación/Pasajeros Kilómetro (PESOS)]]/CP255</f>
        <v>8.8204245769143898E-3</v>
      </c>
      <c r="CB255" s="71">
        <f>+Tabla1[[#This Row],[Recaudación Vta. Boletos $]]/Tabla1[[#This Row],[Personal]]</f>
        <v>1972.7760000000003</v>
      </c>
      <c r="CC255" s="72">
        <f>+Tabla1[[#This Row],[Recaudación/Personal (PESOS)]]/CP255</f>
        <v>248.22129811957001</v>
      </c>
      <c r="CD255" s="35">
        <f>+Tabla1[[#This Row],[Pasajeros Pagos (PAX)]]/Tabla1[[#This Row],[Personal]]</f>
        <v>1322.8885714285714</v>
      </c>
      <c r="CE255" s="75">
        <f>+Tabla1[[#This Row],[Trenes Corridos (TC)]]/Tabla1[[#This Row],[Personal]]</f>
        <v>5.8314285714285718</v>
      </c>
      <c r="CF255" s="35">
        <f>+Tabla1[[#This Row],[Pasajeros Pagos (PAX)]]/Tabla1[[#This Row],[Km. Línea (entre cabeceras) en Servicio]]</f>
        <v>36064.259843439657</v>
      </c>
      <c r="CG255" s="35">
        <f>+Tabla1[[#This Row],[Pasajeros Pagos (PAX)]]/Tabla1[[#This Row],[Cantidad de Estaciones en Servicio]]</f>
        <v>40261.82608695652</v>
      </c>
      <c r="CH255" s="35">
        <f>+Tabla1[[#This Row],[PAX Kilómetro]]/Tabla1[[#This Row],[Km. Línea (entre cabeceras) en Servicio]]</f>
        <v>767190.66666666686</v>
      </c>
      <c r="CI255" s="35">
        <f>+Tabla1[[#This Row],[Coches Kilómetro (CK) (5+6+7)]]/Tabla1[[#This Row],[Km. Línea (entre cabeceras) en Servicio]]</f>
        <v>24492</v>
      </c>
      <c r="CJ255" s="35">
        <f>+[1]!Urq_InfraMR[[#This Row],[Total Coches Eléctricos]]</f>
        <v>128</v>
      </c>
      <c r="CK255" s="35">
        <f>+Tabla1[[#This Row],[Pasajeros Pagos (PAX)]]/Tabla1[[#This Row],[Coches en Servicio]]</f>
        <v>7234.546875</v>
      </c>
      <c r="CM255" s="29">
        <f t="shared" si="13"/>
        <v>394.99854870457989</v>
      </c>
      <c r="CN255" s="11">
        <v>1.1595775559477024</v>
      </c>
      <c r="CO255" s="24">
        <v>1.8</v>
      </c>
      <c r="CP255" s="10">
        <v>7.9476499999999985</v>
      </c>
      <c r="CQ255" s="68">
        <v>5578.5427977127138</v>
      </c>
      <c r="CR255" s="131">
        <f>+Tabla1[[#This Row],[Tarifa Media $]]/(CO255/Tabla1[[#This Row],[Km. Línea (entre cabeceras) en Servicio]])</f>
        <v>21.272879853826371</v>
      </c>
      <c r="DF255" s="46">
        <f>+Tabla1[[#This Row],[Trenes Kilómetro (TK) (1+2+3)]]/Tabla1[[#This Row],[Trenes Corridos (TC)]]</f>
        <v>25.677</v>
      </c>
      <c r="EA255" s="2">
        <v>2014</v>
      </c>
      <c r="EB255" s="2" t="s">
        <v>9</v>
      </c>
    </row>
    <row r="256" spans="1:132" x14ac:dyDescent="0.2">
      <c r="A256" s="132" t="s">
        <v>216</v>
      </c>
      <c r="B256" s="2" t="s">
        <v>10</v>
      </c>
      <c r="C256" s="95">
        <v>41699</v>
      </c>
      <c r="D256" s="4" t="s">
        <v>240</v>
      </c>
      <c r="E256" s="4" t="s">
        <v>237</v>
      </c>
      <c r="F256" s="4" t="s">
        <v>238</v>
      </c>
      <c r="G256" s="4" t="s">
        <v>239</v>
      </c>
      <c r="J256" s="6">
        <f>+Tabla1[[#This Row],[Trenes Corridos (TC)]]*Tabla1[[#This Row],[Km. Línea (entre cabeceras) en Servicio]]</f>
        <v>115058.637</v>
      </c>
      <c r="K256" s="7">
        <f>+Tabla1[[#This Row],[TK Remolcados (1)]]+Tabla1[[#This Row],[TK Coche Motor (2)]]+Tabla1[[#This Row],[TK Eléctricos (3)]]</f>
        <v>115058.637</v>
      </c>
      <c r="L256" s="15">
        <f>Tabla1[[#This Row],[Trenes Kilómetro (TK) (1+2+3)]]/K244-1</f>
        <v>-7.0906270773321012E-3</v>
      </c>
      <c r="M256" s="6"/>
      <c r="N256" s="6"/>
      <c r="O256" s="6"/>
      <c r="P256" s="6">
        <f>Tabla1[[#This Row],[TK Eléctricos (3)]]*Tabla1[[#This Row],[Form. Media Trenes Eléctricos]]</f>
        <v>690351.82200000004</v>
      </c>
      <c r="Q256" s="7">
        <f>+Tabla1[[#This Row],[CK Eléctricos (7)]]+Tabla1[[#This Row],[CK Coche Motor (6)]]+Tabla1[[#This Row],[CK Remolcados (5)]]</f>
        <v>690351.82200000004</v>
      </c>
      <c r="R256" s="15">
        <f>Tabla1[[#This Row],[Coches Kilómetro (CK) (5+6+7)]]/Q244-1</f>
        <v>-7.0906270773321012E-3</v>
      </c>
      <c r="S256" s="128"/>
      <c r="T256" s="15"/>
      <c r="U256" s="9">
        <v>32.340000000000003</v>
      </c>
      <c r="V256" s="15">
        <f>Tabla1[[#This Row],[Velocidad Comercial Trenes Eléctricos]]/U244-1</f>
        <v>-1.8512898330804273E-2</v>
      </c>
      <c r="W256" s="6"/>
      <c r="X256" s="6"/>
      <c r="Y256" s="9">
        <v>6</v>
      </c>
      <c r="AB256" s="6">
        <f>Tabla1[[#This Row],[Asientos Prom. x C. Eléctricos]]*Tabla1[[#This Row],[Trenes Corridos (TC)]]*Tabla1[[#This Row],[Form. Media Trenes Eléctricos]]</f>
        <v>1263642</v>
      </c>
      <c r="AE256" s="6">
        <v>47</v>
      </c>
      <c r="AF256" s="6">
        <v>4799</v>
      </c>
      <c r="AG256" s="6">
        <f>+Tabla1[[#This Row],[Trenes Programados]]-Tabla1[[#This Row],[Trenes Corridos (TC)]]</f>
        <v>318</v>
      </c>
      <c r="AH256" s="7">
        <v>4481</v>
      </c>
      <c r="AI256" s="15">
        <f>Tabla1[[#This Row],[Trenes Corridos (TC)]]/AH244-1</f>
        <v>-7.0906270773321012E-3</v>
      </c>
      <c r="AJ256" s="6">
        <v>4240</v>
      </c>
      <c r="AK256" s="6">
        <f>+Tabla1[[#This Row],[Trenes Corridos (TC)]]-Tabla1[[#This Row],[Trenes Puntuales]]</f>
        <v>241</v>
      </c>
      <c r="AL256" s="92">
        <f>+Tabla1[[#This Row],[Trenes Puntuales]]/Tabla1[[#This Row],[Trenes Programados]]</f>
        <v>0.8835173994582205</v>
      </c>
      <c r="AM256" s="92">
        <v>0.95</v>
      </c>
      <c r="AN256" s="92" t="str">
        <f>+IF(Tabla1[[#This Row],[Regularidad Absoluta]]&gt;=Tabla1[[#This Row],[RA 95%]],Tabla1[[#This Row],[Regularidad Absoluta]],"")</f>
        <v/>
      </c>
      <c r="AO256" s="92">
        <f>+Tabla1[[#This Row],[Trenes Puntuales]]/Tabla1[[#This Row],[Trenes Corridos (TC)]]</f>
        <v>0.94621736219593844</v>
      </c>
      <c r="AP256" s="92">
        <f>+Tabla1[[#This Row],[Trenes Corridos (TC)]]/Tabla1[[#This Row],[Trenes Programados]]</f>
        <v>0.93373619504063343</v>
      </c>
      <c r="AQ256" s="92">
        <f>Tabla1[[#This Row],[Regularidad Relativa]]/AO244-1</f>
        <v>0.11875267372026999</v>
      </c>
      <c r="AR256" s="7">
        <v>891907</v>
      </c>
      <c r="AS256" s="15">
        <f>+Tabla1[[#This Row],[Pasajeros Pagos (PAX)]]/AR244-1</f>
        <v>-0.19456600461276441</v>
      </c>
      <c r="AT256" s="6">
        <f>+Tabla1[[#This Row],[Pasajeros Pagos (PAX)]]/Tabla1[[#This Row],[Indice Dia Habil]]</f>
        <v>37318.284518828455</v>
      </c>
      <c r="AU256" s="15">
        <f>+Tabla1[[#This Row],[PAX Día Habil]]/AT244-1</f>
        <v>-0.17097588759305449</v>
      </c>
      <c r="AV256" s="6">
        <f>+Tabla1[[#This Row],[Pasajeros Pagos (PAX)]]/Tabla1[[#This Row],[Trenes Corridos (TC)]]</f>
        <v>199.04195492077662</v>
      </c>
      <c r="AW256" s="6">
        <f>+Tabla1[[#This Row],[PAX x Tren]]/Tabla1[[#This Row],[Form. Media Trenes Eléctricos]]</f>
        <v>33.173659153462772</v>
      </c>
      <c r="AX256" s="15">
        <f>+Tabla1[[#This Row],[PAX x Coche]]/AW244-1</f>
        <v>-0.1888141885332304</v>
      </c>
      <c r="AY256" s="6">
        <v>149</v>
      </c>
      <c r="AZ256" s="9">
        <f>+Tabla1[[#This Row],[PAX Kilómetro]]/Tabla1[[#This Row],[Coches Kilómetro (CK) (5+6+7)]]</f>
        <v>27.487132915106578</v>
      </c>
      <c r="BA256" s="15">
        <f>+Tabla1[[#This Row],[Ocupación Media (PaxKm/CocheKm)]]/AZ244-1</f>
        <v>-0.19575924055978333</v>
      </c>
      <c r="BB256" s="15">
        <f>+Tabla1[[#This Row],[Ocupación Media (PaxKm/CocheKm)]]/Tabla1[[#This Row],[Capacidad x Coche (4xm2)]]</f>
        <v>0.18447740211480926</v>
      </c>
      <c r="BC256" s="15">
        <f>+Tabla1[[#This Row],[% de Ocupación Media PAX]]/BB244-1</f>
        <v>-0.19575924055978333</v>
      </c>
      <c r="BD256" s="35">
        <f>+Tabla1[[#This Row],[Pasajeros Pagos (PAX)]]*Tabla1[[#This Row],[PAX Recorrido Medio]]</f>
        <v>18975792.289499998</v>
      </c>
      <c r="BE256" s="36">
        <f>+Tabla1[[#This Row],[Tarifa Media $]]/(CO256/Tabla1[[#This Row],[Km. Línea (entre cabeceras) en Servicio]])</f>
        <v>21.275527930042031</v>
      </c>
      <c r="BF256" s="34">
        <f>+Tabla1[[#This Row],[PAX Recorrido Medio]]/BE244-1</f>
        <v>-8.5616044171122896E-3</v>
      </c>
      <c r="BG256" s="35">
        <f>+Tabla1[[#This Row],[Pasajeros Pagos (PAX)]]*CN256</f>
        <v>866573.4329061819</v>
      </c>
      <c r="BH256" s="124">
        <f t="shared" si="12"/>
        <v>0.67056234624042099</v>
      </c>
      <c r="BI256" s="89">
        <f t="shared" si="10"/>
        <v>2707362.0450530122</v>
      </c>
      <c r="BJ256" s="34">
        <f>+(Tabla1[[#This Row],[Variación % TC]]*0.2)-(Tabla1[[#This Row],[Vaciación % PAX Recorrido Medio]]*0.1)-(Tabla1[[#This Row],[Variación % Ocupación PAX]]*0.5)+(Tabla1[[#This Row],[Variación % RA]]*0.1)+(Tabla1[[#This Row],[Variación % Velocidad Comercial TE]]*0.1)</f>
        <v>0.10734163284508305</v>
      </c>
      <c r="BK256" s="85">
        <f>+'[2]DATOS UR#Bol por Estación'!$AI244</f>
        <v>1330234.2999999998</v>
      </c>
      <c r="BL256" s="10">
        <f>+Tabla1[[#This Row],[Recaudación Vta. Boletos $]]/Tabla1[[#This Row],[Pasajeros Pagos (PAX)]]</f>
        <v>1.4914495569605348</v>
      </c>
      <c r="BM256" s="15">
        <f>+(Tabla1[[#This Row],[Tarifa Media $]]*44)/CQ256</f>
        <v>1.1521386734499582E-2</v>
      </c>
      <c r="BN256" s="47">
        <f>+Tabla1[[#This Row],[Tarifa Media $]]/CP256</f>
        <v>0.186363896546314</v>
      </c>
      <c r="BO256" s="81">
        <v>23.9</v>
      </c>
      <c r="BP256" s="75">
        <v>25.677</v>
      </c>
      <c r="BQ256" s="75">
        <f>+Tabla1[[#This Row],[Km. Línea (entre cabeceras) en Servicio]]*2</f>
        <v>51.353999999999999</v>
      </c>
      <c r="BR256" s="35">
        <v>23</v>
      </c>
      <c r="BS256" s="35">
        <v>700</v>
      </c>
      <c r="BT256" s="71">
        <f>+Tabla1[[#This Row],[Recaudación Vta. Boletos $]]/Tabla1[[#This Row],[Km. Línea (entre cabeceras) en Servicio]]</f>
        <v>51806.45324609572</v>
      </c>
      <c r="BU256" s="72">
        <f>+Tabla1[[#This Row],[Recaudación/Km. Línea (PESOS)]]/CP256</f>
        <v>6473.4690141735127</v>
      </c>
      <c r="BV256" s="71">
        <f>+Tabla1[[#This Row],[Recaudación Vta. Boletos $]]/Tabla1[[#This Row],[Trenes Corridos (TC)]]</f>
        <v>296.86103548315106</v>
      </c>
      <c r="BW256" s="72">
        <f>+Tabla1[[#This Row],[Recaudación/Trenes Corridos (PESOS)]]/CP256</f>
        <v>37.094234295231708</v>
      </c>
      <c r="BX256" s="71">
        <f>+Tabla1[[#This Row],[Recaudación Vta. Boletos $]]/Tabla1[[#This Row],[Coches Kilómetro (CK) (5+6+7)]]</f>
        <v>1.9268932993415055</v>
      </c>
      <c r="BY256" s="72">
        <f>+Tabla1[[#This Row],[Recaudación/Coche Kilómetro (PESOS)]]/CP256</f>
        <v>0.24077471599246866</v>
      </c>
      <c r="BZ256" s="73">
        <f>+Tabla1[[#This Row],[Recaudación Vta. Boletos $]]/Tabla1[[#This Row],[PAX Kilómetro]]</f>
        <v>7.0101647388713634E-2</v>
      </c>
      <c r="CA256" s="74">
        <f>+Tabla1[[#This Row],[Recaudación/Pasajeros Kilómetro (PESOS)]]/CP256</f>
        <v>8.7595427553719858E-3</v>
      </c>
      <c r="CB256" s="71">
        <f>+Tabla1[[#This Row],[Recaudación Vta. Boletos $]]/Tabla1[[#This Row],[Personal]]</f>
        <v>1900.334714285714</v>
      </c>
      <c r="CC256" s="72">
        <f>+Tabla1[[#This Row],[Recaudación/Personal (PESOS)]]/CP256</f>
        <v>237.45609125276184</v>
      </c>
      <c r="CD256" s="35">
        <f>+Tabla1[[#This Row],[Pasajeros Pagos (PAX)]]/Tabla1[[#This Row],[Personal]]</f>
        <v>1274.1528571428571</v>
      </c>
      <c r="CE256" s="75">
        <f>+Tabla1[[#This Row],[Trenes Corridos (TC)]]/Tabla1[[#This Row],[Personal]]</f>
        <v>6.4014285714285712</v>
      </c>
      <c r="CF256" s="35">
        <f>+Tabla1[[#This Row],[Pasajeros Pagos (PAX)]]/Tabla1[[#This Row],[Km. Línea (entre cabeceras) en Servicio]]</f>
        <v>34735.638898625228</v>
      </c>
      <c r="CG256" s="35">
        <f>+Tabla1[[#This Row],[Pasajeros Pagos (PAX)]]/Tabla1[[#This Row],[Cantidad de Estaciones en Servicio]]</f>
        <v>38778.565217391304</v>
      </c>
      <c r="CH256" s="35">
        <f>+Tabla1[[#This Row],[PAX Kilómetro]]/Tabla1[[#This Row],[Km. Línea (entre cabeceras) en Servicio]]</f>
        <v>739019.0555555555</v>
      </c>
      <c r="CI256" s="35">
        <f>+Tabla1[[#This Row],[Coches Kilómetro (CK) (5+6+7)]]/Tabla1[[#This Row],[Km. Línea (entre cabeceras) en Servicio]]</f>
        <v>26886.000000000004</v>
      </c>
      <c r="CJ256" s="35">
        <f>+[1]!Urq_InfraMR[[#This Row],[Total Coches Eléctricos]]</f>
        <v>128</v>
      </c>
      <c r="CK256" s="35">
        <f>+Tabla1[[#This Row],[Pasajeros Pagos (PAX)]]/Tabla1[[#This Row],[Coches en Servicio]]</f>
        <v>6968.0234375</v>
      </c>
      <c r="CM256" s="29">
        <f t="shared" si="13"/>
        <v>483.3497960371368</v>
      </c>
      <c r="CN256" s="11">
        <v>0.97159617864438996</v>
      </c>
      <c r="CO256" s="24">
        <v>1.8</v>
      </c>
      <c r="CP256" s="10">
        <v>8.0028888888888901</v>
      </c>
      <c r="CQ256" s="33">
        <v>5695.8230826294557</v>
      </c>
      <c r="CR256" s="131">
        <f>+Tabla1[[#This Row],[Tarifa Media $]]/(CO256/Tabla1[[#This Row],[Km. Línea (entre cabeceras) en Servicio]])</f>
        <v>21.275527930042031</v>
      </c>
      <c r="CX256" s="28"/>
      <c r="DF256" s="46">
        <f>+Tabla1[[#This Row],[Trenes Kilómetro (TK) (1+2+3)]]/Tabla1[[#This Row],[Trenes Corridos (TC)]]</f>
        <v>25.677</v>
      </c>
      <c r="EA256" s="2">
        <v>2014</v>
      </c>
      <c r="EB256" s="2" t="s">
        <v>10</v>
      </c>
    </row>
    <row r="257" spans="1:132" x14ac:dyDescent="0.2">
      <c r="A257" s="132" t="s">
        <v>216</v>
      </c>
      <c r="B257" s="2" t="s">
        <v>0</v>
      </c>
      <c r="C257" s="95">
        <v>41730</v>
      </c>
      <c r="D257" s="4" t="s">
        <v>240</v>
      </c>
      <c r="E257" s="4" t="s">
        <v>237</v>
      </c>
      <c r="F257" s="4" t="s">
        <v>238</v>
      </c>
      <c r="G257" s="4" t="s">
        <v>239</v>
      </c>
      <c r="J257" s="6">
        <f>+Tabla1[[#This Row],[Trenes Corridos (TC)]]*Tabla1[[#This Row],[Km. Línea (entre cabeceras) en Servicio]]</f>
        <v>117215.505</v>
      </c>
      <c r="K257" s="7">
        <f>+Tabla1[[#This Row],[TK Remolcados (1)]]+Tabla1[[#This Row],[TK Coche Motor (2)]]+Tabla1[[#This Row],[TK Eléctricos (3)]]</f>
        <v>117215.505</v>
      </c>
      <c r="L257" s="15">
        <f>Tabla1[[#This Row],[Trenes Kilómetro (TK) (1+2+3)]]/K245-1</f>
        <v>-3.4679636286741311E-2</v>
      </c>
      <c r="M257" s="6"/>
      <c r="N257" s="6"/>
      <c r="O257" s="6"/>
      <c r="P257" s="6">
        <f>Tabla1[[#This Row],[TK Eléctricos (3)]]*Tabla1[[#This Row],[Form. Media Trenes Eléctricos]]</f>
        <v>703293.03</v>
      </c>
      <c r="Q257" s="7">
        <f>+Tabla1[[#This Row],[CK Eléctricos (7)]]+Tabla1[[#This Row],[CK Coche Motor (6)]]+Tabla1[[#This Row],[CK Remolcados (5)]]</f>
        <v>703293.03</v>
      </c>
      <c r="R257" s="15">
        <f>Tabla1[[#This Row],[Coches Kilómetro (CK) (5+6+7)]]/Q245-1</f>
        <v>-3.4679636286741311E-2</v>
      </c>
      <c r="S257" s="128"/>
      <c r="T257" s="15"/>
      <c r="U257" s="9">
        <v>32.369999999999997</v>
      </c>
      <c r="V257" s="15">
        <f>Tabla1[[#This Row],[Velocidad Comercial Trenes Eléctricos]]/U245-1</f>
        <v>-3.1997607655502414E-2</v>
      </c>
      <c r="W257" s="6"/>
      <c r="X257" s="6"/>
      <c r="Y257" s="9">
        <v>6</v>
      </c>
      <c r="AB257" s="6">
        <f>Tabla1[[#This Row],[Asientos Prom. x C. Eléctricos]]*Tabla1[[#This Row],[Trenes Corridos (TC)]]*Tabla1[[#This Row],[Form. Media Trenes Eléctricos]]</f>
        <v>1287330</v>
      </c>
      <c r="AE257" s="6">
        <v>47</v>
      </c>
      <c r="AF257" s="6">
        <v>4912</v>
      </c>
      <c r="AG257" s="6">
        <f>+Tabla1[[#This Row],[Trenes Programados]]-Tabla1[[#This Row],[Trenes Corridos (TC)]]</f>
        <v>347</v>
      </c>
      <c r="AH257" s="7">
        <v>4565</v>
      </c>
      <c r="AI257" s="15">
        <f>Tabla1[[#This Row],[Trenes Corridos (TC)]]/AH245-1</f>
        <v>-3.4679636286741422E-2</v>
      </c>
      <c r="AJ257" s="6">
        <v>4244</v>
      </c>
      <c r="AK257" s="6">
        <f>+Tabla1[[#This Row],[Trenes Corridos (TC)]]-Tabla1[[#This Row],[Trenes Puntuales]]</f>
        <v>321</v>
      </c>
      <c r="AL257" s="92">
        <f>+Tabla1[[#This Row],[Trenes Puntuales]]/Tabla1[[#This Row],[Trenes Programados]]</f>
        <v>0.86400651465798051</v>
      </c>
      <c r="AM257" s="92">
        <v>0.95</v>
      </c>
      <c r="AN257" s="92" t="str">
        <f>+IF(Tabla1[[#This Row],[Regularidad Absoluta]]&gt;=Tabla1[[#This Row],[RA 95%]],Tabla1[[#This Row],[Regularidad Absoluta]],"")</f>
        <v/>
      </c>
      <c r="AO257" s="92">
        <f>+Tabla1[[#This Row],[Trenes Puntuales]]/Tabla1[[#This Row],[Trenes Corridos (TC)]]</f>
        <v>0.92968236582694419</v>
      </c>
      <c r="AP257" s="92">
        <f>+Tabla1[[#This Row],[Trenes Corridos (TC)]]/Tabla1[[#This Row],[Trenes Programados]]</f>
        <v>0.92935667752442996</v>
      </c>
      <c r="AQ257" s="92">
        <f>Tabla1[[#This Row],[Regularidad Relativa]]/AO245-1</f>
        <v>-1.2695282282591647E-2</v>
      </c>
      <c r="AR257" s="7">
        <v>1194220</v>
      </c>
      <c r="AS257" s="15">
        <f>+Tabla1[[#This Row],[Pasajeros Pagos (PAX)]]/AR245-1</f>
        <v>-3.3718156602680516E-2</v>
      </c>
      <c r="AT257" s="6">
        <f>+Tabla1[[#This Row],[Pasajeros Pagos (PAX)]]/Tabla1[[#This Row],[Indice Dia Habil]]</f>
        <v>49967.364016736399</v>
      </c>
      <c r="AU257" s="15">
        <f>+Tabla1[[#This Row],[PAX Día Habil]]/AT245-1</f>
        <v>-5.4170147458552087E-3</v>
      </c>
      <c r="AV257" s="6">
        <f>+Tabla1[[#This Row],[Pasajeros Pagos (PAX)]]/Tabla1[[#This Row],[Trenes Corridos (TC)]]</f>
        <v>261.60350492880616</v>
      </c>
      <c r="AW257" s="6">
        <f>+Tabla1[[#This Row],[PAX x Tren]]/Tabla1[[#This Row],[Form. Media Trenes Eléctricos]]</f>
        <v>43.600584154801027</v>
      </c>
      <c r="AX257" s="15">
        <f>+Tabla1[[#This Row],[PAX x Coche]]/AW245-1</f>
        <v>9.960213419328845E-4</v>
      </c>
      <c r="AY257" s="6">
        <v>149</v>
      </c>
      <c r="AZ257" s="9">
        <f>+Tabla1[[#This Row],[PAX Kilómetro]]/Tabla1[[#This Row],[Coches Kilómetro (CK) (5+6+7)]]</f>
        <v>36.118903898421969</v>
      </c>
      <c r="BA257" s="15">
        <f>+Tabla1[[#This Row],[Ocupación Media (PaxKm/CocheKm)]]/AZ245-1</f>
        <v>-1.2910523948489017E-2</v>
      </c>
      <c r="BB257" s="15">
        <f>+Tabla1[[#This Row],[Ocupación Media (PaxKm/CocheKm)]]/Tabla1[[#This Row],[Capacidad x Coche (4xm2)]]</f>
        <v>0.24240875099612061</v>
      </c>
      <c r="BC257" s="15">
        <f>+Tabla1[[#This Row],[% de Ocupación Media PAX]]/BB245-1</f>
        <v>-1.2910523948489017E-2</v>
      </c>
      <c r="BD257" s="35">
        <f>+Tabla1[[#This Row],[Pasajeros Pagos (PAX)]]*Tabla1[[#This Row],[PAX Recorrido Medio]]</f>
        <v>25402173.363000002</v>
      </c>
      <c r="BE257" s="36">
        <f>+Tabla1[[#This Row],[Tarifa Media $]]/(CO257/Tabla1[[#This Row],[Km. Línea (entre cabeceras) en Servicio]])</f>
        <v>21.270932795464823</v>
      </c>
      <c r="BF257" s="34">
        <f>+Tabla1[[#This Row],[PAX Recorrido Medio]]/BE245-1</f>
        <v>-1.3892707856899222E-2</v>
      </c>
      <c r="BG257" s="35">
        <f>+Tabla1[[#This Row],[Pasajeros Pagos (PAX)]]*CN257</f>
        <v>1178014.9873171621</v>
      </c>
      <c r="BH257" s="124">
        <f t="shared" si="12"/>
        <v>0.56067866184068615</v>
      </c>
      <c r="BI257" s="89">
        <f t="shared" si="10"/>
        <v>2718329.150602133</v>
      </c>
      <c r="BJ257" s="34">
        <f>+(Tabla1[[#This Row],[Variación % TC]]*0.2)-(Tabla1[[#This Row],[Vaciación % PAX Recorrido Medio]]*0.1)-(Tabla1[[#This Row],[Variación % Ocupación PAX]]*0.5)+(Tabla1[[#This Row],[Variación % RA]]*0.1)+(Tabla1[[#This Row],[Variación % Velocidad Comercial TE]]*0.1)</f>
        <v>-3.5606834912232602E-3</v>
      </c>
      <c r="BK257" s="85">
        <f>+'[2]DATOS UR#Bol por Estación'!$AI245</f>
        <v>1780734.2</v>
      </c>
      <c r="BL257" s="10">
        <f>+Tabla1[[#This Row],[Recaudación Vta. Boletos $]]/Tabla1[[#This Row],[Pasajeros Pagos (PAX)]]</f>
        <v>1.4911274304566997</v>
      </c>
      <c r="BM257" s="15">
        <f>+(Tabla1[[#This Row],[Tarifa Media $]]*44)/CQ257</f>
        <v>1.1286502714949938E-2</v>
      </c>
      <c r="BN257" s="47">
        <f>+Tabla1[[#This Row],[Tarifa Media $]]/CP257</f>
        <v>0.18459497354365229</v>
      </c>
      <c r="BO257" s="81">
        <v>23.900000000000002</v>
      </c>
      <c r="BP257" s="75">
        <v>25.677</v>
      </c>
      <c r="BQ257" s="75">
        <f>+Tabla1[[#This Row],[Km. Línea (entre cabeceras) en Servicio]]*2</f>
        <v>51.353999999999999</v>
      </c>
      <c r="BR257" s="35">
        <v>23</v>
      </c>
      <c r="BS257" s="35">
        <v>700</v>
      </c>
      <c r="BT257" s="71">
        <f>+Tabla1[[#This Row],[Recaudación Vta. Boletos $]]/Tabla1[[#This Row],[Km. Línea (entre cabeceras) en Servicio]]</f>
        <v>69351.333878568374</v>
      </c>
      <c r="BU257" s="72">
        <f>+Tabla1[[#This Row],[Recaudación/Km. Línea (PESOS)]]/CP257</f>
        <v>8585.3880634536927</v>
      </c>
      <c r="BV257" s="71">
        <f>+Tabla1[[#This Row],[Recaudación Vta. Boletos $]]/Tabla1[[#This Row],[Trenes Corridos (TC)]]</f>
        <v>390.08416210295729</v>
      </c>
      <c r="BW257" s="72">
        <f>+Tabla1[[#This Row],[Recaudación/Trenes Corridos (PESOS)]]/CP257</f>
        <v>48.290692071259684</v>
      </c>
      <c r="BX257" s="71">
        <f>+Tabla1[[#This Row],[Recaudación Vta. Boletos $]]/Tabla1[[#This Row],[Coches Kilómetro (CK) (5+6+7)]]</f>
        <v>2.5319946651540111</v>
      </c>
      <c r="BY257" s="72">
        <f>+Tabla1[[#This Row],[Recaudación/Coche Kilómetro (PESOS)]]/CP257</f>
        <v>0.31344972849411068</v>
      </c>
      <c r="BZ257" s="73">
        <f>+Tabla1[[#This Row],[Recaudación Vta. Boletos $]]/Tabla1[[#This Row],[PAX Kilómetro]]</f>
        <v>7.0101647388713634E-2</v>
      </c>
      <c r="CA257" s="74">
        <f>+Tabla1[[#This Row],[Recaudación/Pasajeros Kilómetro (PESOS)]]/CP257</f>
        <v>8.6782735538053039E-3</v>
      </c>
      <c r="CB257" s="71">
        <f>+Tabla1[[#This Row],[Recaudación Vta. Boletos $]]/Tabla1[[#This Row],[Personal]]</f>
        <v>2543.9059999999999</v>
      </c>
      <c r="CC257" s="72">
        <f>+Tabla1[[#This Row],[Recaudación/Personal (PESOS)]]/CP257</f>
        <v>314.92429900757207</v>
      </c>
      <c r="CD257" s="35">
        <f>+Tabla1[[#This Row],[Pasajeros Pagos (PAX)]]/Tabla1[[#This Row],[Personal]]</f>
        <v>1706.0285714285715</v>
      </c>
      <c r="CE257" s="75">
        <f>+Tabla1[[#This Row],[Trenes Corridos (TC)]]/Tabla1[[#This Row],[Personal]]</f>
        <v>6.5214285714285714</v>
      </c>
      <c r="CF257" s="35">
        <f>+Tabla1[[#This Row],[Pasajeros Pagos (PAX)]]/Tabla1[[#This Row],[Km. Línea (entre cabeceras) en Servicio]]</f>
        <v>46509.327413638668</v>
      </c>
      <c r="CG257" s="35">
        <f>+Tabla1[[#This Row],[Pasajeros Pagos (PAX)]]/Tabla1[[#This Row],[Cantidad de Estaciones en Servicio]]</f>
        <v>51922.608695652176</v>
      </c>
      <c r="CH257" s="35">
        <f>+Tabla1[[#This Row],[PAX Kilómetro]]/Tabla1[[#This Row],[Km. Línea (entre cabeceras) en Servicio]]</f>
        <v>989296.77777777787</v>
      </c>
      <c r="CI257" s="35">
        <f>+Tabla1[[#This Row],[Coches Kilómetro (CK) (5+6+7)]]/Tabla1[[#This Row],[Km. Línea (entre cabeceras) en Servicio]]</f>
        <v>27390</v>
      </c>
      <c r="CJ257" s="35">
        <f>+[1]!Urq_InfraMR[[#This Row],[Total Coches Eléctricos]]</f>
        <v>128</v>
      </c>
      <c r="CK257" s="35">
        <f>+Tabla1[[#This Row],[Pasajeros Pagos (PAX)]]/Tabla1[[#This Row],[Coches en Servicio]]</f>
        <v>9329.84375</v>
      </c>
      <c r="CM257" s="29">
        <f t="shared" si="13"/>
        <v>476.37768247134852</v>
      </c>
      <c r="CN257" s="11">
        <v>0.98643046282691815</v>
      </c>
      <c r="CO257" s="24">
        <v>1.8</v>
      </c>
      <c r="CP257" s="10">
        <v>8.0778333333333361</v>
      </c>
      <c r="CQ257" s="33">
        <v>5813.1033675461977</v>
      </c>
      <c r="CR257" s="131">
        <f>+Tabla1[[#This Row],[Tarifa Media $]]/(CO257/Tabla1[[#This Row],[Km. Línea (entre cabeceras) en Servicio]])</f>
        <v>21.270932795464823</v>
      </c>
      <c r="CX257" s="28"/>
      <c r="DF257" s="46">
        <f>+Tabla1[[#This Row],[Trenes Kilómetro (TK) (1+2+3)]]/Tabla1[[#This Row],[Trenes Corridos (TC)]]</f>
        <v>25.677</v>
      </c>
      <c r="EA257" s="2">
        <v>2014</v>
      </c>
      <c r="EB257" s="2" t="s">
        <v>0</v>
      </c>
    </row>
    <row r="258" spans="1:132" x14ac:dyDescent="0.2">
      <c r="A258" s="132" t="s">
        <v>216</v>
      </c>
      <c r="B258" s="2" t="s">
        <v>1</v>
      </c>
      <c r="C258" s="95">
        <v>41760</v>
      </c>
      <c r="D258" s="4" t="s">
        <v>240</v>
      </c>
      <c r="E258" s="4" t="s">
        <v>237</v>
      </c>
      <c r="F258" s="4" t="s">
        <v>238</v>
      </c>
      <c r="G258" s="4" t="s">
        <v>239</v>
      </c>
      <c r="J258" s="6">
        <f>+Tabla1[[#This Row],[Trenes Corridos (TC)]]*Tabla1[[#This Row],[Km. Línea (entre cabeceras) en Servicio]]</f>
        <v>121041.378</v>
      </c>
      <c r="K258" s="7">
        <f>+Tabla1[[#This Row],[TK Remolcados (1)]]+Tabla1[[#This Row],[TK Coche Motor (2)]]+Tabla1[[#This Row],[TK Eléctricos (3)]]</f>
        <v>121041.378</v>
      </c>
      <c r="L258" s="15">
        <f>Tabla1[[#This Row],[Trenes Kilómetro (TK) (1+2+3)]]/K246-1</f>
        <v>-7.2959685349065939E-2</v>
      </c>
      <c r="M258" s="6"/>
      <c r="N258" s="6"/>
      <c r="O258" s="6"/>
      <c r="P258" s="6">
        <f>Tabla1[[#This Row],[TK Eléctricos (3)]]*Tabla1[[#This Row],[Form. Media Trenes Eléctricos]]</f>
        <v>726248.26799999992</v>
      </c>
      <c r="Q258" s="7">
        <f>+Tabla1[[#This Row],[CK Eléctricos (7)]]+Tabla1[[#This Row],[CK Coche Motor (6)]]+Tabla1[[#This Row],[CK Remolcados (5)]]</f>
        <v>726248.26799999992</v>
      </c>
      <c r="R258" s="15">
        <f>Tabla1[[#This Row],[Coches Kilómetro (CK) (5+6+7)]]/Q246-1</f>
        <v>-7.295968534906605E-2</v>
      </c>
      <c r="S258" s="128"/>
      <c r="T258" s="15"/>
      <c r="U258" s="9">
        <v>32.119999999999997</v>
      </c>
      <c r="V258" s="15">
        <f>Tabla1[[#This Row],[Velocidad Comercial Trenes Eléctricos]]/U246-1</f>
        <v>-3.9473684210526327E-2</v>
      </c>
      <c r="W258" s="6"/>
      <c r="X258" s="6"/>
      <c r="Y258" s="9">
        <v>6</v>
      </c>
      <c r="AB258" s="6">
        <f>Tabla1[[#This Row],[Asientos Prom. x C. Eléctricos]]*Tabla1[[#This Row],[Trenes Corridos (TC)]]*Tabla1[[#This Row],[Form. Media Trenes Eléctricos]]</f>
        <v>1329348</v>
      </c>
      <c r="AE258" s="6">
        <v>47</v>
      </c>
      <c r="AF258" s="6">
        <v>5039</v>
      </c>
      <c r="AG258" s="6">
        <f>+Tabla1[[#This Row],[Trenes Programados]]-Tabla1[[#This Row],[Trenes Corridos (TC)]]</f>
        <v>325</v>
      </c>
      <c r="AH258" s="7">
        <v>4714</v>
      </c>
      <c r="AI258" s="15">
        <f>Tabla1[[#This Row],[Trenes Corridos (TC)]]/AH246-1</f>
        <v>-7.2959685349065828E-2</v>
      </c>
      <c r="AJ258" s="6">
        <v>4175</v>
      </c>
      <c r="AK258" s="6">
        <f>+Tabla1[[#This Row],[Trenes Corridos (TC)]]-Tabla1[[#This Row],[Trenes Puntuales]]</f>
        <v>539</v>
      </c>
      <c r="AL258" s="92">
        <f>+Tabla1[[#This Row],[Trenes Puntuales]]/Tabla1[[#This Row],[Trenes Programados]]</f>
        <v>0.82853740821591582</v>
      </c>
      <c r="AM258" s="92">
        <v>0.95</v>
      </c>
      <c r="AN258" s="92" t="str">
        <f>+IF(Tabla1[[#This Row],[Regularidad Absoluta]]&gt;=Tabla1[[#This Row],[RA 95%]],Tabla1[[#This Row],[Regularidad Absoluta]],"")</f>
        <v/>
      </c>
      <c r="AO258" s="92">
        <f>+Tabla1[[#This Row],[Trenes Puntuales]]/Tabla1[[#This Row],[Trenes Corridos (TC)]]</f>
        <v>0.88565973695375477</v>
      </c>
      <c r="AP258" s="92">
        <f>+Tabla1[[#This Row],[Trenes Corridos (TC)]]/Tabla1[[#This Row],[Trenes Programados]]</f>
        <v>0.93550307600714433</v>
      </c>
      <c r="AQ258" s="92">
        <f>Tabla1[[#This Row],[Regularidad Relativa]]/AO246-1</f>
        <v>-5.4664197646968393E-2</v>
      </c>
      <c r="AR258" s="7">
        <v>1120209</v>
      </c>
      <c r="AS258" s="15">
        <f>+Tabla1[[#This Row],[Pasajeros Pagos (PAX)]]/AR246-1</f>
        <v>-0.23213188964503695</v>
      </c>
      <c r="AT258" s="6">
        <f>+Tabla1[[#This Row],[Pasajeros Pagos (PAX)]]/Tabla1[[#This Row],[Indice Dia Habil]]</f>
        <v>43084.961538461539</v>
      </c>
      <c r="AU258" s="15">
        <f>+Tabla1[[#This Row],[PAX Día Habil]]/AT246-1</f>
        <v>-0.23508522853101743</v>
      </c>
      <c r="AV258" s="6">
        <f>+Tabla1[[#This Row],[Pasajeros Pagos (PAX)]]/Tabla1[[#This Row],[Trenes Corridos (TC)]]</f>
        <v>237.63449299957574</v>
      </c>
      <c r="AW258" s="6">
        <f>+Tabla1[[#This Row],[PAX x Tren]]/Tabla1[[#This Row],[Form. Media Trenes Eléctricos]]</f>
        <v>39.605748833262624</v>
      </c>
      <c r="AX258" s="15">
        <f>+Tabla1[[#This Row],[PAX x Coche]]/AW246-1</f>
        <v>-0.17169933365401202</v>
      </c>
      <c r="AY258" s="6">
        <v>149</v>
      </c>
      <c r="AZ258" s="9">
        <f>+Tabla1[[#This Row],[PAX Kilómetro]]/Tabla1[[#This Row],[Coches Kilómetro (CK) (5+6+7)]]</f>
        <v>32.303446000094283</v>
      </c>
      <c r="BA258" s="15">
        <f>+Tabla1[[#This Row],[Ocupación Media (PaxKm/CocheKm)]]/AZ246-1</f>
        <v>-0.26171187886976344</v>
      </c>
      <c r="BB258" s="15">
        <f>+Tabla1[[#This Row],[Ocupación Media (PaxKm/CocheKm)]]/Tabla1[[#This Row],[Capacidad x Coche (4xm2)]]</f>
        <v>0.21680165100734419</v>
      </c>
      <c r="BC258" s="15">
        <f>+Tabla1[[#This Row],[% de Ocupación Media PAX]]/BB246-1</f>
        <v>-0.26171187886976333</v>
      </c>
      <c r="BD258" s="35">
        <f>+Tabla1[[#This Row],[Pasajeros Pagos (PAX)]]*Tabla1[[#This Row],[PAX Recorrido Medio]]</f>
        <v>23460321.707999997</v>
      </c>
      <c r="BE258" s="36">
        <f>+Tabla1[[#This Row],[Tarifa Media $]]/(CO258/Tabla1[[#This Row],[Km. Línea (entre cabeceras) en Servicio]])</f>
        <v>20.942807733199786</v>
      </c>
      <c r="BF258" s="34">
        <f>+Tabla1[[#This Row],[PAX Recorrido Medio]]/BE246-1</f>
        <v>-0.10867134227096287</v>
      </c>
      <c r="BG258" s="35">
        <f>+Tabla1[[#This Row],[Pasajeros Pagos (PAX)]]*CN258</f>
        <v>1068352.7201984595</v>
      </c>
      <c r="BH258" s="124">
        <f t="shared" si="12"/>
        <v>0.61341142511743207</v>
      </c>
      <c r="BI258" s="89">
        <f t="shared" si="10"/>
        <v>2897677.4606965049</v>
      </c>
      <c r="BJ258" s="34">
        <f>+(Tabla1[[#This Row],[Variación % TC]]*0.2)-(Tabla1[[#This Row],[Vaciación % PAX Recorrido Medio]]*0.1)-(Tabla1[[#This Row],[Variación % Ocupación PAX]]*0.5)+(Tabla1[[#This Row],[Variación % RA]]*0.1)+(Tabla1[[#This Row],[Variación % Velocidad Comercial TE]]*0.1)</f>
        <v>0.11771734840641533</v>
      </c>
      <c r="BK258" s="85">
        <f>+'[2]DATOS UR#Bol por Estación'!$AI246</f>
        <v>1644607.2</v>
      </c>
      <c r="BL258" s="10">
        <f>+Tabla1[[#This Row],[Recaudación Vta. Boletos $]]/Tabla1[[#This Row],[Pasajeros Pagos (PAX)]]</f>
        <v>1.4681253230423965</v>
      </c>
      <c r="BM258" s="15">
        <f>+(Tabla1[[#This Row],[Tarifa Media $]]*44)/CQ258</f>
        <v>1.089263663187078E-2</v>
      </c>
      <c r="BN258" s="47">
        <f>+Tabla1[[#This Row],[Tarifa Media $]]/CP258</f>
        <v>0.18107232075215027</v>
      </c>
      <c r="BO258" s="81">
        <v>26</v>
      </c>
      <c r="BP258" s="75">
        <v>25.677</v>
      </c>
      <c r="BQ258" s="75">
        <f>+Tabla1[[#This Row],[Km. Línea (entre cabeceras) en Servicio]]*2</f>
        <v>51.353999999999999</v>
      </c>
      <c r="BR258" s="35">
        <v>23</v>
      </c>
      <c r="BS258" s="35">
        <v>700</v>
      </c>
      <c r="BT258" s="71">
        <f>+Tabla1[[#This Row],[Recaudación Vta. Boletos $]]/Tabla1[[#This Row],[Km. Línea (entre cabeceras) en Servicio]]</f>
        <v>64049.818904077576</v>
      </c>
      <c r="BU258" s="72">
        <f>+Tabla1[[#This Row],[Recaudación/Km. Línea (PESOS)]]/CP258</f>
        <v>7899.6317076545347</v>
      </c>
      <c r="BV258" s="71">
        <f>+Tabla1[[#This Row],[Recaudación Vta. Boletos $]]/Tabla1[[#This Row],[Trenes Corridos (TC)]]</f>
        <v>348.87721680101822</v>
      </c>
      <c r="BW258" s="72">
        <f>+Tabla1[[#This Row],[Recaudación/Trenes Corridos (PESOS)]]/CP258</f>
        <v>43.029029138193785</v>
      </c>
      <c r="BX258" s="71">
        <f>+Tabla1[[#This Row],[Recaudación Vta. Boletos $]]/Tabla1[[#This Row],[Coches Kilómetro (CK) (5+6+7)]]</f>
        <v>2.2645247809389613</v>
      </c>
      <c r="BY258" s="72">
        <f>+Tabla1[[#This Row],[Recaudación/Coche Kilómetro (PESOS)]]/CP258</f>
        <v>0.27929683593743937</v>
      </c>
      <c r="BZ258" s="73">
        <f>+Tabla1[[#This Row],[Recaudación Vta. Boletos $]]/Tabla1[[#This Row],[PAX Kilómetro]]</f>
        <v>7.0101647388713648E-2</v>
      </c>
      <c r="CA258" s="74">
        <f>+Tabla1[[#This Row],[Recaudación/Pasajeros Kilómetro (PESOS)]]/CP258</f>
        <v>8.6460384423576436E-3</v>
      </c>
      <c r="CB258" s="71">
        <f>+Tabla1[[#This Row],[Recaudación Vta. Boletos $]]/Tabla1[[#This Row],[Personal]]</f>
        <v>2349.4388571428572</v>
      </c>
      <c r="CC258" s="72">
        <f>+Tabla1[[#This Row],[Recaudación/Personal (PESOS)]]/CP258</f>
        <v>289.76977622492217</v>
      </c>
      <c r="CD258" s="35">
        <f>+Tabla1[[#This Row],[Pasajeros Pagos (PAX)]]/Tabla1[[#This Row],[Personal]]</f>
        <v>1600.2985714285714</v>
      </c>
      <c r="CE258" s="75">
        <f>+Tabla1[[#This Row],[Trenes Corridos (TC)]]/Tabla1[[#This Row],[Personal]]</f>
        <v>6.734285714285714</v>
      </c>
      <c r="CF258" s="35">
        <f>+Tabla1[[#This Row],[Pasajeros Pagos (PAX)]]/Tabla1[[#This Row],[Km. Línea (entre cabeceras) en Servicio]]</f>
        <v>43626.942399813066</v>
      </c>
      <c r="CG258" s="35">
        <f>+Tabla1[[#This Row],[Pasajeros Pagos (PAX)]]/Tabla1[[#This Row],[Cantidad de Estaciones en Servicio]]</f>
        <v>48704.739130434784</v>
      </c>
      <c r="CH258" s="35">
        <f>+Tabla1[[#This Row],[PAX Kilómetro]]/Tabla1[[#This Row],[Km. Línea (entre cabeceras) en Servicio]]</f>
        <v>913670.66666666651</v>
      </c>
      <c r="CI258" s="35">
        <f>+Tabla1[[#This Row],[Coches Kilómetro (CK) (5+6+7)]]/Tabla1[[#This Row],[Km. Línea (entre cabeceras) en Servicio]]</f>
        <v>28283.999999999996</v>
      </c>
      <c r="CJ258" s="35">
        <f>+[1]!Urq_InfraMR[[#This Row],[Total Coches Eléctricos]]</f>
        <v>128</v>
      </c>
      <c r="CK258" s="35">
        <f>+Tabla1[[#This Row],[Pasajeros Pagos (PAX)]]/Tabla1[[#This Row],[Coches en Servicio]]</f>
        <v>8751.6328125</v>
      </c>
      <c r="CM258" s="29">
        <f t="shared" si="13"/>
        <v>491.75705739440048</v>
      </c>
      <c r="CN258" s="11">
        <v>0.95370838852255202</v>
      </c>
      <c r="CO258" s="24">
        <v>1.8</v>
      </c>
      <c r="CP258" s="10">
        <v>8.1079499999999989</v>
      </c>
      <c r="CQ258" s="68">
        <v>5930.3836524629396</v>
      </c>
      <c r="CR258" s="131">
        <f>+Tabla1[[#This Row],[Tarifa Media $]]/(CO258/Tabla1[[#This Row],[Km. Línea (entre cabeceras) en Servicio]])</f>
        <v>20.942807733199786</v>
      </c>
      <c r="DF258" s="46">
        <f>+Tabla1[[#This Row],[Trenes Kilómetro (TK) (1+2+3)]]/Tabla1[[#This Row],[Trenes Corridos (TC)]]</f>
        <v>25.677</v>
      </c>
      <c r="EA258" s="2">
        <v>2014</v>
      </c>
      <c r="EB258" s="2" t="s">
        <v>1</v>
      </c>
    </row>
    <row r="259" spans="1:132" x14ac:dyDescent="0.2">
      <c r="A259" s="132" t="s">
        <v>216</v>
      </c>
      <c r="B259" s="2" t="s">
        <v>2</v>
      </c>
      <c r="C259" s="95">
        <v>41791</v>
      </c>
      <c r="D259" s="4" t="s">
        <v>240</v>
      </c>
      <c r="E259" s="4" t="s">
        <v>237</v>
      </c>
      <c r="F259" s="4" t="s">
        <v>238</v>
      </c>
      <c r="G259" s="4" t="s">
        <v>239</v>
      </c>
      <c r="J259" s="6">
        <f>+Tabla1[[#This Row],[Trenes Corridos (TC)]]*Tabla1[[#This Row],[Km. Línea (entre cabeceras) en Servicio]]</f>
        <v>115495.14599999999</v>
      </c>
      <c r="K259" s="7">
        <f>+Tabla1[[#This Row],[TK Remolcados (1)]]+Tabla1[[#This Row],[TK Coche Motor (2)]]+Tabla1[[#This Row],[TK Eléctricos (3)]]</f>
        <v>115495.14599999999</v>
      </c>
      <c r="L259" s="15">
        <f>Tabla1[[#This Row],[Trenes Kilómetro (TK) (1+2+3)]]/K247-1</f>
        <v>-1.3380127220881777E-2</v>
      </c>
      <c r="M259" s="6"/>
      <c r="N259" s="6"/>
      <c r="O259" s="6"/>
      <c r="P259" s="6">
        <f>Tabla1[[#This Row],[TK Eléctricos (3)]]*Tabla1[[#This Row],[Form. Media Trenes Eléctricos]]</f>
        <v>692970.87599999993</v>
      </c>
      <c r="Q259" s="7">
        <f>+Tabla1[[#This Row],[CK Eléctricos (7)]]+Tabla1[[#This Row],[CK Coche Motor (6)]]+Tabla1[[#This Row],[CK Remolcados (5)]]</f>
        <v>692970.87599999993</v>
      </c>
      <c r="R259" s="15">
        <f>Tabla1[[#This Row],[Coches Kilómetro (CK) (5+6+7)]]/Q247-1</f>
        <v>-1.3380127220881999E-2</v>
      </c>
      <c r="S259" s="128"/>
      <c r="T259" s="15"/>
      <c r="U259" s="9">
        <v>32.19</v>
      </c>
      <c r="V259" s="15">
        <f>Tabla1[[#This Row],[Velocidad Comercial Trenes Eléctricos]]/U247-1</f>
        <v>-3.7380382775119569E-2</v>
      </c>
      <c r="W259" s="6"/>
      <c r="X259" s="6"/>
      <c r="Y259" s="9">
        <v>6</v>
      </c>
      <c r="AB259" s="6">
        <f>Tabla1[[#This Row],[Asientos Prom. x C. Eléctricos]]*Tabla1[[#This Row],[Trenes Corridos (TC)]]*Tabla1[[#This Row],[Form. Media Trenes Eléctricos]]</f>
        <v>1268436</v>
      </c>
      <c r="AE259" s="6">
        <v>47</v>
      </c>
      <c r="AF259" s="6">
        <v>4913</v>
      </c>
      <c r="AG259" s="6">
        <f>+Tabla1[[#This Row],[Trenes Programados]]-Tabla1[[#This Row],[Trenes Corridos (TC)]]</f>
        <v>415</v>
      </c>
      <c r="AH259" s="7">
        <v>4498</v>
      </c>
      <c r="AI259" s="15">
        <f>Tabla1[[#This Row],[Trenes Corridos (TC)]]/AH247-1</f>
        <v>-1.3380127220881777E-2</v>
      </c>
      <c r="AJ259" s="6">
        <v>4097</v>
      </c>
      <c r="AK259" s="6">
        <f>+Tabla1[[#This Row],[Trenes Corridos (TC)]]-Tabla1[[#This Row],[Trenes Puntuales]]</f>
        <v>401</v>
      </c>
      <c r="AL259" s="92">
        <f>+Tabla1[[#This Row],[Trenes Puntuales]]/Tabla1[[#This Row],[Trenes Programados]]</f>
        <v>0.83391003460207613</v>
      </c>
      <c r="AM259" s="92">
        <v>0.95</v>
      </c>
      <c r="AN259" s="92" t="str">
        <f>+IF(Tabla1[[#This Row],[Regularidad Absoluta]]&gt;=Tabla1[[#This Row],[RA 95%]],Tabla1[[#This Row],[Regularidad Absoluta]],"")</f>
        <v/>
      </c>
      <c r="AO259" s="92">
        <f>+Tabla1[[#This Row],[Trenes Puntuales]]/Tabla1[[#This Row],[Trenes Corridos (TC)]]</f>
        <v>0.91084926634059582</v>
      </c>
      <c r="AP259" s="92">
        <f>+Tabla1[[#This Row],[Trenes Corridos (TC)]]/Tabla1[[#This Row],[Trenes Programados]]</f>
        <v>0.91553022593120292</v>
      </c>
      <c r="AQ259" s="92">
        <f>Tabla1[[#This Row],[Regularidad Relativa]]/AO247-1</f>
        <v>4.2471113051454346E-3</v>
      </c>
      <c r="AR259" s="7">
        <v>1034173</v>
      </c>
      <c r="AS259" s="15">
        <f>+Tabla1[[#This Row],[Pasajeros Pagos (PAX)]]/AR247-1</f>
        <v>-0.20335352091193826</v>
      </c>
      <c r="AT259" s="6">
        <f>+Tabla1[[#This Row],[Pasajeros Pagos (PAX)]]/Tabla1[[#This Row],[Indice Dia Habil]]</f>
        <v>42039.552845528451</v>
      </c>
      <c r="AU259" s="15">
        <f>+Tabla1[[#This Row],[PAX Día Habil]]/AT247-1</f>
        <v>-0.23573752412690019</v>
      </c>
      <c r="AV259" s="6">
        <f>+Tabla1[[#This Row],[Pasajeros Pagos (PAX)]]/Tabla1[[#This Row],[Trenes Corridos (TC)]]</f>
        <v>229.91840818141395</v>
      </c>
      <c r="AW259" s="6">
        <f>+Tabla1[[#This Row],[PAX x Tren]]/Tabla1[[#This Row],[Form. Media Trenes Eléctricos]]</f>
        <v>38.319734696902323</v>
      </c>
      <c r="AX259" s="15">
        <f>+Tabla1[[#This Row],[PAX x Coche]]/AW247-1</f>
        <v>-0.19254973362328309</v>
      </c>
      <c r="AY259" s="6">
        <v>149</v>
      </c>
      <c r="AZ259" s="9">
        <f>+Tabla1[[#This Row],[PAX Kilómetro]]/Tabla1[[#This Row],[Coches Kilómetro (CK) (5+6+7)]]</f>
        <v>31.128695057885807</v>
      </c>
      <c r="BA259" s="15">
        <f>+Tabla1[[#This Row],[Ocupación Media (PaxKm/CocheKm)]]/AZ247-1</f>
        <v>-0.21522232837456123</v>
      </c>
      <c r="BB259" s="15">
        <f>+Tabla1[[#This Row],[Ocupación Media (PaxKm/CocheKm)]]/Tabla1[[#This Row],[Capacidad x Coche (4xm2)]]</f>
        <v>0.20891741649587789</v>
      </c>
      <c r="BC259" s="15">
        <f>+Tabla1[[#This Row],[% de Ocupación Media PAX]]/BB247-1</f>
        <v>-0.21522232837456123</v>
      </c>
      <c r="BD259" s="35">
        <f>+Tabla1[[#This Row],[Pasajeros Pagos (PAX)]]*Tabla1[[#This Row],[PAX Recorrido Medio]]</f>
        <v>21571279.082999997</v>
      </c>
      <c r="BE259" s="36">
        <f>+Tabla1[[#This Row],[Tarifa Media $]]/(CO259/Tabla1[[#This Row],[Km. Línea (entre cabeceras) en Servicio]])</f>
        <v>20.858482171744956</v>
      </c>
      <c r="BF259" s="34">
        <f>+Tabla1[[#This Row],[PAX Recorrido Medio]]/BE247-1</f>
        <v>-2.8079246110125688E-2</v>
      </c>
      <c r="BG259" s="35">
        <f>+Tabla1[[#This Row],[Pasajeros Pagos (PAX)]]*CN259</f>
        <v>1035944.8896852608</v>
      </c>
      <c r="BH259" s="124">
        <f t="shared" si="12"/>
        <v>0.60797770226399028</v>
      </c>
      <c r="BI259" s="89">
        <f t="shared" ref="BI259:BI322" si="14">(+AH259*CM259)*((+(20/(1-20/100))/100)+1)-1</f>
        <v>2638046.3712715106</v>
      </c>
      <c r="BJ259" s="34">
        <f>+(Tabla1[[#This Row],[Variación % TC]]*0.2)-(Tabla1[[#This Row],[Vaciación % PAX Recorrido Medio]]*0.1)-(Tabla1[[#This Row],[Variación % Ocupación PAX]]*0.5)+(Tabla1[[#This Row],[Variación % RA]]*0.1)+(Tabla1[[#This Row],[Variación % Velocidad Comercial TE]]*0.1)</f>
        <v>0.10442973620711941</v>
      </c>
      <c r="BK259" s="85">
        <f>+'[2]DATOS UR#Bol por Estación'!$AI247</f>
        <v>1512182.1999999997</v>
      </c>
      <c r="BL259" s="10">
        <f>+Tabla1[[#This Row],[Recaudación Vta. Boletos $]]/Tabla1[[#This Row],[Pasajeros Pagos (PAX)]]</f>
        <v>1.4622139622674346</v>
      </c>
      <c r="BM259" s="15">
        <f>+(Tabla1[[#This Row],[Tarifa Media $]]*44)/CQ259</f>
        <v>1.0625783388027608E-2</v>
      </c>
      <c r="BN259" s="47">
        <f>+Tabla1[[#This Row],[Tarifa Media $]]/CP259</f>
        <v>0.17850707908555177</v>
      </c>
      <c r="BO259" s="81">
        <v>24.6</v>
      </c>
      <c r="BP259" s="75">
        <v>25.677</v>
      </c>
      <c r="BQ259" s="75">
        <f>+Tabla1[[#This Row],[Km. Línea (entre cabeceras) en Servicio]]*2</f>
        <v>51.353999999999999</v>
      </c>
      <c r="BR259" s="35">
        <v>23</v>
      </c>
      <c r="BS259" s="35">
        <v>700</v>
      </c>
      <c r="BT259" s="71">
        <f>+Tabla1[[#This Row],[Recaudación Vta. Boletos $]]/Tabla1[[#This Row],[Km. Línea (entre cabeceras) en Servicio]]</f>
        <v>58892.479651049565</v>
      </c>
      <c r="BU259" s="72">
        <f>+Tabla1[[#This Row],[Recaudación/Km. Línea (PESOS)]]/CP259</f>
        <v>7189.5938582833805</v>
      </c>
      <c r="BV259" s="71">
        <f>+Tabla1[[#This Row],[Recaudación Vta. Boletos $]]/Tabla1[[#This Row],[Trenes Corridos (TC)]]</f>
        <v>336.18990662516666</v>
      </c>
      <c r="BW259" s="72">
        <f>+Tabla1[[#This Row],[Recaudación/Trenes Corridos (PESOS)]]/CP259</f>
        <v>41.042063472463838</v>
      </c>
      <c r="BX259" s="71">
        <f>+Tabla1[[#This Row],[Recaudación Vta. Boletos $]]/Tabla1[[#This Row],[Coches Kilómetro (CK) (5+6+7)]]</f>
        <v>2.1821728046187037</v>
      </c>
      <c r="BY259" s="72">
        <f>+Tabla1[[#This Row],[Recaudación/Coche Kilómetro (PESOS)]]/CP259</f>
        <v>0.2663996538566541</v>
      </c>
      <c r="BZ259" s="73">
        <f>+Tabla1[[#This Row],[Recaudación Vta. Boletos $]]/Tabla1[[#This Row],[PAX Kilómetro]]</f>
        <v>7.0101647388713634E-2</v>
      </c>
      <c r="CA259" s="74">
        <f>+Tabla1[[#This Row],[Recaudación/Pasajeros Kilómetro (PESOS)]]/CP259</f>
        <v>8.5580090447500874E-3</v>
      </c>
      <c r="CB259" s="71">
        <f>+Tabla1[[#This Row],[Recaudación Vta. Boletos $]]/Tabla1[[#This Row],[Personal]]</f>
        <v>2160.2602857142851</v>
      </c>
      <c r="CC259" s="72">
        <f>+Tabla1[[#This Row],[Recaudación/Personal (PESOS)]]/CP259</f>
        <v>263.72457357020335</v>
      </c>
      <c r="CD259" s="35">
        <f>+Tabla1[[#This Row],[Pasajeros Pagos (PAX)]]/Tabla1[[#This Row],[Personal]]</f>
        <v>1477.39</v>
      </c>
      <c r="CE259" s="75">
        <f>+Tabla1[[#This Row],[Trenes Corridos (TC)]]/Tabla1[[#This Row],[Personal]]</f>
        <v>6.4257142857142862</v>
      </c>
      <c r="CF259" s="35">
        <f>+Tabla1[[#This Row],[Pasajeros Pagos (PAX)]]/Tabla1[[#This Row],[Km. Línea (entre cabeceras) en Servicio]]</f>
        <v>40276.239436071191</v>
      </c>
      <c r="CG259" s="35">
        <f>+Tabla1[[#This Row],[Pasajeros Pagos (PAX)]]/Tabla1[[#This Row],[Cantidad de Estaciones en Servicio]]</f>
        <v>44964.043478260872</v>
      </c>
      <c r="CH259" s="35">
        <f>+Tabla1[[#This Row],[PAX Kilómetro]]/Tabla1[[#This Row],[Km. Línea (entre cabeceras) en Servicio]]</f>
        <v>840101.22222222213</v>
      </c>
      <c r="CI259" s="35">
        <f>+Tabla1[[#This Row],[Coches Kilómetro (CK) (5+6+7)]]/Tabla1[[#This Row],[Km. Línea (entre cabeceras) en Servicio]]</f>
        <v>26987.999999999996</v>
      </c>
      <c r="CJ259" s="35">
        <f>+[1]!Urq_InfraMR[[#This Row],[Total Coches Eléctricos]]</f>
        <v>128</v>
      </c>
      <c r="CK259" s="35">
        <f>+Tabla1[[#This Row],[Pasajeros Pagos (PAX)]]/Tabla1[[#This Row],[Coches en Servicio]]</f>
        <v>8079.4765625</v>
      </c>
      <c r="CM259" s="29">
        <f t="shared" si="13"/>
        <v>469.19473032841449</v>
      </c>
      <c r="CN259" s="11">
        <v>1.0017133397267777</v>
      </c>
      <c r="CO259" s="24">
        <v>1.8</v>
      </c>
      <c r="CP259" s="10">
        <v>8.1913499999999999</v>
      </c>
      <c r="CQ259" s="33">
        <v>6054.8396283193606</v>
      </c>
      <c r="CR259" s="131">
        <f>+Tabla1[[#This Row],[Tarifa Media $]]/(CO259/Tabla1[[#This Row],[Km. Línea (entre cabeceras) en Servicio]])</f>
        <v>20.858482171744956</v>
      </c>
      <c r="CX259" s="28"/>
      <c r="DF259" s="46">
        <f>+Tabla1[[#This Row],[Trenes Kilómetro (TK) (1+2+3)]]/Tabla1[[#This Row],[Trenes Corridos (TC)]]</f>
        <v>25.677</v>
      </c>
      <c r="EA259" s="2">
        <v>2014</v>
      </c>
      <c r="EB259" s="2" t="s">
        <v>2</v>
      </c>
    </row>
    <row r="260" spans="1:132" x14ac:dyDescent="0.2">
      <c r="A260" s="132" t="s">
        <v>216</v>
      </c>
      <c r="B260" s="2" t="s">
        <v>3</v>
      </c>
      <c r="C260" s="95">
        <v>41821</v>
      </c>
      <c r="D260" s="4" t="s">
        <v>240</v>
      </c>
      <c r="E260" s="4" t="s">
        <v>237</v>
      </c>
      <c r="F260" s="4" t="s">
        <v>238</v>
      </c>
      <c r="G260" s="4" t="s">
        <v>239</v>
      </c>
      <c r="J260" s="6">
        <f>+Tabla1[[#This Row],[Trenes Corridos (TC)]]*Tabla1[[#This Row],[Km. Línea (entre cabeceras) en Servicio]]</f>
        <v>123480.693</v>
      </c>
      <c r="K260" s="7">
        <f>+Tabla1[[#This Row],[TK Remolcados (1)]]+Tabla1[[#This Row],[TK Coche Motor (2)]]+Tabla1[[#This Row],[TK Eléctricos (3)]]</f>
        <v>123480.693</v>
      </c>
      <c r="L260" s="15">
        <f>Tabla1[[#This Row],[Trenes Kilómetro (TK) (1+2+3)]]/K248-1</f>
        <v>-4.8664688427299763E-2</v>
      </c>
      <c r="M260" s="6"/>
      <c r="N260" s="6"/>
      <c r="O260" s="6"/>
      <c r="P260" s="6">
        <f>Tabla1[[#This Row],[TK Eléctricos (3)]]*Tabla1[[#This Row],[Form. Media Trenes Eléctricos]]</f>
        <v>740884.15800000005</v>
      </c>
      <c r="Q260" s="7">
        <f>+Tabla1[[#This Row],[CK Eléctricos (7)]]+Tabla1[[#This Row],[CK Coche Motor (6)]]+Tabla1[[#This Row],[CK Remolcados (5)]]</f>
        <v>740884.15800000005</v>
      </c>
      <c r="R260" s="15">
        <f>Tabla1[[#This Row],[Coches Kilómetro (CK) (5+6+7)]]/Q248-1</f>
        <v>-4.8664688427299652E-2</v>
      </c>
      <c r="S260" s="128"/>
      <c r="T260" s="15"/>
      <c r="U260" s="9">
        <v>32.200000000000003</v>
      </c>
      <c r="V260" s="15">
        <f>Tabla1[[#This Row],[Velocidad Comercial Trenes Eléctricos]]/U248-1</f>
        <v>-3.7081339712918493E-2</v>
      </c>
      <c r="W260" s="6"/>
      <c r="X260" s="6"/>
      <c r="Y260" s="9">
        <v>6</v>
      </c>
      <c r="AB260" s="6">
        <f>Tabla1[[#This Row],[Asientos Prom. x C. Eléctricos]]*Tabla1[[#This Row],[Trenes Corridos (TC)]]*Tabla1[[#This Row],[Form. Media Trenes Eléctricos]]</f>
        <v>1356138</v>
      </c>
      <c r="AE260" s="6">
        <v>47</v>
      </c>
      <c r="AF260" s="6">
        <v>5230</v>
      </c>
      <c r="AG260" s="6">
        <f>+Tabla1[[#This Row],[Trenes Programados]]-Tabla1[[#This Row],[Trenes Corridos (TC)]]</f>
        <v>421</v>
      </c>
      <c r="AH260" s="7">
        <v>4809</v>
      </c>
      <c r="AI260" s="15">
        <f>Tabla1[[#This Row],[Trenes Corridos (TC)]]/AH248-1</f>
        <v>-4.8664688427299652E-2</v>
      </c>
      <c r="AJ260" s="6">
        <v>4444</v>
      </c>
      <c r="AK260" s="6">
        <f>+Tabla1[[#This Row],[Trenes Corridos (TC)]]-Tabla1[[#This Row],[Trenes Puntuales]]</f>
        <v>365</v>
      </c>
      <c r="AL260" s="92">
        <f>+Tabla1[[#This Row],[Trenes Puntuales]]/Tabla1[[#This Row],[Trenes Programados]]</f>
        <v>0.84971319311663485</v>
      </c>
      <c r="AM260" s="92">
        <v>0.95</v>
      </c>
      <c r="AN260" s="92" t="str">
        <f>+IF(Tabla1[[#This Row],[Regularidad Absoluta]]&gt;=Tabla1[[#This Row],[RA 95%]],Tabla1[[#This Row],[Regularidad Absoluta]],"")</f>
        <v/>
      </c>
      <c r="AO260" s="92">
        <f>+Tabla1[[#This Row],[Trenes Puntuales]]/Tabla1[[#This Row],[Trenes Corridos (TC)]]</f>
        <v>0.92410064462466213</v>
      </c>
      <c r="AP260" s="92">
        <f>+Tabla1[[#This Row],[Trenes Corridos (TC)]]/Tabla1[[#This Row],[Trenes Programados]]</f>
        <v>0.91950286806883363</v>
      </c>
      <c r="AQ260" s="92">
        <f>Tabla1[[#This Row],[Regularidad Relativa]]/AO248-1</f>
        <v>-2.7052180662539005E-3</v>
      </c>
      <c r="AR260" s="7">
        <v>963863</v>
      </c>
      <c r="AS260" s="15">
        <f>+Tabla1[[#This Row],[Pasajeros Pagos (PAX)]]/AR248-1</f>
        <v>-0.3757153738338338</v>
      </c>
      <c r="AT260" s="6">
        <f>+Tabla1[[#This Row],[Pasajeros Pagos (PAX)]]/Tabla1[[#This Row],[Indice Dia Habil]]</f>
        <v>36648.783269961976</v>
      </c>
      <c r="AU260" s="15">
        <f>+Tabla1[[#This Row],[PAX Día Habil]]/AT248-1</f>
        <v>-0.3757153738338338</v>
      </c>
      <c r="AV260" s="6">
        <f>+Tabla1[[#This Row],[Pasajeros Pagos (PAX)]]/Tabla1[[#This Row],[Trenes Corridos (TC)]]</f>
        <v>200.4289873154502</v>
      </c>
      <c r="AW260" s="6">
        <f>+Tabla1[[#This Row],[PAX x Tren]]/Tabla1[[#This Row],[Form. Media Trenes Eléctricos]]</f>
        <v>33.4048312192417</v>
      </c>
      <c r="AX260" s="15">
        <f>+Tabla1[[#This Row],[PAX x Coche]]/AW248-1</f>
        <v>-0.34378066432315035</v>
      </c>
      <c r="AY260" s="6">
        <v>149</v>
      </c>
      <c r="AZ260" s="9">
        <f>+Tabla1[[#This Row],[PAX Kilómetro]]/Tabla1[[#This Row],[Coches Kilómetro (CK) (5+6+7)]]</f>
        <v>26.775760918955971</v>
      </c>
      <c r="BA260" s="15">
        <f>+Tabla1[[#This Row],[Ocupación Media (PaxKm/CocheKm)]]/AZ248-1</f>
        <v>-0.37309977126762461</v>
      </c>
      <c r="BB260" s="15">
        <f>+Tabla1[[#This Row],[Ocupación Media (PaxKm/CocheKm)]]/Tabla1[[#This Row],[Capacidad x Coche (4xm2)]]</f>
        <v>0.17970309341581189</v>
      </c>
      <c r="BC260" s="15">
        <f>+Tabla1[[#This Row],[% de Ocupación Media PAX]]/BB248-1</f>
        <v>-0.3730997712676245</v>
      </c>
      <c r="BD260" s="35">
        <f>+Tabla1[[#This Row],[Pasajeros Pagos (PAX)]]*Tabla1[[#This Row],[PAX Recorrido Medio]]</f>
        <v>19837737.083250001</v>
      </c>
      <c r="BE260" s="36">
        <f>+Tabla1[[#This Row],[Tarifa Media $]]/(CO260/Tabla1[[#This Row],[Km. Línea (entre cabeceras) en Servicio]])</f>
        <v>20.58149040190359</v>
      </c>
      <c r="BF260" s="34">
        <f>+Tabla1[[#This Row],[PAX Recorrido Medio]]/BE248-1</f>
        <v>-4.4678822080476244E-2</v>
      </c>
      <c r="BG260" s="35">
        <f>+Tabla1[[#This Row],[Pasajeros Pagos (PAX)]]*CN260</f>
        <v>943753.85758166318</v>
      </c>
      <c r="BH260" s="124">
        <f t="shared" si="12"/>
        <v>0.66581625784105281</v>
      </c>
      <c r="BI260" s="89">
        <f t="shared" si="14"/>
        <v>2884230.6743383096</v>
      </c>
      <c r="BJ260" s="34">
        <f>+(Tabla1[[#This Row],[Variación % TC]]*0.2)-(Tabla1[[#This Row],[Vaciación % PAX Recorrido Medio]]*0.1)-(Tabla1[[#This Row],[Variación % Ocupación PAX]]*0.5)+(Tabla1[[#This Row],[Variación % RA]]*0.1)+(Tabla1[[#This Row],[Variación % Velocidad Comercial TE]]*0.1)</f>
        <v>0.1773061743784827</v>
      </c>
      <c r="BK260" s="85">
        <f>+'[2]DATOS UR#Bol por Estación'!$AI248</f>
        <v>1390658.05</v>
      </c>
      <c r="BL260" s="10">
        <f>+Tabla1[[#This Row],[Recaudación Vta. Boletos $]]/Tabla1[[#This Row],[Pasajeros Pagos (PAX)]]</f>
        <v>1.4427963828884396</v>
      </c>
      <c r="BM260" s="15">
        <f>+(Tabla1[[#This Row],[Tarifa Media $]]*44)/CQ260</f>
        <v>1.0273507680097296E-2</v>
      </c>
      <c r="BN260" s="47">
        <f>+Tabla1[[#This Row],[Tarifa Media $]]/CP260</f>
        <v>0.17549162072374758</v>
      </c>
      <c r="BO260" s="81">
        <v>26.3</v>
      </c>
      <c r="BP260" s="75">
        <v>25.677</v>
      </c>
      <c r="BQ260" s="75">
        <f>+Tabla1[[#This Row],[Km. Línea (entre cabeceras) en Servicio]]*2</f>
        <v>51.353999999999999</v>
      </c>
      <c r="BR260" s="35">
        <v>23</v>
      </c>
      <c r="BS260" s="35">
        <v>700</v>
      </c>
      <c r="BT260" s="71">
        <f>+Tabla1[[#This Row],[Recaudación Vta. Boletos $]]/Tabla1[[#This Row],[Km. Línea (entre cabeceras) en Servicio]]</f>
        <v>54159.677921875613</v>
      </c>
      <c r="BU260" s="72">
        <f>+Tabla1[[#This Row],[Recaudación/Km. Línea (PESOS)]]/CP260</f>
        <v>6587.602914111988</v>
      </c>
      <c r="BV260" s="71">
        <f>+Tabla1[[#This Row],[Recaudación Vta. Boletos $]]/Tabla1[[#This Row],[Trenes Corridos (TC)]]</f>
        <v>289.17821792472449</v>
      </c>
      <c r="BW260" s="72">
        <f>+Tabla1[[#This Row],[Recaudación/Trenes Corridos (PESOS)]]/CP260</f>
        <v>35.173607824007803</v>
      </c>
      <c r="BX260" s="71">
        <f>+Tabla1[[#This Row],[Recaudación Vta. Boletos $]]/Tabla1[[#This Row],[Coches Kilómetro (CK) (5+6+7)]]</f>
        <v>1.8770249505051504</v>
      </c>
      <c r="BY260" s="72">
        <f>+Tabla1[[#This Row],[Recaudación/Coche Kilómetro (PESOS)]]/CP260</f>
        <v>0.22830813454328647</v>
      </c>
      <c r="BZ260" s="73">
        <f>+Tabla1[[#This Row],[Recaudación Vta. Boletos $]]/Tabla1[[#This Row],[PAX Kilómetro]]</f>
        <v>7.0101647388713634E-2</v>
      </c>
      <c r="CA260" s="74">
        <f>+Tabla1[[#This Row],[Recaudación/Pasajeros Kilómetro (PESOS)]]/CP260</f>
        <v>8.5266721358292046E-3</v>
      </c>
      <c r="CB260" s="71">
        <f>+Tabla1[[#This Row],[Recaudación Vta. Boletos $]]/Tabla1[[#This Row],[Personal]]</f>
        <v>1986.6543571428572</v>
      </c>
      <c r="CC260" s="72">
        <f>+Tabla1[[#This Row],[Recaudación/Personal (PESOS)]]/CP260</f>
        <v>241.64268575093359</v>
      </c>
      <c r="CD260" s="35">
        <f>+Tabla1[[#This Row],[Pasajeros Pagos (PAX)]]/Tabla1[[#This Row],[Personal]]</f>
        <v>1376.9471428571428</v>
      </c>
      <c r="CE260" s="75">
        <f>+Tabla1[[#This Row],[Trenes Corridos (TC)]]/Tabla1[[#This Row],[Personal]]</f>
        <v>6.87</v>
      </c>
      <c r="CF260" s="35">
        <f>+Tabla1[[#This Row],[Pasajeros Pagos (PAX)]]/Tabla1[[#This Row],[Km. Línea (entre cabeceras) en Servicio]]</f>
        <v>37537.991198348718</v>
      </c>
      <c r="CG260" s="35">
        <f>+Tabla1[[#This Row],[Pasajeros Pagos (PAX)]]/Tabla1[[#This Row],[Cantidad de Estaciones en Servicio]]</f>
        <v>41907.086956521736</v>
      </c>
      <c r="CH260" s="35">
        <f>+Tabla1[[#This Row],[PAX Kilómetro]]/Tabla1[[#This Row],[Km. Línea (entre cabeceras) en Servicio]]</f>
        <v>772587.80555555562</v>
      </c>
      <c r="CI260" s="35">
        <f>+Tabla1[[#This Row],[Coches Kilómetro (CK) (5+6+7)]]/Tabla1[[#This Row],[Km. Línea (entre cabeceras) en Servicio]]</f>
        <v>28854.000000000004</v>
      </c>
      <c r="CJ260" s="35">
        <f>+[1]!Urq_InfraMR[[#This Row],[Total Coches Eléctricos]]</f>
        <v>128</v>
      </c>
      <c r="CK260" s="35">
        <f>+Tabla1[[#This Row],[Pasajeros Pagos (PAX)]]/Tabla1[[#This Row],[Coches en Servicio]]</f>
        <v>7530.1796875</v>
      </c>
      <c r="CM260" s="29">
        <f t="shared" si="13"/>
        <v>479.80564347486961</v>
      </c>
      <c r="CN260" s="11">
        <v>0.97913692877687308</v>
      </c>
      <c r="CO260" s="24">
        <v>1.8</v>
      </c>
      <c r="CP260" s="10">
        <v>8.2214545454545451</v>
      </c>
      <c r="CQ260" s="33">
        <v>6179.2956041757816</v>
      </c>
      <c r="CR260" s="131">
        <f>+Tabla1[[#This Row],[Tarifa Media $]]/(CO260/Tabla1[[#This Row],[Km. Línea (entre cabeceras) en Servicio]])</f>
        <v>20.58149040190359</v>
      </c>
      <c r="CX260" s="28"/>
      <c r="DF260" s="46">
        <f>+Tabla1[[#This Row],[Trenes Kilómetro (TK) (1+2+3)]]/Tabla1[[#This Row],[Trenes Corridos (TC)]]</f>
        <v>25.677</v>
      </c>
      <c r="EA260" s="2">
        <v>2014</v>
      </c>
      <c r="EB260" s="2" t="s">
        <v>3</v>
      </c>
    </row>
    <row r="261" spans="1:132" x14ac:dyDescent="0.2">
      <c r="A261" s="132" t="s">
        <v>216</v>
      </c>
      <c r="B261" s="2" t="s">
        <v>4</v>
      </c>
      <c r="C261" s="95">
        <v>41852</v>
      </c>
      <c r="D261" s="4" t="s">
        <v>240</v>
      </c>
      <c r="E261" s="4" t="s">
        <v>237</v>
      </c>
      <c r="F261" s="4" t="s">
        <v>238</v>
      </c>
      <c r="G261" s="4" t="s">
        <v>239</v>
      </c>
      <c r="J261" s="6">
        <f>+Tabla1[[#This Row],[Trenes Corridos (TC)]]*Tabla1[[#This Row],[Km. Línea (entre cabeceras) en Servicio]]</f>
        <v>115032.95999999999</v>
      </c>
      <c r="K261" s="7">
        <f>+Tabla1[[#This Row],[TK Remolcados (1)]]+Tabla1[[#This Row],[TK Coche Motor (2)]]+Tabla1[[#This Row],[TK Eléctricos (3)]]</f>
        <v>115032.95999999999</v>
      </c>
      <c r="L261" s="15">
        <f>Tabla1[[#This Row],[Trenes Kilómetro (TK) (1+2+3)]]/K249-1</f>
        <v>-0.10969793322734511</v>
      </c>
      <c r="M261" s="6"/>
      <c r="N261" s="6"/>
      <c r="O261" s="6"/>
      <c r="P261" s="6">
        <f>Tabla1[[#This Row],[TK Eléctricos (3)]]*Tabla1[[#This Row],[Form. Media Trenes Eléctricos]]</f>
        <v>690197.76</v>
      </c>
      <c r="Q261" s="7">
        <f>+Tabla1[[#This Row],[CK Eléctricos (7)]]+Tabla1[[#This Row],[CK Coche Motor (6)]]+Tabla1[[#This Row],[CK Remolcados (5)]]</f>
        <v>690197.76</v>
      </c>
      <c r="R261" s="15">
        <f>Tabla1[[#This Row],[Coches Kilómetro (CK) (5+6+7)]]/Q249-1</f>
        <v>-0.109697933227345</v>
      </c>
      <c r="S261" s="128"/>
      <c r="T261" s="15"/>
      <c r="U261" s="9">
        <v>32.200000000000003</v>
      </c>
      <c r="V261" s="15">
        <f>Tabla1[[#This Row],[Velocidad Comercial Trenes Eléctricos]]/U249-1</f>
        <v>-3.7081339712918493E-2</v>
      </c>
      <c r="W261" s="6"/>
      <c r="X261" s="6"/>
      <c r="Y261" s="9">
        <v>6</v>
      </c>
      <c r="AB261" s="6">
        <f>Tabla1[[#This Row],[Asientos Prom. x C. Eléctricos]]*Tabla1[[#This Row],[Trenes Corridos (TC)]]*Tabla1[[#This Row],[Form. Media Trenes Eléctricos]]</f>
        <v>1263360</v>
      </c>
      <c r="AE261" s="6">
        <v>47</v>
      </c>
      <c r="AF261" s="6">
        <v>5041</v>
      </c>
      <c r="AG261" s="6">
        <f>+Tabla1[[#This Row],[Trenes Programados]]-Tabla1[[#This Row],[Trenes Corridos (TC)]]</f>
        <v>561</v>
      </c>
      <c r="AH261" s="7">
        <v>4480</v>
      </c>
      <c r="AI261" s="15">
        <f>Tabla1[[#This Row],[Trenes Corridos (TC)]]/AH249-1</f>
        <v>-0.109697933227345</v>
      </c>
      <c r="AJ261" s="6">
        <v>4162</v>
      </c>
      <c r="AK261" s="6">
        <f>+Tabla1[[#This Row],[Trenes Corridos (TC)]]-Tabla1[[#This Row],[Trenes Puntuales]]</f>
        <v>318</v>
      </c>
      <c r="AL261" s="92">
        <f>+Tabla1[[#This Row],[Trenes Puntuales]]/Tabla1[[#This Row],[Trenes Programados]]</f>
        <v>0.8256298353501289</v>
      </c>
      <c r="AM261" s="92">
        <v>0.95</v>
      </c>
      <c r="AN261" s="92" t="str">
        <f>+IF(Tabla1[[#This Row],[Regularidad Absoluta]]&gt;=Tabla1[[#This Row],[RA 95%]],Tabla1[[#This Row],[Regularidad Absoluta]],"")</f>
        <v/>
      </c>
      <c r="AO261" s="92">
        <f>+Tabla1[[#This Row],[Trenes Puntuales]]/Tabla1[[#This Row],[Trenes Corridos (TC)]]</f>
        <v>0.92901785714285712</v>
      </c>
      <c r="AP261" s="92">
        <f>+Tabla1[[#This Row],[Trenes Corridos (TC)]]/Tabla1[[#This Row],[Trenes Programados]]</f>
        <v>0.88871255703233487</v>
      </c>
      <c r="AQ261" s="92">
        <f>Tabla1[[#This Row],[Regularidad Relativa]]/AO249-1</f>
        <v>-7.4696693964209082E-3</v>
      </c>
      <c r="AR261" s="7">
        <v>979547</v>
      </c>
      <c r="AS261" s="15">
        <f>+Tabla1[[#This Row],[Pasajeros Pagos (PAX)]]/AR249-1</f>
        <v>-0.29505765208968138</v>
      </c>
      <c r="AT261" s="6">
        <f>+Tabla1[[#This Row],[Pasajeros Pagos (PAX)]]/Tabla1[[#This Row],[Indice Dia Habil]]</f>
        <v>38717.272727272728</v>
      </c>
      <c r="AU261" s="15">
        <f>+Tabla1[[#This Row],[PAX Día Habil]]/AT249-1</f>
        <v>-0.26719431818018247</v>
      </c>
      <c r="AV261" s="6">
        <f>+Tabla1[[#This Row],[Pasajeros Pagos (PAX)]]/Tabla1[[#This Row],[Trenes Corridos (TC)]]</f>
        <v>218.64888392857142</v>
      </c>
      <c r="AW261" s="6">
        <f>+Tabla1[[#This Row],[PAX x Tren]]/Tabla1[[#This Row],[Form. Media Trenes Eléctricos]]</f>
        <v>36.441480654761904</v>
      </c>
      <c r="AX261" s="15">
        <f>+Tabla1[[#This Row],[PAX x Coche]]/AW249-1</f>
        <v>-0.20819868422215992</v>
      </c>
      <c r="AY261" s="6">
        <v>149</v>
      </c>
      <c r="AZ261" s="9">
        <f>+Tabla1[[#This Row],[PAX Kilómetro]]/Tabla1[[#This Row],[Coches Kilómetro (CK) (5+6+7)]]</f>
        <v>32.478017526455027</v>
      </c>
      <c r="BA261" s="15">
        <f>+Tabla1[[#This Row],[Ocupación Media (PaxKm/CocheKm)]]/AZ249-1</f>
        <v>-0.15833434539982272</v>
      </c>
      <c r="BB261" s="15">
        <f>+Tabla1[[#This Row],[Ocupación Media (PaxKm/CocheKm)]]/Tabla1[[#This Row],[Capacidad x Coche (4xm2)]]</f>
        <v>0.21797327198963104</v>
      </c>
      <c r="BC261" s="15">
        <f>+Tabla1[[#This Row],[% de Ocupación Media PAX]]/BB249-1</f>
        <v>-0.15833434539982272</v>
      </c>
      <c r="BD261" s="35">
        <f>+Tabla1[[#This Row],[Pasajeros Pagos (PAX)]]*Tabla1[[#This Row],[PAX Recorrido Medio]]</f>
        <v>22416254.945999999</v>
      </c>
      <c r="BE261" s="36">
        <f>+Tabla1[[#This Row],[Tarifa Media $]]/(CO261/Tabla1[[#This Row],[Km. Línea (entre cabeceras) en Servicio]])</f>
        <v>22.884307691208281</v>
      </c>
      <c r="BF261" s="34">
        <f>+Tabla1[[#This Row],[PAX Recorrido Medio]]/BE249-1</f>
        <v>6.2975822126984049E-2</v>
      </c>
      <c r="BG261" s="35">
        <f>+Tabla1[[#This Row],[Pasajeros Pagos (PAX)]]*CN261</f>
        <v>933352.63203609723</v>
      </c>
      <c r="BH261" s="124">
        <f t="shared" si="12"/>
        <v>0.64459219622012753</v>
      </c>
      <c r="BI261" s="89">
        <f t="shared" si="14"/>
        <v>2756121.2488364442</v>
      </c>
      <c r="BJ261" s="34">
        <f>+(Tabla1[[#This Row],[Variación % TC]]*0.2)-(Tabla1[[#This Row],[Vaciación % PAX Recorrido Medio]]*0.1)-(Tabla1[[#This Row],[Variación % Ocupación PAX]]*0.5)+(Tabla1[[#This Row],[Variación % RA]]*0.1)+(Tabla1[[#This Row],[Variación % Velocidad Comercial TE]]*0.1)</f>
        <v>4.6474902930810018E-2</v>
      </c>
      <c r="BK261" s="85">
        <f>+'[2]DATOS UR#Bol por Estación'!$AI249</f>
        <v>1571416.4</v>
      </c>
      <c r="BL261" s="10">
        <f>+Tabla1[[#This Row],[Recaudación Vta. Boletos $]]/Tabla1[[#This Row],[Pasajeros Pagos (PAX)]]</f>
        <v>1.6042276685039103</v>
      </c>
      <c r="BM261" s="15">
        <f>+(Tabla1[[#This Row],[Tarifa Media $]]*44)/CQ261</f>
        <v>1.1197461784147822E-2</v>
      </c>
      <c r="BN261" s="47">
        <f>+Tabla1[[#This Row],[Tarifa Media $]]/CP261</f>
        <v>0.19150726926039149</v>
      </c>
      <c r="BO261" s="81">
        <v>25.3</v>
      </c>
      <c r="BP261" s="75">
        <v>25.677</v>
      </c>
      <c r="BQ261" s="75">
        <f>+Tabla1[[#This Row],[Km. Línea (entre cabeceras) en Servicio]]*2</f>
        <v>51.353999999999999</v>
      </c>
      <c r="BR261" s="35">
        <v>23</v>
      </c>
      <c r="BS261" s="35">
        <v>700</v>
      </c>
      <c r="BT261" s="71">
        <f>+Tabla1[[#This Row],[Recaudación Vta. Boletos $]]/Tabla1[[#This Row],[Km. Línea (entre cabeceras) en Servicio]]</f>
        <v>61199.376874245434</v>
      </c>
      <c r="BU261" s="72">
        <f>+Tabla1[[#This Row],[Recaudación/Km. Línea (PESOS)]]/CP261</f>
        <v>7305.7744706238545</v>
      </c>
      <c r="BV261" s="71">
        <f>+Tabla1[[#This Row],[Recaudación Vta. Boletos $]]/Tabla1[[#This Row],[Trenes Corridos (TC)]]</f>
        <v>350.76258928571428</v>
      </c>
      <c r="BW261" s="72">
        <f>+Tabla1[[#This Row],[Recaudación/Trenes Corridos (PESOS)]]/CP261</f>
        <v>41.872850687993015</v>
      </c>
      <c r="BX261" s="71">
        <f>+Tabla1[[#This Row],[Recaudación Vta. Boletos $]]/Tabla1[[#This Row],[Coches Kilómetro (CK) (5+6+7)]]</f>
        <v>2.2767625325240113</v>
      </c>
      <c r="BY261" s="72">
        <f>+Tabla1[[#This Row],[Recaudación/Coche Kilómetro (PESOS)]]/CP261</f>
        <v>0.2717922050083279</v>
      </c>
      <c r="BZ261" s="73">
        <f>+Tabla1[[#This Row],[Recaudación Vta. Boletos $]]/Tabla1[[#This Row],[PAX Kilómetro]]</f>
        <v>7.0101647388713634E-2</v>
      </c>
      <c r="CA261" s="74">
        <f>+Tabla1[[#This Row],[Recaudación/Pasajeros Kilómetro (PESOS)]]/CP261</f>
        <v>8.3684973932580432E-3</v>
      </c>
      <c r="CB261" s="71">
        <f>+Tabla1[[#This Row],[Recaudación Vta. Boletos $]]/Tabla1[[#This Row],[Personal]]</f>
        <v>2244.8805714285713</v>
      </c>
      <c r="CC261" s="72">
        <f>+Tabla1[[#This Row],[Recaudación/Personal (PESOS)]]/CP261</f>
        <v>267.9862444031553</v>
      </c>
      <c r="CD261" s="35">
        <f>+Tabla1[[#This Row],[Pasajeros Pagos (PAX)]]/Tabla1[[#This Row],[Personal]]</f>
        <v>1399.3528571428571</v>
      </c>
      <c r="CE261" s="75">
        <f>+Tabla1[[#This Row],[Trenes Corridos (TC)]]/Tabla1[[#This Row],[Personal]]</f>
        <v>6.4</v>
      </c>
      <c r="CF261" s="35">
        <f>+Tabla1[[#This Row],[Pasajeros Pagos (PAX)]]/Tabla1[[#This Row],[Km. Línea (entre cabeceras) en Servicio]]</f>
        <v>38148.810219262377</v>
      </c>
      <c r="CG261" s="35">
        <f>+Tabla1[[#This Row],[Pasajeros Pagos (PAX)]]/Tabla1[[#This Row],[Cantidad de Estaciones en Servicio]]</f>
        <v>42589</v>
      </c>
      <c r="CH261" s="35">
        <f>+Tabla1[[#This Row],[PAX Kilómetro]]/Tabla1[[#This Row],[Km. Línea (entre cabeceras) en Servicio]]</f>
        <v>873009.11111111112</v>
      </c>
      <c r="CI261" s="35">
        <f>+Tabla1[[#This Row],[Coches Kilómetro (CK) (5+6+7)]]/Tabla1[[#This Row],[Km. Línea (entre cabeceras) en Servicio]]</f>
        <v>26880</v>
      </c>
      <c r="CJ261" s="35">
        <f>+[1]!Urq_InfraMR[[#This Row],[Total Coches Eléctricos]]</f>
        <v>128</v>
      </c>
      <c r="CK261" s="35">
        <f>+Tabla1[[#This Row],[Pasajeros Pagos (PAX)]]/Tabla1[[#This Row],[Coches en Servicio]]</f>
        <v>7652.7109375</v>
      </c>
      <c r="CM261" s="29">
        <f t="shared" si="13"/>
        <v>492.1646872922222</v>
      </c>
      <c r="CN261" s="11">
        <v>0.95284109086761248</v>
      </c>
      <c r="CO261" s="24">
        <v>1.8</v>
      </c>
      <c r="CP261" s="10">
        <v>8.3768499999999992</v>
      </c>
      <c r="CQ261" s="68">
        <v>6303.7515800322035</v>
      </c>
      <c r="CR261" s="131">
        <f>+Tabla1[[#This Row],[Tarifa Media $]]/(CO261/Tabla1[[#This Row],[Km. Línea (entre cabeceras) en Servicio]])</f>
        <v>22.884307691208281</v>
      </c>
      <c r="DF261" s="46">
        <f>+Tabla1[[#This Row],[Trenes Kilómetro (TK) (1+2+3)]]/Tabla1[[#This Row],[Trenes Corridos (TC)]]</f>
        <v>25.677</v>
      </c>
      <c r="EA261" s="2">
        <v>2014</v>
      </c>
      <c r="EB261" s="2" t="s">
        <v>4</v>
      </c>
    </row>
    <row r="262" spans="1:132" x14ac:dyDescent="0.2">
      <c r="A262" s="132" t="s">
        <v>216</v>
      </c>
      <c r="B262" s="2" t="s">
        <v>11</v>
      </c>
      <c r="C262" s="95">
        <v>41883</v>
      </c>
      <c r="D262" s="4" t="s">
        <v>240</v>
      </c>
      <c r="E262" s="4" t="s">
        <v>237</v>
      </c>
      <c r="F262" s="4" t="s">
        <v>238</v>
      </c>
      <c r="G262" s="4" t="s">
        <v>239</v>
      </c>
      <c r="J262" s="6">
        <f>+Tabla1[[#This Row],[Trenes Corridos (TC)]]*Tabla1[[#This Row],[Km. Línea (entre cabeceras) en Servicio]]</f>
        <v>121811.68799999999</v>
      </c>
      <c r="K262" s="7">
        <f>+Tabla1[[#This Row],[TK Remolcados (1)]]+Tabla1[[#This Row],[TK Coche Motor (2)]]+Tabla1[[#This Row],[TK Eléctricos (3)]]</f>
        <v>121811.68799999999</v>
      </c>
      <c r="L262" s="15">
        <f>Tabla1[[#This Row],[Trenes Kilómetro (TK) (1+2+3)]]/K250-1</f>
        <v>-2.6672137874435897E-2</v>
      </c>
      <c r="M262" s="6"/>
      <c r="N262" s="6"/>
      <c r="O262" s="6"/>
      <c r="P262" s="6">
        <f>Tabla1[[#This Row],[TK Eléctricos (3)]]*Tabla1[[#This Row],[Form. Media Trenes Eléctricos]]</f>
        <v>730870.12800000003</v>
      </c>
      <c r="Q262" s="7">
        <f>+Tabla1[[#This Row],[CK Eléctricos (7)]]+Tabla1[[#This Row],[CK Coche Motor (6)]]+Tabla1[[#This Row],[CK Remolcados (5)]]</f>
        <v>730870.12800000003</v>
      </c>
      <c r="R262" s="15">
        <f>Tabla1[[#This Row],[Coches Kilómetro (CK) (5+6+7)]]/Q250-1</f>
        <v>-2.6672137874435897E-2</v>
      </c>
      <c r="S262" s="128"/>
      <c r="T262" s="15"/>
      <c r="U262" s="9">
        <v>32.200000000000003</v>
      </c>
      <c r="V262" s="15">
        <f>Tabla1[[#This Row],[Velocidad Comercial Trenes Eléctricos]]/U250-1</f>
        <v>-3.7081339712918493E-2</v>
      </c>
      <c r="W262" s="6"/>
      <c r="X262" s="6"/>
      <c r="Y262" s="9">
        <v>6</v>
      </c>
      <c r="AB262" s="6">
        <f>Tabla1[[#This Row],[Asientos Prom. x C. Eléctricos]]*Tabla1[[#This Row],[Trenes Corridos (TC)]]*Tabla1[[#This Row],[Form. Media Trenes Eléctricos]]</f>
        <v>1337808</v>
      </c>
      <c r="AE262" s="6">
        <v>47</v>
      </c>
      <c r="AF262" s="6">
        <v>5154</v>
      </c>
      <c r="AG262" s="6">
        <f>+Tabla1[[#This Row],[Trenes Programados]]-Tabla1[[#This Row],[Trenes Corridos (TC)]]</f>
        <v>410</v>
      </c>
      <c r="AH262" s="7">
        <v>4744</v>
      </c>
      <c r="AI262" s="15">
        <f>Tabla1[[#This Row],[Trenes Corridos (TC)]]/AH250-1</f>
        <v>-2.6672137874435786E-2</v>
      </c>
      <c r="AJ262" s="6">
        <v>4164</v>
      </c>
      <c r="AK262" s="6">
        <f>+Tabla1[[#This Row],[Trenes Corridos (TC)]]-Tabla1[[#This Row],[Trenes Puntuales]]</f>
        <v>580</v>
      </c>
      <c r="AL262" s="92">
        <f>+Tabla1[[#This Row],[Trenes Puntuales]]/Tabla1[[#This Row],[Trenes Programados]]</f>
        <v>0.80791618160651923</v>
      </c>
      <c r="AM262" s="92">
        <v>0.95</v>
      </c>
      <c r="AN262" s="92" t="str">
        <f>+IF(Tabla1[[#This Row],[Regularidad Absoluta]]&gt;=Tabla1[[#This Row],[RA 95%]],Tabla1[[#This Row],[Regularidad Absoluta]],"")</f>
        <v/>
      </c>
      <c r="AO262" s="92">
        <f>+Tabla1[[#This Row],[Trenes Puntuales]]/Tabla1[[#This Row],[Trenes Corridos (TC)]]</f>
        <v>0.87774030354131538</v>
      </c>
      <c r="AP262" s="92">
        <f>+Tabla1[[#This Row],[Trenes Corridos (TC)]]/Tabla1[[#This Row],[Trenes Programados]]</f>
        <v>0.92045013581684132</v>
      </c>
      <c r="AQ262" s="92">
        <f>Tabla1[[#This Row],[Regularidad Relativa]]/AO250-1</f>
        <v>-5.4562157025332292E-2</v>
      </c>
      <c r="AR262" s="7">
        <v>1204850</v>
      </c>
      <c r="AS262" s="15">
        <f>+Tabla1[[#This Row],[Pasajeros Pagos (PAX)]]/AR250-1</f>
        <v>-0.12266841038307397</v>
      </c>
      <c r="AT262" s="6">
        <f>+Tabla1[[#This Row],[Pasajeros Pagos (PAX)]]/Tabla1[[#This Row],[Indice Dia Habil]]</f>
        <v>46340.384615384617</v>
      </c>
      <c r="AU262" s="15">
        <f>+Tabla1[[#This Row],[PAX Día Habil]]/AT250-1</f>
        <v>-0.14628887625737563</v>
      </c>
      <c r="AV262" s="6">
        <f>+Tabla1[[#This Row],[Pasajeros Pagos (PAX)]]/Tabla1[[#This Row],[Trenes Corridos (TC)]]</f>
        <v>253.97344013490726</v>
      </c>
      <c r="AW262" s="6">
        <f>+Tabla1[[#This Row],[PAX x Tren]]/Tabla1[[#This Row],[Form. Media Trenes Eléctricos]]</f>
        <v>42.328906689151211</v>
      </c>
      <c r="AX262" s="15">
        <f>+Tabla1[[#This Row],[PAX x Coche]]/AW250-1</f>
        <v>-9.8626861763723039E-2</v>
      </c>
      <c r="AY262" s="6">
        <v>149</v>
      </c>
      <c r="AZ262" s="9">
        <f>+Tabla1[[#This Row],[PAX Kilómetro]]/Tabla1[[#This Row],[Coches Kilómetro (CK) (5+6+7)]]</f>
        <v>34.31693640309787</v>
      </c>
      <c r="BA262" s="15">
        <f>+Tabla1[[#This Row],[Ocupación Media (PaxKm/CocheKm)]]/AZ250-1</f>
        <v>-0.12545114525232037</v>
      </c>
      <c r="BB262" s="15">
        <f>+Tabla1[[#This Row],[Ocupación Media (PaxKm/CocheKm)]]/Tabla1[[#This Row],[Capacidad x Coche (4xm2)]]</f>
        <v>0.23031500941676422</v>
      </c>
      <c r="BC262" s="15">
        <f>+Tabla1[[#This Row],[% de Ocupación Media PAX]]/BB250-1</f>
        <v>-0.12545114525232037</v>
      </c>
      <c r="BD262" s="35">
        <f>+Tabla1[[#This Row],[Pasajeros Pagos (PAX)]]*Tabla1[[#This Row],[PAX Recorrido Medio]]</f>
        <v>25081223.701499999</v>
      </c>
      <c r="BE262" s="36">
        <f>+Tabla1[[#This Row],[Tarifa Media $]]/(CO262/Tabla1[[#This Row],[Km. Línea (entre cabeceras) en Servicio]])</f>
        <v>20.816884841681535</v>
      </c>
      <c r="BF262" s="34">
        <f>+Tabla1[[#This Row],[PAX Recorrido Medio]]/BE250-1</f>
        <v>-2.9759355311036462E-2</v>
      </c>
      <c r="BG262" s="35">
        <f>+Tabla1[[#This Row],[Pasajeros Pagos (PAX)]]*CN262</f>
        <v>1128430.4001968561</v>
      </c>
      <c r="BH262" s="124">
        <f t="shared" si="12"/>
        <v>0.59348831165756444</v>
      </c>
      <c r="BI262" s="89">
        <f t="shared" si="14"/>
        <v>2963875.4174887678</v>
      </c>
      <c r="BJ262" s="34">
        <f>+(Tabla1[[#This Row],[Variación % TC]]*0.2)-(Tabla1[[#This Row],[Vaciación % PAX Recorrido Medio]]*0.1)-(Tabla1[[#This Row],[Variación % Ocupación PAX]]*0.5)+(Tabla1[[#This Row],[Variación % RA]]*0.1)+(Tabla1[[#This Row],[Variación % Velocidad Comercial TE]]*0.1)</f>
        <v>5.1202730908551604E-2</v>
      </c>
      <c r="BK262" s="85">
        <f>+'[2]DATOS UR#Bol por Estación'!$AI250</f>
        <v>1758235.0999999999</v>
      </c>
      <c r="BL262" s="10">
        <f>+Tabla1[[#This Row],[Recaudación Vta. Boletos $]]/Tabla1[[#This Row],[Pasajeros Pagos (PAX)]]</f>
        <v>1.4592979209030168</v>
      </c>
      <c r="BM262" s="15">
        <f>+(Tabla1[[#This Row],[Tarifa Media $]]*44)/CQ262</f>
        <v>9.8960346429054213E-3</v>
      </c>
      <c r="BN262" s="47">
        <f>+Tabla1[[#This Row],[Tarifa Media $]]/CP262</f>
        <v>0.17184200411006165</v>
      </c>
      <c r="BO262" s="81">
        <v>26</v>
      </c>
      <c r="BP262" s="75">
        <v>25.677</v>
      </c>
      <c r="BQ262" s="75">
        <f>+Tabla1[[#This Row],[Km. Línea (entre cabeceras) en Servicio]]*2</f>
        <v>51.353999999999999</v>
      </c>
      <c r="BR262" s="35">
        <v>23</v>
      </c>
      <c r="BS262" s="35">
        <v>700</v>
      </c>
      <c r="BT262" s="71">
        <f>+Tabla1[[#This Row],[Recaudación Vta. Boletos $]]/Tabla1[[#This Row],[Km. Línea (entre cabeceras) en Servicio]]</f>
        <v>68475.098337033138</v>
      </c>
      <c r="BU262" s="72">
        <f>+Tabla1[[#This Row],[Recaudación/Km. Línea (PESOS)]]/CP262</f>
        <v>8063.3967617715389</v>
      </c>
      <c r="BV262" s="71">
        <f>+Tabla1[[#This Row],[Recaudación Vta. Boletos $]]/Tabla1[[#This Row],[Trenes Corridos (TC)]]</f>
        <v>370.62291315345698</v>
      </c>
      <c r="BW262" s="72">
        <f>+Tabla1[[#This Row],[Recaudación/Trenes Corridos (PESOS)]]/CP262</f>
        <v>43.643304943509229</v>
      </c>
      <c r="BX262" s="71">
        <f>+Tabla1[[#This Row],[Recaudación Vta. Boletos $]]/Tabla1[[#This Row],[Coches Kilómetro (CK) (5+6+7)]]</f>
        <v>2.4056737751908774</v>
      </c>
      <c r="BY262" s="72">
        <f>+Tabla1[[#This Row],[Recaudación/Coche Kilómetro (PESOS)]]/CP262</f>
        <v>0.28328403463222102</v>
      </c>
      <c r="BZ262" s="73">
        <f>+Tabla1[[#This Row],[Recaudación Vta. Boletos $]]/Tabla1[[#This Row],[PAX Kilómetro]]</f>
        <v>7.0101647388713634E-2</v>
      </c>
      <c r="CA262" s="74">
        <f>+Tabla1[[#This Row],[Recaudación/Pasajeros Kilómetro (PESOS)]]/CP262</f>
        <v>8.2549336952656496E-3</v>
      </c>
      <c r="CB262" s="71">
        <f>+Tabla1[[#This Row],[Recaudación Vta. Boletos $]]/Tabla1[[#This Row],[Personal]]</f>
        <v>2511.7644285714282</v>
      </c>
      <c r="CC262" s="72">
        <f>+Tabla1[[#This Row],[Recaudación/Personal (PESOS)]]/CP262</f>
        <v>295.77691236001112</v>
      </c>
      <c r="CD262" s="35">
        <f>+Tabla1[[#This Row],[Pasajeros Pagos (PAX)]]/Tabla1[[#This Row],[Personal]]</f>
        <v>1721.2142857142858</v>
      </c>
      <c r="CE262" s="75">
        <f>+Tabla1[[#This Row],[Trenes Corridos (TC)]]/Tabla1[[#This Row],[Personal]]</f>
        <v>6.7771428571428576</v>
      </c>
      <c r="CF262" s="35">
        <f>+Tabla1[[#This Row],[Pasajeros Pagos (PAX)]]/Tabla1[[#This Row],[Km. Línea (entre cabeceras) en Servicio]]</f>
        <v>46923.316586828681</v>
      </c>
      <c r="CG262" s="35">
        <f>+Tabla1[[#This Row],[Pasajeros Pagos (PAX)]]/Tabla1[[#This Row],[Cantidad de Estaciones en Servicio]]</f>
        <v>52384.782608695656</v>
      </c>
      <c r="CH262" s="35">
        <f>+Tabla1[[#This Row],[PAX Kilómetro]]/Tabla1[[#This Row],[Km. Línea (entre cabeceras) en Servicio]]</f>
        <v>976797.27777777775</v>
      </c>
      <c r="CI262" s="35">
        <f>+Tabla1[[#This Row],[Coches Kilómetro (CK) (5+6+7)]]/Tabla1[[#This Row],[Km. Línea (entre cabeceras) en Servicio]]</f>
        <v>28464</v>
      </c>
      <c r="CJ262" s="35">
        <f>+[1]!Urq_InfraMR[[#This Row],[Total Coches Eléctricos]]</f>
        <v>128</v>
      </c>
      <c r="CK262" s="35">
        <f>+Tabla1[[#This Row],[Pasajeros Pagos (PAX)]]/Tabla1[[#This Row],[Coches en Servicio]]</f>
        <v>9412.890625</v>
      </c>
      <c r="CM262" s="29">
        <f t="shared" si="13"/>
        <v>499.81052571480063</v>
      </c>
      <c r="CN262" s="11">
        <v>0.93657334954297722</v>
      </c>
      <c r="CO262" s="24">
        <v>1.8</v>
      </c>
      <c r="CP262" s="10">
        <v>8.4920909090909067</v>
      </c>
      <c r="CQ262" s="33">
        <v>6488.3673952945355</v>
      </c>
      <c r="CR262" s="131">
        <f>+Tabla1[[#This Row],[Tarifa Media $]]/(CO262/Tabla1[[#This Row],[Km. Línea (entre cabeceras) en Servicio]])</f>
        <v>20.816884841681535</v>
      </c>
      <c r="CX262" s="28"/>
      <c r="DF262" s="46">
        <f>+Tabla1[[#This Row],[Trenes Kilómetro (TK) (1+2+3)]]/Tabla1[[#This Row],[Trenes Corridos (TC)]]</f>
        <v>25.677</v>
      </c>
      <c r="EA262" s="2">
        <v>2014</v>
      </c>
      <c r="EB262" s="2" t="s">
        <v>11</v>
      </c>
    </row>
    <row r="263" spans="1:132" x14ac:dyDescent="0.2">
      <c r="A263" s="132" t="s">
        <v>216</v>
      </c>
      <c r="B263" s="2" t="s">
        <v>5</v>
      </c>
      <c r="C263" s="95">
        <v>41913</v>
      </c>
      <c r="D263" s="4" t="s">
        <v>240</v>
      </c>
      <c r="E263" s="4" t="s">
        <v>237</v>
      </c>
      <c r="F263" s="4" t="s">
        <v>238</v>
      </c>
      <c r="G263" s="4" t="s">
        <v>239</v>
      </c>
      <c r="J263" s="6">
        <f>+Tabla1[[#This Row],[Trenes Corridos (TC)]]*Tabla1[[#This Row],[Km. Línea (entre cabeceras) en Servicio]]</f>
        <v>116368.164</v>
      </c>
      <c r="K263" s="7">
        <f>+Tabla1[[#This Row],[TK Remolcados (1)]]+Tabla1[[#This Row],[TK Coche Motor (2)]]+Tabla1[[#This Row],[TK Eléctricos (3)]]</f>
        <v>116368.164</v>
      </c>
      <c r="L263" s="15">
        <f>Tabla1[[#This Row],[Trenes Kilómetro (TK) (1+2+3)]]/K251-1</f>
        <v>-0.11050049067713441</v>
      </c>
      <c r="M263" s="6"/>
      <c r="N263" s="6"/>
      <c r="O263" s="6"/>
      <c r="P263" s="6">
        <f>Tabla1[[#This Row],[TK Eléctricos (3)]]*Tabla1[[#This Row],[Form. Media Trenes Eléctricos]]</f>
        <v>698208.98400000005</v>
      </c>
      <c r="Q263" s="7">
        <f>+Tabla1[[#This Row],[CK Eléctricos (7)]]+Tabla1[[#This Row],[CK Coche Motor (6)]]+Tabla1[[#This Row],[CK Remolcados (5)]]</f>
        <v>698208.98400000005</v>
      </c>
      <c r="R263" s="15">
        <f>Tabla1[[#This Row],[Coches Kilómetro (CK) (5+6+7)]]/Q251-1</f>
        <v>-0.11050049067713441</v>
      </c>
      <c r="S263" s="128"/>
      <c r="T263" s="15"/>
      <c r="U263" s="9">
        <v>32.200000000000003</v>
      </c>
      <c r="V263" s="15">
        <f>Tabla1[[#This Row],[Velocidad Comercial Trenes Eléctricos]]/U251-1</f>
        <v>-3.7081339712918493E-2</v>
      </c>
      <c r="W263" s="6"/>
      <c r="X263" s="6"/>
      <c r="Y263" s="9">
        <v>6</v>
      </c>
      <c r="AB263" s="6">
        <f>Tabla1[[#This Row],[Asientos Prom. x C. Eléctricos]]*Tabla1[[#This Row],[Trenes Corridos (TC)]]*Tabla1[[#This Row],[Form. Media Trenes Eléctricos]]</f>
        <v>1278024</v>
      </c>
      <c r="AE263" s="6">
        <v>47</v>
      </c>
      <c r="AF263" s="6">
        <v>5230</v>
      </c>
      <c r="AG263" s="6">
        <f>+Tabla1[[#This Row],[Trenes Programados]]-Tabla1[[#This Row],[Trenes Corridos (TC)]]</f>
        <v>698</v>
      </c>
      <c r="AH263" s="7">
        <v>4532</v>
      </c>
      <c r="AI263" s="15">
        <f>Tabla1[[#This Row],[Trenes Corridos (TC)]]/AH251-1</f>
        <v>-0.11050049067713441</v>
      </c>
      <c r="AJ263" s="6">
        <v>3502</v>
      </c>
      <c r="AK263" s="6">
        <f>+Tabla1[[#This Row],[Trenes Corridos (TC)]]-Tabla1[[#This Row],[Trenes Puntuales]]</f>
        <v>1030</v>
      </c>
      <c r="AL263" s="92">
        <f>+Tabla1[[#This Row],[Trenes Puntuales]]/Tabla1[[#This Row],[Trenes Programados]]</f>
        <v>0.66959847036328868</v>
      </c>
      <c r="AM263" s="92">
        <v>0.95</v>
      </c>
      <c r="AN263" s="92" t="str">
        <f>+IF(Tabla1[[#This Row],[Regularidad Absoluta]]&gt;=Tabla1[[#This Row],[RA 95%]],Tabla1[[#This Row],[Regularidad Absoluta]],"")</f>
        <v/>
      </c>
      <c r="AO263" s="92">
        <f>+Tabla1[[#This Row],[Trenes Puntuales]]/Tabla1[[#This Row],[Trenes Corridos (TC)]]</f>
        <v>0.77272727272727271</v>
      </c>
      <c r="AP263" s="92">
        <f>+Tabla1[[#This Row],[Trenes Corridos (TC)]]/Tabla1[[#This Row],[Trenes Programados]]</f>
        <v>0.86653919694072656</v>
      </c>
      <c r="AQ263" s="92">
        <f>Tabla1[[#This Row],[Regularidad Relativa]]/AO251-1</f>
        <v>-0.16036565268810954</v>
      </c>
      <c r="AR263" s="7">
        <v>1185367</v>
      </c>
      <c r="AS263" s="15">
        <f>+Tabla1[[#This Row],[Pasajeros Pagos (PAX)]]/AR251-1</f>
        <v>-0.15909471408140563</v>
      </c>
      <c r="AT263" s="6">
        <f>+Tabla1[[#This Row],[Pasajeros Pagos (PAX)]]/Tabla1[[#This Row],[Indice Dia Habil]]</f>
        <v>43902.481481481482</v>
      </c>
      <c r="AU263" s="15">
        <f>+Tabla1[[#This Row],[PAX Día Habil]]/AT251-1</f>
        <v>-0.17155257016908843</v>
      </c>
      <c r="AV263" s="6">
        <f>+Tabla1[[#This Row],[Pasajeros Pagos (PAX)]]/Tabla1[[#This Row],[Trenes Corridos (TC)]]</f>
        <v>261.55494263018534</v>
      </c>
      <c r="AW263" s="6">
        <f>+Tabla1[[#This Row],[PAX x Tren]]/Tabla1[[#This Row],[Form. Media Trenes Eléctricos]]</f>
        <v>43.592490438364223</v>
      </c>
      <c r="AX263" s="15">
        <f>+Tabla1[[#This Row],[PAX x Coche]]/AW251-1</f>
        <v>-5.4630972693018864E-2</v>
      </c>
      <c r="AY263" s="6">
        <v>149</v>
      </c>
      <c r="AZ263" s="9">
        <f>+Tabla1[[#This Row],[PAX Kilómetro]]/Tabla1[[#This Row],[Coches Kilómetro (CK) (5+6+7)]]</f>
        <v>35.103873484031247</v>
      </c>
      <c r="BA263" s="15">
        <f>+Tabla1[[#This Row],[Ocupación Media (PaxKm/CocheKm)]]/AZ251-1</f>
        <v>-8.4123595422109454E-2</v>
      </c>
      <c r="BB263" s="15">
        <f>+Tabla1[[#This Row],[Ocupación Media (PaxKm/CocheKm)]]/Tabla1[[#This Row],[Capacidad x Coche (4xm2)]]</f>
        <v>0.23559646633578019</v>
      </c>
      <c r="BC263" s="15">
        <f>+Tabla1[[#This Row],[% de Ocupación Media PAX]]/BB251-1</f>
        <v>-8.4123595422109454E-2</v>
      </c>
      <c r="BD263" s="35">
        <f>+Tabla1[[#This Row],[Pasajeros Pagos (PAX)]]*Tabla1[[#This Row],[PAX Recorrido Medio]]</f>
        <v>24509839.839749999</v>
      </c>
      <c r="BE263" s="36">
        <f>+Tabla1[[#This Row],[Tarifa Media $]]/(CO263/Tabla1[[#This Row],[Km. Línea (entre cabeceras) en Servicio]])</f>
        <v>20.677005382932037</v>
      </c>
      <c r="BF263" s="34">
        <f>+Tabla1[[#This Row],[PAX Recorrido Medio]]/BE251-1</f>
        <v>-3.1196942016499585E-2</v>
      </c>
      <c r="BG263" s="35">
        <f>+Tabla1[[#This Row],[Pasajeros Pagos (PAX)]]*CN263</f>
        <v>1098587.0826973503</v>
      </c>
      <c r="BH263" s="124">
        <f t="shared" si="12"/>
        <v>0.58516940916737248</v>
      </c>
      <c r="BI263" s="89">
        <f t="shared" si="14"/>
        <v>2857472.4868308045</v>
      </c>
      <c r="BJ263" s="34">
        <f>+(Tabla1[[#This Row],[Variación % TC]]*0.2)-(Tabla1[[#This Row],[Vaciación % PAX Recorrido Medio]]*0.1)-(Tabla1[[#This Row],[Variación % Ocupación PAX]]*0.5)+(Tabla1[[#This Row],[Variación % RA]]*0.1)+(Tabla1[[#This Row],[Variación % Velocidad Comercial TE]]*0.1)</f>
        <v>3.3366945371749984E-3</v>
      </c>
      <c r="BK263" s="85">
        <f>+'[2]DATOS UR#Bol por Estación'!$AI251</f>
        <v>1718180.1500000001</v>
      </c>
      <c r="BL263" s="10">
        <f>+Tabla1[[#This Row],[Recaudación Vta. Boletos $]]/Tabla1[[#This Row],[Pasajeros Pagos (PAX)]]</f>
        <v>1.4494921404088354</v>
      </c>
      <c r="BM263" s="15">
        <f>+(Tabla1[[#This Row],[Tarifa Media $]]*44)/CQ263</f>
        <v>9.5575924838369915E-3</v>
      </c>
      <c r="BN263" s="47">
        <f>+Tabla1[[#This Row],[Tarifa Media $]]/CP263</f>
        <v>0.16964758972923688</v>
      </c>
      <c r="BO263" s="81">
        <v>27</v>
      </c>
      <c r="BP263" s="75">
        <v>25.677</v>
      </c>
      <c r="BQ263" s="75">
        <f>+Tabla1[[#This Row],[Km. Línea (entre cabeceras) en Servicio]]*2</f>
        <v>51.353999999999999</v>
      </c>
      <c r="BR263" s="35">
        <v>23</v>
      </c>
      <c r="BS263" s="35">
        <v>700</v>
      </c>
      <c r="BT263" s="71">
        <f>+Tabla1[[#This Row],[Recaudación Vta. Boletos $]]/Tabla1[[#This Row],[Km. Línea (entre cabeceras) en Servicio]]</f>
        <v>66915.143903103948</v>
      </c>
      <c r="BU263" s="72">
        <f>+Tabla1[[#This Row],[Recaudación/Km. Línea (PESOS)]]/CP263</f>
        <v>7831.7036450744381</v>
      </c>
      <c r="BV263" s="71">
        <f>+Tabla1[[#This Row],[Recaudación Vta. Boletos $]]/Tabla1[[#This Row],[Trenes Corridos (TC)]]</f>
        <v>379.12183362753757</v>
      </c>
      <c r="BW263" s="72">
        <f>+Tabla1[[#This Row],[Recaudación/Trenes Corridos (PESOS)]]/CP263</f>
        <v>44.372165598979777</v>
      </c>
      <c r="BX263" s="71">
        <f>+Tabla1[[#This Row],[Recaudación Vta. Boletos $]]/Tabla1[[#This Row],[Coches Kilómetro (CK) (5+6+7)]]</f>
        <v>2.460839360955573</v>
      </c>
      <c r="BY263" s="72">
        <f>+Tabla1[[#This Row],[Recaudación/Coche Kilómetro (PESOS)]]/CP263</f>
        <v>0.28801499136048975</v>
      </c>
      <c r="BZ263" s="73">
        <f>+Tabla1[[#This Row],[Recaudación Vta. Boletos $]]/Tabla1[[#This Row],[PAX Kilómetro]]</f>
        <v>7.0101647388713648E-2</v>
      </c>
      <c r="CA263" s="74">
        <f>+Tabla1[[#This Row],[Recaudación/Pasajeros Kilómetro (PESOS)]]/CP263</f>
        <v>8.2046498797777347E-3</v>
      </c>
      <c r="CB263" s="71">
        <f>+Tabla1[[#This Row],[Recaudación Vta. Boletos $]]/Tabla1[[#This Row],[Personal]]</f>
        <v>2454.5430714285717</v>
      </c>
      <c r="CC263" s="72">
        <f>+Tabla1[[#This Row],[Recaudación/Personal (PESOS)]]/CP263</f>
        <v>287.27807784939478</v>
      </c>
      <c r="CD263" s="35">
        <f>+Tabla1[[#This Row],[Pasajeros Pagos (PAX)]]/Tabla1[[#This Row],[Personal]]</f>
        <v>1693.3814285714286</v>
      </c>
      <c r="CE263" s="75">
        <f>+Tabla1[[#This Row],[Trenes Corridos (TC)]]/Tabla1[[#This Row],[Personal]]</f>
        <v>6.4742857142857142</v>
      </c>
      <c r="CF263" s="35">
        <f>+Tabla1[[#This Row],[Pasajeros Pagos (PAX)]]/Tabla1[[#This Row],[Km. Línea (entre cabeceras) en Servicio]]</f>
        <v>46164.544144565174</v>
      </c>
      <c r="CG263" s="35">
        <f>+Tabla1[[#This Row],[Pasajeros Pagos (PAX)]]/Tabla1[[#This Row],[Cantidad de Estaciones en Servicio]]</f>
        <v>51537.695652173912</v>
      </c>
      <c r="CH263" s="35">
        <f>+Tabla1[[#This Row],[PAX Kilómetro]]/Tabla1[[#This Row],[Km. Línea (entre cabeceras) en Servicio]]</f>
        <v>954544.52777777775</v>
      </c>
      <c r="CI263" s="35">
        <f>+Tabla1[[#This Row],[Coches Kilómetro (CK) (5+6+7)]]/Tabla1[[#This Row],[Km. Línea (entre cabeceras) en Servicio]]</f>
        <v>27192.000000000004</v>
      </c>
      <c r="CJ263" s="35">
        <f>+[1]!Urq_InfraMR[[#This Row],[Total Coches Eléctricos]]</f>
        <v>128</v>
      </c>
      <c r="CK263" s="35">
        <f>+Tabla1[[#This Row],[Pasajeros Pagos (PAX)]]/Tabla1[[#This Row],[Coches en Servicio]]</f>
        <v>9260.6796875</v>
      </c>
      <c r="CM263" s="29">
        <f t="shared" si="13"/>
        <v>504.40838249440503</v>
      </c>
      <c r="CN263" s="11">
        <v>0.92679067554381922</v>
      </c>
      <c r="CO263" s="24">
        <v>1.8</v>
      </c>
      <c r="CP263" s="10">
        <v>8.5441363636363619</v>
      </c>
      <c r="CQ263" s="33">
        <v>6672.9832105568676</v>
      </c>
      <c r="CR263" s="131">
        <f>+Tabla1[[#This Row],[Tarifa Media $]]/(CO263/Tabla1[[#This Row],[Km. Línea (entre cabeceras) en Servicio]])</f>
        <v>20.677005382932037</v>
      </c>
      <c r="CX263" s="28"/>
      <c r="DF263" s="46">
        <f>+Tabla1[[#This Row],[Trenes Kilómetro (TK) (1+2+3)]]/Tabla1[[#This Row],[Trenes Corridos (TC)]]</f>
        <v>25.677</v>
      </c>
      <c r="EA263" s="2">
        <v>2014</v>
      </c>
      <c r="EB263" s="2" t="s">
        <v>5</v>
      </c>
    </row>
    <row r="264" spans="1:132" x14ac:dyDescent="0.2">
      <c r="A264" s="132" t="s">
        <v>216</v>
      </c>
      <c r="B264" s="2" t="s">
        <v>6</v>
      </c>
      <c r="C264" s="95">
        <v>41944</v>
      </c>
      <c r="D264" s="4" t="s">
        <v>240</v>
      </c>
      <c r="E264" s="4" t="s">
        <v>237</v>
      </c>
      <c r="F264" s="4" t="s">
        <v>238</v>
      </c>
      <c r="G264" s="4" t="s">
        <v>239</v>
      </c>
      <c r="J264" s="6">
        <f>+Tabla1[[#This Row],[Trenes Corridos (TC)]]*Tabla1[[#This Row],[Km. Línea (entre cabeceras) en Servicio]]</f>
        <v>112311.198</v>
      </c>
      <c r="K264" s="7">
        <f>+Tabla1[[#This Row],[TK Remolcados (1)]]+Tabla1[[#This Row],[TK Coche Motor (2)]]+Tabla1[[#This Row],[TK Eléctricos (3)]]</f>
        <v>112311.198</v>
      </c>
      <c r="L264" s="15">
        <f>Tabla1[[#This Row],[Trenes Kilómetro (TK) (1+2+3)]]/K252-1</f>
        <v>-7.2322375397666949E-2</v>
      </c>
      <c r="M264" s="6"/>
      <c r="N264" s="6"/>
      <c r="O264" s="6"/>
      <c r="P264" s="6">
        <f>Tabla1[[#This Row],[TK Eléctricos (3)]]*Tabla1[[#This Row],[Form. Media Trenes Eléctricos]]</f>
        <v>673867.18800000008</v>
      </c>
      <c r="Q264" s="7">
        <f>+Tabla1[[#This Row],[CK Eléctricos (7)]]+Tabla1[[#This Row],[CK Coche Motor (6)]]+Tabla1[[#This Row],[CK Remolcados (5)]]</f>
        <v>673867.18800000008</v>
      </c>
      <c r="R264" s="15">
        <f>Tabla1[[#This Row],[Coches Kilómetro (CK) (5+6+7)]]/Q252-1</f>
        <v>-7.2322375397666838E-2</v>
      </c>
      <c r="S264" s="128"/>
      <c r="T264" s="15"/>
      <c r="U264" s="9">
        <v>32.200000000000003</v>
      </c>
      <c r="V264" s="15">
        <f>Tabla1[[#This Row],[Velocidad Comercial Trenes Eléctricos]]/U252-1</f>
        <v>-3.7081339712918493E-2</v>
      </c>
      <c r="W264" s="6"/>
      <c r="X264" s="6"/>
      <c r="Y264" s="9">
        <v>6</v>
      </c>
      <c r="AB264" s="6">
        <f>Tabla1[[#This Row],[Asientos Prom. x C. Eléctricos]]*Tabla1[[#This Row],[Trenes Corridos (TC)]]*Tabla1[[#This Row],[Form. Media Trenes Eléctricos]]</f>
        <v>1233468</v>
      </c>
      <c r="AE264" s="6">
        <v>47</v>
      </c>
      <c r="AF264" s="6">
        <v>4844</v>
      </c>
      <c r="AG264" s="6">
        <f>+Tabla1[[#This Row],[Trenes Programados]]-Tabla1[[#This Row],[Trenes Corridos (TC)]]</f>
        <v>470</v>
      </c>
      <c r="AH264" s="7">
        <v>4374</v>
      </c>
      <c r="AI264" s="15">
        <f>Tabla1[[#This Row],[Trenes Corridos (TC)]]/AH252-1</f>
        <v>-7.232237539766706E-2</v>
      </c>
      <c r="AJ264" s="6">
        <v>3137</v>
      </c>
      <c r="AK264" s="6">
        <f>+Tabla1[[#This Row],[Trenes Corridos (TC)]]-Tabla1[[#This Row],[Trenes Puntuales]]</f>
        <v>1237</v>
      </c>
      <c r="AL264" s="92">
        <f>+Tabla1[[#This Row],[Trenes Puntuales]]/Tabla1[[#This Row],[Trenes Programados]]</f>
        <v>0.64760528488852187</v>
      </c>
      <c r="AM264" s="92">
        <v>0.95</v>
      </c>
      <c r="AN264" s="92" t="str">
        <f>+IF(Tabla1[[#This Row],[Regularidad Absoluta]]&gt;=Tabla1[[#This Row],[RA 95%]],Tabla1[[#This Row],[Regularidad Absoluta]],"")</f>
        <v/>
      </c>
      <c r="AO264" s="92">
        <f>+Tabla1[[#This Row],[Trenes Puntuales]]/Tabla1[[#This Row],[Trenes Corridos (TC)]]</f>
        <v>0.71719250114311839</v>
      </c>
      <c r="AP264" s="92">
        <f>+Tabla1[[#This Row],[Trenes Corridos (TC)]]/Tabla1[[#This Row],[Trenes Programados]]</f>
        <v>0.90297274979355902</v>
      </c>
      <c r="AQ264" s="92">
        <f>Tabla1[[#This Row],[Regularidad Relativa]]/AO252-1</f>
        <v>0.23595125836615605</v>
      </c>
      <c r="AR264" s="7">
        <v>1115775</v>
      </c>
      <c r="AS264" s="15">
        <f>+Tabla1[[#This Row],[Pasajeros Pagos (PAX)]]/AR252-1</f>
        <v>-0.10964932579840503</v>
      </c>
      <c r="AT264" s="6">
        <f>+Tabla1[[#This Row],[Pasajeros Pagos (PAX)]]/Tabla1[[#This Row],[Indice Dia Habil]]</f>
        <v>45916.666666666664</v>
      </c>
      <c r="AU264" s="15">
        <f>+Tabla1[[#This Row],[PAX Día Habil]]/AT252-1</f>
        <v>-8.4001363990128697E-2</v>
      </c>
      <c r="AV264" s="6">
        <f>+Tabla1[[#This Row],[Pasajeros Pagos (PAX)]]/Tabla1[[#This Row],[Trenes Corridos (TC)]]</f>
        <v>255.09259259259258</v>
      </c>
      <c r="AW264" s="6">
        <f>+Tabla1[[#This Row],[PAX x Tren]]/Tabla1[[#This Row],[Form. Media Trenes Eléctricos]]</f>
        <v>42.51543209876543</v>
      </c>
      <c r="AX264" s="15">
        <f>+Tabla1[[#This Row],[PAX x Coche]]/AW252-1</f>
        <v>-4.023698471410142E-2</v>
      </c>
      <c r="AY264" s="6">
        <v>149</v>
      </c>
      <c r="AZ264" s="9">
        <f>+Tabla1[[#This Row],[PAX Kilómetro]]/Tabla1[[#This Row],[Coches Kilómetro (CK) (5+6+7)]]</f>
        <v>34.248542524005479</v>
      </c>
      <c r="BA264" s="15">
        <f>+Tabla1[[#This Row],[Ocupación Media (PaxKm/CocheKm)]]/AZ252-1</f>
        <v>-6.8012884686272423E-2</v>
      </c>
      <c r="BB264" s="15">
        <f>+Tabla1[[#This Row],[Ocupación Media (PaxKm/CocheKm)]]/Tabla1[[#This Row],[Capacidad x Coche (4xm2)]]</f>
        <v>0.22985599009399652</v>
      </c>
      <c r="BC264" s="15">
        <f>+Tabla1[[#This Row],[% de Ocupación Media PAX]]/BB252-1</f>
        <v>-6.8012884686272423E-2</v>
      </c>
      <c r="BD264" s="35">
        <f>+Tabla1[[#This Row],[Pasajeros Pagos (PAX)]]*Tabla1[[#This Row],[PAX Recorrido Medio]]</f>
        <v>23078969.043749999</v>
      </c>
      <c r="BE264" s="36">
        <f>+Tabla1[[#This Row],[Tarifa Media $]]/(CO264/Tabla1[[#This Row],[Km. Línea (entre cabeceras) en Servicio]])</f>
        <v>20.684249999999999</v>
      </c>
      <c r="BF264" s="34">
        <f>+Tabla1[[#This Row],[PAX Recorrido Medio]]/BE252-1</f>
        <v>-2.8940373331532099E-2</v>
      </c>
      <c r="BG264" s="35">
        <f>+Tabla1[[#This Row],[Pasajeros Pagos (PAX)]]*CN264</f>
        <v>1061334.5137062753</v>
      </c>
      <c r="BH264" s="124">
        <f t="shared" si="12"/>
        <v>0.58599944515811364</v>
      </c>
      <c r="BI264" s="89">
        <f t="shared" si="14"/>
        <v>2695105.0836782884</v>
      </c>
      <c r="BJ264" s="34">
        <f>+(Tabla1[[#This Row],[Variación % TC]]*0.2)-(Tabla1[[#This Row],[Vaciación % PAX Recorrido Medio]]*0.1)-(Tabla1[[#This Row],[Variación % Ocupación PAX]]*0.5)+(Tabla1[[#This Row],[Variación % RA]]*0.1)+(Tabla1[[#This Row],[Variación % Velocidad Comercial TE]]*0.1)</f>
        <v>4.2322996462079765E-2</v>
      </c>
      <c r="BK264" s="85">
        <f>+'[2]DATOS UR#Bol por Estación'!$AI252</f>
        <v>1617873.75</v>
      </c>
      <c r="BL264" s="10">
        <f>+Tabla1[[#This Row],[Recaudación Vta. Boletos $]]/Tabla1[[#This Row],[Pasajeros Pagos (PAX)]]</f>
        <v>1.45</v>
      </c>
      <c r="BM264" s="15">
        <f>+(Tabla1[[#This Row],[Tarifa Media $]]*44)/CQ264</f>
        <v>9.3035477518866056E-3</v>
      </c>
      <c r="BN264" s="47">
        <f>+Tabla1[[#This Row],[Tarifa Media $]]/CP264</f>
        <v>0.16910716599714912</v>
      </c>
      <c r="BO264" s="81">
        <v>24.3</v>
      </c>
      <c r="BP264" s="75">
        <v>25.677</v>
      </c>
      <c r="BQ264" s="75">
        <f>+Tabla1[[#This Row],[Km. Línea (entre cabeceras) en Servicio]]*2</f>
        <v>51.353999999999999</v>
      </c>
      <c r="BR264" s="35">
        <v>23</v>
      </c>
      <c r="BS264" s="35">
        <v>700</v>
      </c>
      <c r="BT264" s="71">
        <f>+Tabla1[[#This Row],[Recaudación Vta. Boletos $]]/Tabla1[[#This Row],[Km. Línea (entre cabeceras) en Servicio]]</f>
        <v>63008.675078864355</v>
      </c>
      <c r="BU264" s="72">
        <f>+Tabla1[[#This Row],[Recaudación/Km. Línea (PESOS)]]/CP264</f>
        <v>7348.4265350496198</v>
      </c>
      <c r="BV264" s="71">
        <f>+Tabla1[[#This Row],[Recaudación Vta. Boletos $]]/Tabla1[[#This Row],[Trenes Corridos (TC)]]</f>
        <v>369.88425925925924</v>
      </c>
      <c r="BW264" s="72">
        <f>+Tabla1[[#This Row],[Recaudación/Trenes Corridos (PESOS)]]/CP264</f>
        <v>43.137985400198687</v>
      </c>
      <c r="BX264" s="71">
        <f>+Tabla1[[#This Row],[Recaudación Vta. Boletos $]]/Tabla1[[#This Row],[Coches Kilómetro (CK) (5+6+7)]]</f>
        <v>2.4008792515951969</v>
      </c>
      <c r="BY264" s="72">
        <f>+Tabla1[[#This Row],[Recaudación/Coche Kilómetro (PESOS)]]/CP264</f>
        <v>0.28000405940594492</v>
      </c>
      <c r="BZ264" s="73">
        <f>+Tabla1[[#This Row],[Recaudación Vta. Boletos $]]/Tabla1[[#This Row],[PAX Kilómetro]]</f>
        <v>7.0101647388713634E-2</v>
      </c>
      <c r="CA264" s="74">
        <f>+Tabla1[[#This Row],[Recaudación/Pasajeros Kilómetro (PESOS)]]/CP264</f>
        <v>8.1756489114736645E-3</v>
      </c>
      <c r="CB264" s="71">
        <f>+Tabla1[[#This Row],[Recaudación Vta. Boletos $]]/Tabla1[[#This Row],[Personal]]</f>
        <v>2311.2482142857143</v>
      </c>
      <c r="CC264" s="72">
        <f>+Tabla1[[#This Row],[Recaudación/Personal (PESOS)]]/CP264</f>
        <v>269.55078305781296</v>
      </c>
      <c r="CD264" s="35">
        <f>+Tabla1[[#This Row],[Pasajeros Pagos (PAX)]]/Tabla1[[#This Row],[Personal]]</f>
        <v>1593.9642857142858</v>
      </c>
      <c r="CE264" s="75">
        <f>+Tabla1[[#This Row],[Trenes Corridos (TC)]]/Tabla1[[#This Row],[Personal]]</f>
        <v>6.2485714285714282</v>
      </c>
      <c r="CF264" s="35">
        <f>+Tabla1[[#This Row],[Pasajeros Pagos (PAX)]]/Tabla1[[#This Row],[Km. Línea (entre cabeceras) en Servicio]]</f>
        <v>43454.258675078861</v>
      </c>
      <c r="CG264" s="35">
        <f>+Tabla1[[#This Row],[Pasajeros Pagos (PAX)]]/Tabla1[[#This Row],[Cantidad de Estaciones en Servicio]]</f>
        <v>48511.956521739128</v>
      </c>
      <c r="CH264" s="35">
        <f>+Tabla1[[#This Row],[PAX Kilómetro]]/Tabla1[[#This Row],[Km. Línea (entre cabeceras) en Servicio]]</f>
        <v>898818.75</v>
      </c>
      <c r="CI264" s="35">
        <f>+Tabla1[[#This Row],[Coches Kilómetro (CK) (5+6+7)]]/Tabla1[[#This Row],[Km. Línea (entre cabeceras) en Servicio]]</f>
        <v>26244.000000000004</v>
      </c>
      <c r="CJ264" s="35">
        <f>+[1]!Urq_InfraMR[[#This Row],[Total Coches Eléctricos]]</f>
        <v>128</v>
      </c>
      <c r="CK264" s="35">
        <f>+Tabla1[[#This Row],[Pasajeros Pagos (PAX)]]/Tabla1[[#This Row],[Coches en Servicio]]</f>
        <v>8716.9921875</v>
      </c>
      <c r="CM264" s="29">
        <f t="shared" si="13"/>
        <v>492.93206834536591</v>
      </c>
      <c r="CN264" s="11">
        <v>0.95120836522262586</v>
      </c>
      <c r="CO264" s="24">
        <v>1.8</v>
      </c>
      <c r="CP264" s="10">
        <v>8.5744444444444454</v>
      </c>
      <c r="CQ264" s="68">
        <v>6857.5990258192005</v>
      </c>
      <c r="CR264" s="131">
        <f>+Tabla1[[#This Row],[Tarifa Media $]]/(CO264/Tabla1[[#This Row],[Km. Línea (entre cabeceras) en Servicio]])</f>
        <v>20.684249999999999</v>
      </c>
      <c r="DF264" s="46">
        <f>+Tabla1[[#This Row],[Trenes Kilómetro (TK) (1+2+3)]]/Tabla1[[#This Row],[Trenes Corridos (TC)]]</f>
        <v>25.677</v>
      </c>
      <c r="EA264" s="2">
        <v>2014</v>
      </c>
      <c r="EB264" s="2" t="s">
        <v>6</v>
      </c>
    </row>
    <row r="265" spans="1:132" x14ac:dyDescent="0.2">
      <c r="A265" s="132" t="s">
        <v>216</v>
      </c>
      <c r="B265" s="2" t="s">
        <v>7</v>
      </c>
      <c r="C265" s="95">
        <v>41974</v>
      </c>
      <c r="D265" s="4" t="s">
        <v>240</v>
      </c>
      <c r="E265" s="4" t="s">
        <v>237</v>
      </c>
      <c r="F265" s="4" t="s">
        <v>238</v>
      </c>
      <c r="G265" s="4" t="s">
        <v>239</v>
      </c>
      <c r="J265" s="6">
        <f>+Tabla1[[#This Row],[Trenes Corridos (TC)]]*Tabla1[[#This Row],[Km. Línea (entre cabeceras) en Servicio]]</f>
        <v>112131.459</v>
      </c>
      <c r="K265" s="7">
        <f>+Tabla1[[#This Row],[TK Remolcados (1)]]+Tabla1[[#This Row],[TK Coche Motor (2)]]+Tabla1[[#This Row],[TK Eléctricos (3)]]</f>
        <v>112131.459</v>
      </c>
      <c r="L265" s="15">
        <f>Tabla1[[#This Row],[Trenes Kilómetro (TK) (1+2+3)]]/K253-1</f>
        <v>-2.6526972804279958E-2</v>
      </c>
      <c r="M265" s="6"/>
      <c r="N265" s="6"/>
      <c r="O265" s="6"/>
      <c r="P265" s="6">
        <f>Tabla1[[#This Row],[TK Eléctricos (3)]]*Tabla1[[#This Row],[Form. Media Trenes Eléctricos]]</f>
        <v>672788.75399999996</v>
      </c>
      <c r="Q265" s="7">
        <f>+Tabla1[[#This Row],[CK Eléctricos (7)]]+Tabla1[[#This Row],[CK Coche Motor (6)]]+Tabla1[[#This Row],[CK Remolcados (5)]]</f>
        <v>672788.75399999996</v>
      </c>
      <c r="R265" s="15">
        <f>Tabla1[[#This Row],[Coches Kilómetro (CK) (5+6+7)]]/Q253-1</f>
        <v>-2.6526972804280069E-2</v>
      </c>
      <c r="S265" s="128"/>
      <c r="T265" s="15"/>
      <c r="U265" s="9">
        <v>32.200000000000003</v>
      </c>
      <c r="V265" s="15">
        <f>Tabla1[[#This Row],[Velocidad Comercial Trenes Eléctricos]]/U253-1</f>
        <v>-3.7081339712918493E-2</v>
      </c>
      <c r="W265" s="6"/>
      <c r="X265" s="6"/>
      <c r="Y265" s="9">
        <v>6</v>
      </c>
      <c r="AB265" s="6">
        <f>Tabla1[[#This Row],[Asientos Prom. x C. Eléctricos]]*Tabla1[[#This Row],[Trenes Corridos (TC)]]*Tabla1[[#This Row],[Form. Media Trenes Eléctricos]]</f>
        <v>1231494</v>
      </c>
      <c r="AE265" s="6">
        <v>47</v>
      </c>
      <c r="AF265" s="6">
        <v>4674</v>
      </c>
      <c r="AG265" s="6">
        <f>+Tabla1[[#This Row],[Trenes Programados]]-Tabla1[[#This Row],[Trenes Corridos (TC)]]</f>
        <v>307</v>
      </c>
      <c r="AH265" s="7">
        <v>4367</v>
      </c>
      <c r="AI265" s="15">
        <f>Tabla1[[#This Row],[Trenes Corridos (TC)]]/AH253-1</f>
        <v>-2.6526972804279958E-2</v>
      </c>
      <c r="AJ265" s="6">
        <v>3641</v>
      </c>
      <c r="AK265" s="6">
        <f>+Tabla1[[#This Row],[Trenes Corridos (TC)]]-Tabla1[[#This Row],[Trenes Puntuales]]</f>
        <v>726</v>
      </c>
      <c r="AL265" s="92">
        <f>+Tabla1[[#This Row],[Trenes Puntuales]]/Tabla1[[#This Row],[Trenes Programados]]</f>
        <v>0.77899015832263585</v>
      </c>
      <c r="AM265" s="92">
        <v>0.95</v>
      </c>
      <c r="AN265" s="92" t="str">
        <f>+IF(Tabla1[[#This Row],[Regularidad Absoluta]]&gt;=Tabla1[[#This Row],[RA 95%]],Tabla1[[#This Row],[Regularidad Absoluta]],"")</f>
        <v/>
      </c>
      <c r="AO265" s="92">
        <f>+Tabla1[[#This Row],[Trenes Puntuales]]/Tabla1[[#This Row],[Trenes Corridos (TC)]]</f>
        <v>0.83375314861460958</v>
      </c>
      <c r="AP265" s="92">
        <f>+Tabla1[[#This Row],[Trenes Corridos (TC)]]/Tabla1[[#This Row],[Trenes Programados]]</f>
        <v>0.93431750106974754</v>
      </c>
      <c r="AQ265" s="92">
        <f>Tabla1[[#This Row],[Regularidad Relativa]]/AO253-1</f>
        <v>0.11648257453287725</v>
      </c>
      <c r="AR265" s="7">
        <v>1037500</v>
      </c>
      <c r="AS265" s="15">
        <f>+Tabla1[[#This Row],[Pasajeros Pagos (PAX)]]/AR253-1</f>
        <v>-6.7144887909028839E-2</v>
      </c>
      <c r="AT265" s="6">
        <f>+Tabla1[[#This Row],[Pasajeros Pagos (PAX)]]/Tabla1[[#This Row],[Indice Dia Habil]]</f>
        <v>40527.34375</v>
      </c>
      <c r="AU265" s="15">
        <f>+Tabla1[[#This Row],[PAX Día Habil]]/AT253-1</f>
        <v>-6.7144887909028839E-2</v>
      </c>
      <c r="AV265" s="6">
        <f>+Tabla1[[#This Row],[Pasajeros Pagos (PAX)]]/Tabla1[[#This Row],[Trenes Corridos (TC)]]</f>
        <v>237.57728417678041</v>
      </c>
      <c r="AW265" s="6">
        <f>+Tabla1[[#This Row],[PAX x Tren]]/Tabla1[[#This Row],[Form. Media Trenes Eléctricos]]</f>
        <v>39.596214029463404</v>
      </c>
      <c r="AX265" s="15">
        <f>+Tabla1[[#This Row],[PAX x Coche]]/AW253-1</f>
        <v>-4.1724746315526362E-2</v>
      </c>
      <c r="AY265" s="6">
        <v>149</v>
      </c>
      <c r="AZ265" s="9">
        <f>+Tabla1[[#This Row],[PAX Kilómetro]]/Tabla1[[#This Row],[Coches Kilómetro (CK) (5+6+7)]]</f>
        <v>31.896950190401075</v>
      </c>
      <c r="BA265" s="15">
        <f>+Tabla1[[#This Row],[Ocupación Media (PaxKm/CocheKm)]]/AZ253-1</f>
        <v>-7.380449643283904E-2</v>
      </c>
      <c r="BB265" s="15">
        <f>+Tabla1[[#This Row],[Ocupación Media (PaxKm/CocheKm)]]/Tabla1[[#This Row],[Capacidad x Coche (4xm2)]]</f>
        <v>0.21407349121074548</v>
      </c>
      <c r="BC265" s="15">
        <f>+Tabla1[[#This Row],[% de Ocupación Media PAX]]/BB253-1</f>
        <v>-7.380449643283904E-2</v>
      </c>
      <c r="BD265" s="35">
        <f>+Tabla1[[#This Row],[Pasajeros Pagos (PAX)]]*Tabla1[[#This Row],[PAX Recorrido Medio]]</f>
        <v>21459909.375</v>
      </c>
      <c r="BE265" s="36">
        <f>+Tabla1[[#This Row],[Tarifa Media $]]/(CO265/Tabla1[[#This Row],[Km. Línea (entre cabeceras) en Servicio]])</f>
        <v>20.684249999999999</v>
      </c>
      <c r="BF265" s="34">
        <f>+Tabla1[[#This Row],[PAX Recorrido Medio]]/BE253-1</f>
        <v>-3.3476550702910668E-2</v>
      </c>
      <c r="BG265" s="35">
        <f>+Tabla1[[#This Row],[Pasajeros Pagos (PAX)]]*CN265</f>
        <v>1055215.5028641003</v>
      </c>
      <c r="BH265" s="124">
        <f t="shared" si="12"/>
        <v>0.58858803822528549</v>
      </c>
      <c r="BI265" s="89">
        <f t="shared" si="14"/>
        <v>2521803.1958150156</v>
      </c>
      <c r="BJ265" s="34">
        <f>+(Tabla1[[#This Row],[Variación % TC]]*0.2)-(Tabla1[[#This Row],[Vaciación % PAX Recorrido Medio]]*0.1)-(Tabla1[[#This Row],[Variación % Ocupación PAX]]*0.5)+(Tabla1[[#This Row],[Variación % RA]]*0.1)+(Tabla1[[#This Row],[Variación % Velocidad Comercial TE]]*0.1)</f>
        <v>4.2884632207850472E-2</v>
      </c>
      <c r="BK265" s="85">
        <f>+'[2]DATOS UR#Bol por Estación'!$AI253</f>
        <v>1504375</v>
      </c>
      <c r="BL265" s="10">
        <f>+Tabla1[[#This Row],[Recaudación Vta. Boletos $]]/Tabla1[[#This Row],[Pasajeros Pagos (PAX)]]</f>
        <v>1.45</v>
      </c>
      <c r="BM265" s="15">
        <f>+(Tabla1[[#This Row],[Tarifa Media $]]*44)/CQ265</f>
        <v>9.1398955889684125E-3</v>
      </c>
      <c r="BN265" s="47">
        <f>+Tabla1[[#This Row],[Tarifa Media $]]/CP265</f>
        <v>0.1685262668526267</v>
      </c>
      <c r="BO265" s="81">
        <v>25.6</v>
      </c>
      <c r="BP265" s="75">
        <v>25.677</v>
      </c>
      <c r="BQ265" s="75">
        <f>+Tabla1[[#This Row],[Km. Línea (entre cabeceras) en Servicio]]*2</f>
        <v>51.353999999999999</v>
      </c>
      <c r="BR265" s="35">
        <v>23</v>
      </c>
      <c r="BS265" s="35">
        <v>700</v>
      </c>
      <c r="BT265" s="71">
        <f>+Tabla1[[#This Row],[Recaudación Vta. Boletos $]]/Tabla1[[#This Row],[Km. Línea (entre cabeceras) en Servicio]]</f>
        <v>58588.425439108934</v>
      </c>
      <c r="BU265" s="72">
        <f>+Tabla1[[#This Row],[Recaudación/Km. Línea (PESOS)]]/CP265</f>
        <v>6809.4404276044797</v>
      </c>
      <c r="BV265" s="71">
        <f>+Tabla1[[#This Row],[Recaudación Vta. Boletos $]]/Tabla1[[#This Row],[Trenes Corridos (TC)]]</f>
        <v>344.48706205633158</v>
      </c>
      <c r="BW265" s="72">
        <f>+Tabla1[[#This Row],[Recaudación/Trenes Corridos (PESOS)]]/CP265</f>
        <v>40.038012791298421</v>
      </c>
      <c r="BX265" s="71">
        <f>+Tabla1[[#This Row],[Recaudación Vta. Boletos $]]/Tabla1[[#This Row],[Coches Kilómetro (CK) (5+6+7)]]</f>
        <v>2.2360287550228581</v>
      </c>
      <c r="BY265" s="72">
        <f>+Tabla1[[#This Row],[Recaudación/Coche Kilómetro (PESOS)]]/CP265</f>
        <v>0.25988246804077852</v>
      </c>
      <c r="BZ265" s="73">
        <f>+Tabla1[[#This Row],[Recaudación Vta. Boletos $]]/Tabla1[[#This Row],[PAX Kilómetro]]</f>
        <v>7.0101647388713634E-2</v>
      </c>
      <c r="CA265" s="74">
        <f>+Tabla1[[#This Row],[Recaudación/Pasajeros Kilómetro (PESOS)]]/CP265</f>
        <v>8.1475647825097215E-3</v>
      </c>
      <c r="CB265" s="71">
        <f>+Tabla1[[#This Row],[Recaudación Vta. Boletos $]]/Tabla1[[#This Row],[Personal]]</f>
        <v>2149.1071428571427</v>
      </c>
      <c r="CC265" s="72">
        <f>+Tabla1[[#This Row],[Recaudación/Personal (PESOS)]]/CP265</f>
        <v>249.7800026565717</v>
      </c>
      <c r="CD265" s="35">
        <f>+Tabla1[[#This Row],[Pasajeros Pagos (PAX)]]/Tabla1[[#This Row],[Personal]]</f>
        <v>1482.1428571428571</v>
      </c>
      <c r="CE265" s="75">
        <f>+Tabla1[[#This Row],[Trenes Corridos (TC)]]/Tabla1[[#This Row],[Personal]]</f>
        <v>6.2385714285714284</v>
      </c>
      <c r="CF265" s="35">
        <f>+Tabla1[[#This Row],[Pasajeros Pagos (PAX)]]/Tabla1[[#This Row],[Km. Línea (entre cabeceras) en Servicio]]</f>
        <v>40405.810647661332</v>
      </c>
      <c r="CG265" s="35">
        <f>+Tabla1[[#This Row],[Pasajeros Pagos (PAX)]]/Tabla1[[#This Row],[Cantidad de Estaciones en Servicio]]</f>
        <v>45108.695652173912</v>
      </c>
      <c r="CH265" s="35">
        <f>+Tabla1[[#This Row],[PAX Kilómetro]]/Tabla1[[#This Row],[Km. Línea (entre cabeceras) en Servicio]]</f>
        <v>835763.88888888888</v>
      </c>
      <c r="CI265" s="35">
        <f>+Tabla1[[#This Row],[Coches Kilómetro (CK) (5+6+7)]]/Tabla1[[#This Row],[Km. Línea (entre cabeceras) en Servicio]]</f>
        <v>26202</v>
      </c>
      <c r="CJ265" s="35">
        <f>+[1]!Urq_InfraMR[[#This Row],[Total Coches Eléctricos]]</f>
        <v>128</v>
      </c>
      <c r="CK265" s="35">
        <f>+Tabla1[[#This Row],[Pasajeros Pagos (PAX)]]/Tabla1[[#This Row],[Coches en Servicio]]</f>
        <v>8105.46875</v>
      </c>
      <c r="CM265" s="29">
        <f t="shared" si="13"/>
        <v>461.97466376276901</v>
      </c>
      <c r="CN265" s="11">
        <v>1.0170751834834701</v>
      </c>
      <c r="CO265" s="24">
        <v>1.8</v>
      </c>
      <c r="CP265" s="10">
        <v>8.6039999999999992</v>
      </c>
      <c r="CQ265" s="33">
        <v>6980.3860863580039</v>
      </c>
      <c r="CR265" s="131">
        <f>+Tabla1[[#This Row],[Tarifa Media $]]/(CO265/Tabla1[[#This Row],[Km. Línea (entre cabeceras) en Servicio]])</f>
        <v>20.684249999999999</v>
      </c>
      <c r="CX265" s="28"/>
      <c r="DF265" s="46">
        <f>+Tabla1[[#This Row],[Trenes Kilómetro (TK) (1+2+3)]]/Tabla1[[#This Row],[Trenes Corridos (TC)]]</f>
        <v>25.677</v>
      </c>
      <c r="EA265" s="2">
        <v>2014</v>
      </c>
      <c r="EB265" s="2" t="s">
        <v>7</v>
      </c>
    </row>
    <row r="266" spans="1:132" x14ac:dyDescent="0.2">
      <c r="A266" s="132" t="s">
        <v>217</v>
      </c>
      <c r="B266" s="2" t="s">
        <v>8</v>
      </c>
      <c r="C266" s="95">
        <v>42005</v>
      </c>
      <c r="D266" s="4" t="s">
        <v>240</v>
      </c>
      <c r="E266" s="4" t="s">
        <v>237</v>
      </c>
      <c r="F266" s="4" t="s">
        <v>238</v>
      </c>
      <c r="G266" s="4" t="s">
        <v>239</v>
      </c>
      <c r="J266" s="6">
        <f>+Tabla1[[#This Row],[Trenes Corridos (TC)]]*Tabla1[[#This Row],[Km. Línea (entre cabeceras) en Servicio]]</f>
        <v>113492.34</v>
      </c>
      <c r="K266" s="7">
        <f>+Tabla1[[#This Row],[TK Remolcados (1)]]+Tabla1[[#This Row],[TK Coche Motor (2)]]+Tabla1[[#This Row],[TK Eléctricos (3)]]</f>
        <v>113492.34</v>
      </c>
      <c r="L266" s="15">
        <f>Tabla1[[#This Row],[Trenes Kilómetro (TK) (1+2+3)]]/K254-1</f>
        <v>-5.8479532163742132E-3</v>
      </c>
      <c r="M266" s="6"/>
      <c r="N266" s="6"/>
      <c r="O266" s="6"/>
      <c r="P266" s="6">
        <f>Tabla1[[#This Row],[TK Eléctricos (3)]]*Tabla1[[#This Row],[Form. Media Trenes Eléctricos]]</f>
        <v>680954.04</v>
      </c>
      <c r="Q266" s="7">
        <f>+Tabla1[[#This Row],[CK Eléctricos (7)]]+Tabla1[[#This Row],[CK Coche Motor (6)]]+Tabla1[[#This Row],[CK Remolcados (5)]]</f>
        <v>680954.04</v>
      </c>
      <c r="R266" s="15">
        <f>Tabla1[[#This Row],[Coches Kilómetro (CK) (5+6+7)]]/Q254-1</f>
        <v>-5.8479532163742132E-3</v>
      </c>
      <c r="S266" s="128"/>
      <c r="T266" s="15"/>
      <c r="U266" s="9">
        <v>31.81</v>
      </c>
      <c r="V266" s="15">
        <f>Tabla1[[#This Row],[Velocidad Comercial Trenes Eléctricos]]/U254-1</f>
        <v>0</v>
      </c>
      <c r="W266" s="6"/>
      <c r="X266" s="6"/>
      <c r="Y266" s="9">
        <v>6</v>
      </c>
      <c r="AB266" s="6">
        <f>Tabla1[[#This Row],[Asientos Prom. x C. Eléctricos]]*Tabla1[[#This Row],[Trenes Corridos (TC)]]*Tabla1[[#This Row],[Form. Media Trenes Eléctricos]]</f>
        <v>1246440</v>
      </c>
      <c r="AE266" s="6">
        <v>47</v>
      </c>
      <c r="AF266" s="6">
        <v>4488</v>
      </c>
      <c r="AG266" s="6">
        <f>+Tabla1[[#This Row],[Trenes Programados]]-Tabla1[[#This Row],[Trenes Corridos (TC)]]</f>
        <v>68</v>
      </c>
      <c r="AH266" s="7">
        <v>4420</v>
      </c>
      <c r="AI266" s="15">
        <f>Tabla1[[#This Row],[Trenes Corridos (TC)]]/AH254-1</f>
        <v>-5.8479532163743242E-3</v>
      </c>
      <c r="AJ266" s="6">
        <v>3973</v>
      </c>
      <c r="AK266" s="6">
        <f>+Tabla1[[#This Row],[Trenes Corridos (TC)]]-Tabla1[[#This Row],[Trenes Puntuales]]</f>
        <v>447</v>
      </c>
      <c r="AL266" s="92">
        <f>+Tabla1[[#This Row],[Trenes Puntuales]]/Tabla1[[#This Row],[Trenes Programados]]</f>
        <v>0.88524955436720143</v>
      </c>
      <c r="AM266" s="92">
        <v>0.95</v>
      </c>
      <c r="AN266" s="92" t="str">
        <f>+IF(Tabla1[[#This Row],[Regularidad Absoluta]]&gt;=Tabla1[[#This Row],[RA 95%]],Tabla1[[#This Row],[Regularidad Absoluta]],"")</f>
        <v/>
      </c>
      <c r="AO266" s="92">
        <f>+Tabla1[[#This Row],[Trenes Puntuales]]/Tabla1[[#This Row],[Trenes Corridos (TC)]]</f>
        <v>0.89886877828054301</v>
      </c>
      <c r="AP266" s="92">
        <f>+Tabla1[[#This Row],[Trenes Corridos (TC)]]/Tabla1[[#This Row],[Trenes Programados]]</f>
        <v>0.98484848484848486</v>
      </c>
      <c r="AQ266" s="92">
        <f>Tabla1[[#This Row],[Regularidad Relativa]]/AO254-1</f>
        <v>-4.0487253725019379E-2</v>
      </c>
      <c r="AR266" s="7">
        <v>986425</v>
      </c>
      <c r="AS266" s="15">
        <f>+Tabla1[[#This Row],[Pasajeros Pagos (PAX)]]/AR254-1</f>
        <v>5.8767400150052662E-2</v>
      </c>
      <c r="AT266" s="6">
        <f>+Tabla1[[#This Row],[Pasajeros Pagos (PAX)]]/Tabla1[[#This Row],[Indice Dia Habil]]</f>
        <v>37939.423076923078</v>
      </c>
      <c r="AU266" s="15">
        <f>+Tabla1[[#This Row],[PAX Día Habil]]/AT254-1</f>
        <v>7.0983947074860998E-2</v>
      </c>
      <c r="AV266" s="6">
        <f>+Tabla1[[#This Row],[Pasajeros Pagos (PAX)]]/Tabla1[[#This Row],[Trenes Corridos (TC)]]</f>
        <v>223.17307692307693</v>
      </c>
      <c r="AW266" s="6">
        <f>+Tabla1[[#This Row],[PAX x Tren]]/Tabla1[[#This Row],[Form. Media Trenes Eléctricos]]</f>
        <v>37.195512820512825</v>
      </c>
      <c r="AX266" s="15">
        <f>+Tabla1[[#This Row],[PAX x Coche]]/AW254-1</f>
        <v>6.4995443680347265E-2</v>
      </c>
      <c r="AY266" s="6">
        <v>149</v>
      </c>
      <c r="AZ266" s="9">
        <f>+Tabla1[[#This Row],[PAX Kilómetro]]/Tabla1[[#This Row],[Coches Kilómetro (CK) (5+6+7)]]</f>
        <v>30.134415325959445</v>
      </c>
      <c r="BA266" s="15">
        <f>+Tabla1[[#This Row],[Ocupación Media (PaxKm/CocheKm)]]/AZ254-1</f>
        <v>4.7804278860657856E-2</v>
      </c>
      <c r="BB266" s="15">
        <f>+Tabla1[[#This Row],[Ocupación Media (PaxKm/CocheKm)]]/Tabla1[[#This Row],[Capacidad x Coche (4xm2)]]</f>
        <v>0.20224439816080164</v>
      </c>
      <c r="BC266" s="15">
        <f>+Tabla1[[#This Row],[% de Ocupación Media PAX]]/BB254-1</f>
        <v>4.7804278860657856E-2</v>
      </c>
      <c r="BD266" s="35">
        <f>+Tabla1[[#This Row],[Pasajeros Pagos (PAX)]]*Tabla1[[#This Row],[PAX Recorrido Medio]]</f>
        <v>20520151.859250002</v>
      </c>
      <c r="BE266" s="36">
        <f>+Tabla1[[#This Row],[Tarifa Media $]]/(CO266/Tabla1[[#This Row],[Km. Línea (entre cabeceras) en Servicio]])</f>
        <v>20.802546426996479</v>
      </c>
      <c r="BF266" s="34">
        <f>+Tabla1[[#This Row],[PAX Recorrido Medio]]/BE254-1</f>
        <v>-1.614200785712383E-2</v>
      </c>
      <c r="BG266" s="35">
        <f>+Tabla1[[#This Row],[Pasajeros Pagos (PAX)]]*CN266</f>
        <v>1133469.3789475975</v>
      </c>
      <c r="BH266" s="124">
        <f t="shared" si="12"/>
        <v>0.55358450660105407</v>
      </c>
      <c r="BI266" s="89">
        <f t="shared" si="14"/>
        <v>2209656.7314218786</v>
      </c>
      <c r="BJ266" s="34">
        <f>+(Tabla1[[#This Row],[Variación % TC]]*0.2)-(Tabla1[[#This Row],[Vaciación % PAX Recorrido Medio]]*0.1)-(Tabla1[[#This Row],[Variación % Ocupación PAX]]*0.5)+(Tabla1[[#This Row],[Variación % RA]]*0.1)+(Tabla1[[#This Row],[Variación % Velocidad Comercial TE]]*0.1)</f>
        <v>-2.7506254660393348E-2</v>
      </c>
      <c r="BK266" s="85">
        <f>+'[2]DATOS UR#Bol por Estación'!$AI254</f>
        <v>1438496.45</v>
      </c>
      <c r="BL266" s="10">
        <f>+Tabla1[[#This Row],[Recaudación Vta. Boletos $]]/Tabla1[[#This Row],[Pasajeros Pagos (PAX)]]</f>
        <v>1.4582927744126517</v>
      </c>
      <c r="BM266" s="15">
        <f>+(Tabla1[[#This Row],[Tarifa Media $]]*44)/CQ266</f>
        <v>9.0332701663324456E-3</v>
      </c>
      <c r="BN266" s="47">
        <f>+Tabla1[[#This Row],[Tarifa Media $]]/CP266</f>
        <v>0.16834409810495995</v>
      </c>
      <c r="BO266" s="81">
        <v>26</v>
      </c>
      <c r="BP266" s="75">
        <v>25.677</v>
      </c>
      <c r="BQ266" s="75">
        <f>+Tabla1[[#This Row],[Km. Línea (entre cabeceras) en Servicio]]*2</f>
        <v>51.353999999999999</v>
      </c>
      <c r="BR266" s="35">
        <v>23</v>
      </c>
      <c r="BS266" s="35">
        <v>888</v>
      </c>
      <c r="BT266" s="71">
        <f>+Tabla1[[#This Row],[Recaudación Vta. Boletos $]]/Tabla1[[#This Row],[Km. Línea (entre cabeceras) en Servicio]]</f>
        <v>56022.761615453521</v>
      </c>
      <c r="BU266" s="72">
        <f>+Tabla1[[#This Row],[Recaudación/Km. Línea (PESOS)]]/CP266</f>
        <v>6467.2207412542402</v>
      </c>
      <c r="BV266" s="71">
        <f>+Tabla1[[#This Row],[Recaudación Vta. Boletos $]]/Tabla1[[#This Row],[Trenes Corridos (TC)]]</f>
        <v>325.45168552036199</v>
      </c>
      <c r="BW266" s="72">
        <f>+Tabla1[[#This Row],[Recaudación/Trenes Corridos (PESOS)]]/CP266</f>
        <v>37.569870355924238</v>
      </c>
      <c r="BX266" s="71">
        <f>+Tabla1[[#This Row],[Recaudación Vta. Boletos $]]/Tabla1[[#This Row],[Coches Kilómetro (CK) (5+6+7)]]</f>
        <v>2.1124721574454566</v>
      </c>
      <c r="BY266" s="72">
        <f>+Tabla1[[#This Row],[Recaudación/Coche Kilómetro (PESOS)]]/CP266</f>
        <v>0.24386201890098941</v>
      </c>
      <c r="BZ266" s="73">
        <f>+Tabla1[[#This Row],[Recaudación Vta. Boletos $]]/Tabla1[[#This Row],[PAX Kilómetro]]</f>
        <v>7.0101647388713634E-2</v>
      </c>
      <c r="CA266" s="74">
        <f>+Tabla1[[#This Row],[Recaudación/Pasajeros Kilómetro (PESOS)]]/CP266</f>
        <v>8.0924755387874834E-3</v>
      </c>
      <c r="CB266" s="71">
        <f>+Tabla1[[#This Row],[Recaudación Vta. Boletos $]]/Tabla1[[#This Row],[Personal]]</f>
        <v>1619.9284346846846</v>
      </c>
      <c r="CC266" s="72">
        <f>+Tabla1[[#This Row],[Recaudación/Personal (PESOS)]]/CP266</f>
        <v>187.00318352836163</v>
      </c>
      <c r="CD266" s="35">
        <f>+Tabla1[[#This Row],[Pasajeros Pagos (PAX)]]/Tabla1[[#This Row],[Personal]]</f>
        <v>1110.838963963964</v>
      </c>
      <c r="CE266" s="75">
        <f>+Tabla1[[#This Row],[Trenes Corridos (TC)]]/Tabla1[[#This Row],[Personal]]</f>
        <v>4.9774774774774775</v>
      </c>
      <c r="CF266" s="35">
        <f>+Tabla1[[#This Row],[Pasajeros Pagos (PAX)]]/Tabla1[[#This Row],[Km. Línea (entre cabeceras) en Servicio]]</f>
        <v>38416.676403006582</v>
      </c>
      <c r="CG266" s="35">
        <f>+Tabla1[[#This Row],[Pasajeros Pagos (PAX)]]/Tabla1[[#This Row],[Cantidad de Estaciones en Servicio]]</f>
        <v>42888.043478260872</v>
      </c>
      <c r="CH266" s="35">
        <f>+Tabla1[[#This Row],[PAX Kilómetro]]/Tabla1[[#This Row],[Km. Línea (entre cabeceras) en Servicio]]</f>
        <v>799164.6944444445</v>
      </c>
      <c r="CI266" s="35">
        <f>+Tabla1[[#This Row],[Coches Kilómetro (CK) (5+6+7)]]/Tabla1[[#This Row],[Km. Línea (entre cabeceras) en Servicio]]</f>
        <v>26520.000000000004</v>
      </c>
      <c r="CJ266" s="35">
        <f>+[1]!Urq_InfraMR[[#This Row],[Total Coches Eléctricos]]</f>
        <v>128</v>
      </c>
      <c r="CK266" s="35">
        <f>+Tabla1[[#This Row],[Pasajeros Pagos (PAX)]]/Tabla1[[#This Row],[Coches en Servicio]]</f>
        <v>7706.4453125</v>
      </c>
      <c r="CM266" s="29">
        <f t="shared" si="13"/>
        <v>399.9380509360866</v>
      </c>
      <c r="CN266" s="11">
        <v>1.1490679767317307</v>
      </c>
      <c r="CO266" s="24">
        <v>1.8</v>
      </c>
      <c r="CP266" s="10">
        <v>8.6625714285714288</v>
      </c>
      <c r="CQ266" s="33">
        <v>7103.1731468968073</v>
      </c>
      <c r="CR266" s="131">
        <f>+Tabla1[[#This Row],[Tarifa Media $]]/(CO266/Tabla1[[#This Row],[Km. Línea (entre cabeceras) en Servicio]])</f>
        <v>20.802546426996479</v>
      </c>
      <c r="CX266" s="28"/>
      <c r="DF266" s="46">
        <f>+Tabla1[[#This Row],[Trenes Kilómetro (TK) (1+2+3)]]/Tabla1[[#This Row],[Trenes Corridos (TC)]]</f>
        <v>25.677</v>
      </c>
      <c r="EA266" s="2">
        <v>2015</v>
      </c>
      <c r="EB266" s="2" t="s">
        <v>8</v>
      </c>
    </row>
    <row r="267" spans="1:132" x14ac:dyDescent="0.2">
      <c r="A267" s="132" t="s">
        <v>217</v>
      </c>
      <c r="B267" s="2" t="s">
        <v>9</v>
      </c>
      <c r="C267" s="95">
        <v>42036</v>
      </c>
      <c r="D267" s="4" t="s">
        <v>240</v>
      </c>
      <c r="E267" s="4" t="s">
        <v>237</v>
      </c>
      <c r="F267" s="4" t="s">
        <v>238</v>
      </c>
      <c r="G267" s="4" t="s">
        <v>239</v>
      </c>
      <c r="J267" s="6">
        <f>+Tabla1[[#This Row],[Trenes Corridos (TC)]]*Tabla1[[#This Row],[Km. Línea (entre cabeceras) en Servicio]]</f>
        <v>100602.486</v>
      </c>
      <c r="K267" s="7">
        <f>+Tabla1[[#This Row],[TK Remolcados (1)]]+Tabla1[[#This Row],[TK Coche Motor (2)]]+Tabla1[[#This Row],[TK Eléctricos (3)]]</f>
        <v>100602.486</v>
      </c>
      <c r="L267" s="15">
        <f>Tabla1[[#This Row],[Trenes Kilómetro (TK) (1+2+3)]]/K255-1</f>
        <v>-4.0176384125428677E-2</v>
      </c>
      <c r="M267" s="6"/>
      <c r="N267" s="6"/>
      <c r="O267" s="6"/>
      <c r="P267" s="6">
        <f>Tabla1[[#This Row],[TK Eléctricos (3)]]*Tabla1[[#This Row],[Form. Media Trenes Eléctricos]]</f>
        <v>603614.91599999997</v>
      </c>
      <c r="Q267" s="7">
        <f>+Tabla1[[#This Row],[CK Eléctricos (7)]]+Tabla1[[#This Row],[CK Coche Motor (6)]]+Tabla1[[#This Row],[CK Remolcados (5)]]</f>
        <v>603614.91599999997</v>
      </c>
      <c r="R267" s="15">
        <f>Tabla1[[#This Row],[Coches Kilómetro (CK) (5+6+7)]]/Q255-1</f>
        <v>-4.0176384125428788E-2</v>
      </c>
      <c r="S267" s="128"/>
      <c r="T267" s="15"/>
      <c r="U267" s="9">
        <v>31.99</v>
      </c>
      <c r="V267" s="15">
        <f>Tabla1[[#This Row],[Velocidad Comercial Trenes Eléctricos]]/U255-1</f>
        <v>0</v>
      </c>
      <c r="W267" s="6"/>
      <c r="X267" s="6"/>
      <c r="Y267" s="9">
        <v>6</v>
      </c>
      <c r="AB267" s="6">
        <f>Tabla1[[#This Row],[Asientos Prom. x C. Eléctricos]]*Tabla1[[#This Row],[Trenes Corridos (TC)]]*Tabla1[[#This Row],[Form. Media Trenes Eléctricos]]</f>
        <v>1104876</v>
      </c>
      <c r="AE267" s="6">
        <v>47</v>
      </c>
      <c r="AF267" s="6">
        <v>3994</v>
      </c>
      <c r="AG267" s="6">
        <f>+Tabla1[[#This Row],[Trenes Programados]]-Tabla1[[#This Row],[Trenes Corridos (TC)]]</f>
        <v>76</v>
      </c>
      <c r="AH267" s="7">
        <v>3918</v>
      </c>
      <c r="AI267" s="15">
        <f>Tabla1[[#This Row],[Trenes Corridos (TC)]]/AH255-1</f>
        <v>-4.0176384125428677E-2</v>
      </c>
      <c r="AJ267" s="6">
        <v>3333</v>
      </c>
      <c r="AK267" s="6">
        <f>+Tabla1[[#This Row],[Trenes Corridos (TC)]]-Tabla1[[#This Row],[Trenes Puntuales]]</f>
        <v>585</v>
      </c>
      <c r="AL267" s="92">
        <f>+Tabla1[[#This Row],[Trenes Puntuales]]/Tabla1[[#This Row],[Trenes Programados]]</f>
        <v>0.83450175262894344</v>
      </c>
      <c r="AM267" s="92">
        <v>0.95</v>
      </c>
      <c r="AN267" s="92" t="str">
        <f>+IF(Tabla1[[#This Row],[Regularidad Absoluta]]&gt;=Tabla1[[#This Row],[RA 95%]],Tabla1[[#This Row],[Regularidad Absoluta]],"")</f>
        <v/>
      </c>
      <c r="AO267" s="92">
        <f>+Tabla1[[#This Row],[Trenes Puntuales]]/Tabla1[[#This Row],[Trenes Corridos (TC)]]</f>
        <v>0.85068912710566613</v>
      </c>
      <c r="AP267" s="92">
        <f>+Tabla1[[#This Row],[Trenes Corridos (TC)]]/Tabla1[[#This Row],[Trenes Programados]]</f>
        <v>0.98097145718577872</v>
      </c>
      <c r="AQ267" s="92">
        <f>Tabla1[[#This Row],[Regularidad Relativa]]/AO255-1</f>
        <v>-7.7685785698451748E-2</v>
      </c>
      <c r="AR267" s="7">
        <v>1040359</v>
      </c>
      <c r="AS267" s="15">
        <f>+Tabla1[[#This Row],[Pasajeros Pagos (PAX)]]/AR255-1</f>
        <v>0.12347114863361774</v>
      </c>
      <c r="AT267" s="6">
        <f>+Tabla1[[#This Row],[Pasajeros Pagos (PAX)]]/Tabla1[[#This Row],[Indice Dia Habil]]</f>
        <v>46033.58407079646</v>
      </c>
      <c r="AU267" s="15">
        <f>+Tabla1[[#This Row],[PAX Día Habil]]/AT255-1</f>
        <v>0.19306670651357649</v>
      </c>
      <c r="AV267" s="6">
        <f>+Tabla1[[#This Row],[Pasajeros Pagos (PAX)]]/Tabla1[[#This Row],[Trenes Corridos (TC)]]</f>
        <v>265.53318019397653</v>
      </c>
      <c r="AW267" s="6">
        <f>+Tabla1[[#This Row],[PAX x Tren]]/Tabla1[[#This Row],[Form. Media Trenes Eléctricos]]</f>
        <v>44.255530032329425</v>
      </c>
      <c r="AX267" s="15">
        <f>+Tabla1[[#This Row],[PAX x Coche]]/AW255-1</f>
        <v>0.17049750605472891</v>
      </c>
      <c r="AY267" s="6">
        <v>149</v>
      </c>
      <c r="AZ267" s="9">
        <f>+Tabla1[[#This Row],[PAX Kilómetro]]/Tabla1[[#This Row],[Coches Kilómetro (CK) (5+6+7)]]</f>
        <v>36.291204649008371</v>
      </c>
      <c r="BA267" s="15">
        <f>+Tabla1[[#This Row],[Ocupación Media (PaxKm/CocheKm)]]/AZ255-1</f>
        <v>0.15857012198207965</v>
      </c>
      <c r="BB267" s="15">
        <f>+Tabla1[[#This Row],[Ocupación Media (PaxKm/CocheKm)]]/Tabla1[[#This Row],[Capacidad x Coche (4xm2)]]</f>
        <v>0.24356513187253939</v>
      </c>
      <c r="BC267" s="15">
        <f>+Tabla1[[#This Row],[% de Ocupación Media PAX]]/BB255-1</f>
        <v>0.15857012198207943</v>
      </c>
      <c r="BD267" s="35">
        <f>+Tabla1[[#This Row],[Pasajeros Pagos (PAX)]]*Tabla1[[#This Row],[PAX Recorrido Medio]]</f>
        <v>21905912.445749998</v>
      </c>
      <c r="BE267" s="36">
        <f>+Tabla1[[#This Row],[Tarifa Media $]]/(CO267/Tabla1[[#This Row],[Km. Línea (entre cabeceras) en Servicio]])</f>
        <v>21.056108944845001</v>
      </c>
      <c r="BF267" s="34">
        <f>+Tabla1[[#This Row],[PAX Recorrido Medio]]/BE255-1</f>
        <v>-1.0190012375892787E-2</v>
      </c>
      <c r="BG267" s="35">
        <f>+Tabla1[[#This Row],[Pasajeros Pagos (PAX)]]*CN267</f>
        <v>1206376.9465281956</v>
      </c>
      <c r="BH267" s="124">
        <f t="shared" si="12"/>
        <v>0.46220902668849928</v>
      </c>
      <c r="BI267" s="89">
        <f t="shared" si="14"/>
        <v>1934504.3922806799</v>
      </c>
      <c r="BJ267" s="34">
        <f>+(Tabla1[[#This Row],[Variación % TC]]*0.2)-(Tabla1[[#This Row],[Vaciación % PAX Recorrido Medio]]*0.1)-(Tabla1[[#This Row],[Variación % Ocupación PAX]]*0.5)+(Tabla1[[#This Row],[Variación % RA]]*0.1)+(Tabla1[[#This Row],[Variación % Velocidad Comercial TE]]*0.1)</f>
        <v>-9.4069915148381339E-2</v>
      </c>
      <c r="BK267" s="85">
        <f>+'[2]DATOS UR#Bol por Estación'!$AI255</f>
        <v>1535640.55</v>
      </c>
      <c r="BL267" s="10">
        <f>+Tabla1[[#This Row],[Recaudación Vta. Boletos $]]/Tabla1[[#This Row],[Pasajeros Pagos (PAX)]]</f>
        <v>1.4760679246298634</v>
      </c>
      <c r="BM267" s="15">
        <f>+(Tabla1[[#This Row],[Tarifa Media $]]*44)/CQ267</f>
        <v>8.9880080735682249E-3</v>
      </c>
      <c r="BN267" s="47">
        <f>+Tabla1[[#This Row],[Tarifa Media $]]/CP267</f>
        <v>0.16877598980668354</v>
      </c>
      <c r="BO267" s="81">
        <v>22.6</v>
      </c>
      <c r="BP267" s="75">
        <v>25.677</v>
      </c>
      <c r="BQ267" s="75">
        <f>+Tabla1[[#This Row],[Km. Línea (entre cabeceras) en Servicio]]*2</f>
        <v>51.353999999999999</v>
      </c>
      <c r="BR267" s="35">
        <v>23</v>
      </c>
      <c r="BS267" s="35">
        <v>888</v>
      </c>
      <c r="BT267" s="71">
        <f>+Tabla1[[#This Row],[Recaudación Vta. Boletos $]]/Tabla1[[#This Row],[Km. Línea (entre cabeceras) en Servicio]]</f>
        <v>59806.073528839042</v>
      </c>
      <c r="BU267" s="72">
        <f>+Tabla1[[#This Row],[Recaudación/Km. Línea (PESOS)]]/CP267</f>
        <v>6838.3230120065227</v>
      </c>
      <c r="BV267" s="71">
        <f>+Tabla1[[#This Row],[Recaudación Vta. Boletos $]]/Tabla1[[#This Row],[Trenes Corridos (TC)]]</f>
        <v>391.94501020929044</v>
      </c>
      <c r="BW267" s="72">
        <f>+Tabla1[[#This Row],[Recaudación/Trenes Corridos (PESOS)]]/CP267</f>
        <v>44.815625313754843</v>
      </c>
      <c r="BX267" s="71">
        <f>+Tabla1[[#This Row],[Recaudación Vta. Boletos $]]/Tabla1[[#This Row],[Coches Kilómetro (CK) (5+6+7)]]</f>
        <v>2.5440732316164305</v>
      </c>
      <c r="BY267" s="72">
        <f>+Tabla1[[#This Row],[Recaudación/Coche Kilómetro (PESOS)]]/CP267</f>
        <v>0.29089344104162512</v>
      </c>
      <c r="BZ267" s="73">
        <f>+Tabla1[[#This Row],[Recaudación Vta. Boletos $]]/Tabla1[[#This Row],[PAX Kilómetro]]</f>
        <v>7.0101647388713648E-2</v>
      </c>
      <c r="CA267" s="74">
        <f>+Tabla1[[#This Row],[Recaudación/Pasajeros Kilómetro (PESOS)]]/CP267</f>
        <v>8.0155355506936459E-3</v>
      </c>
      <c r="CB267" s="71">
        <f>+Tabla1[[#This Row],[Recaudación Vta. Boletos $]]/Tabla1[[#This Row],[Personal]]</f>
        <v>1729.3249436936937</v>
      </c>
      <c r="CC267" s="72">
        <f>+Tabla1[[#This Row],[Recaudación/Personal (PESOS)]]/CP267</f>
        <v>197.73380628298591</v>
      </c>
      <c r="CD267" s="35">
        <f>+Tabla1[[#This Row],[Pasajeros Pagos (PAX)]]/Tabla1[[#This Row],[Personal]]</f>
        <v>1171.5754504504505</v>
      </c>
      <c r="CE267" s="75">
        <f>+Tabla1[[#This Row],[Trenes Corridos (TC)]]/Tabla1[[#This Row],[Personal]]</f>
        <v>4.4121621621621623</v>
      </c>
      <c r="CF267" s="35">
        <f>+Tabla1[[#This Row],[Pasajeros Pagos (PAX)]]/Tabla1[[#This Row],[Km. Línea (entre cabeceras) en Servicio]]</f>
        <v>40517.155430930405</v>
      </c>
      <c r="CG267" s="35">
        <f>+Tabla1[[#This Row],[Pasajeros Pagos (PAX)]]/Tabla1[[#This Row],[Cantidad de Estaciones en Servicio]]</f>
        <v>45233</v>
      </c>
      <c r="CH267" s="35">
        <f>+Tabla1[[#This Row],[PAX Kilómetro]]/Tabla1[[#This Row],[Km. Línea (entre cabeceras) en Servicio]]</f>
        <v>853133.63888888888</v>
      </c>
      <c r="CI267" s="35">
        <f>+Tabla1[[#This Row],[Coches Kilómetro (CK) (5+6+7)]]/Tabla1[[#This Row],[Km. Línea (entre cabeceras) en Servicio]]</f>
        <v>23508</v>
      </c>
      <c r="CJ267" s="35">
        <f>+[1]!Urq_InfraMR[[#This Row],[Total Coches Eléctricos]]</f>
        <v>128</v>
      </c>
      <c r="CK267" s="35">
        <f>+Tabla1[[#This Row],[Pasajeros Pagos (PAX)]]/Tabla1[[#This Row],[Coches en Servicio]]</f>
        <v>8127.8046875</v>
      </c>
      <c r="CM267" s="29">
        <f t="shared" si="13"/>
        <v>394.99854870457989</v>
      </c>
      <c r="CN267" s="11">
        <v>1.1595775559477024</v>
      </c>
      <c r="CO267" s="24">
        <v>1.8</v>
      </c>
      <c r="CP267" s="10">
        <v>8.7457222222222217</v>
      </c>
      <c r="CQ267" s="68">
        <v>7225.9602074356098</v>
      </c>
      <c r="CR267" s="131">
        <f>+Tabla1[[#This Row],[Tarifa Media $]]/(CO267/Tabla1[[#This Row],[Km. Línea (entre cabeceras) en Servicio]])</f>
        <v>21.056108944845001</v>
      </c>
      <c r="DF267" s="46">
        <f>+Tabla1[[#This Row],[Trenes Kilómetro (TK) (1+2+3)]]/Tabla1[[#This Row],[Trenes Corridos (TC)]]</f>
        <v>25.677</v>
      </c>
      <c r="EA267" s="2">
        <v>2015</v>
      </c>
      <c r="EB267" s="2" t="s">
        <v>9</v>
      </c>
    </row>
    <row r="268" spans="1:132" x14ac:dyDescent="0.2">
      <c r="A268" s="132" t="s">
        <v>217</v>
      </c>
      <c r="B268" s="2" t="s">
        <v>10</v>
      </c>
      <c r="C268" s="95">
        <v>42064</v>
      </c>
      <c r="D268" s="4" t="s">
        <v>240</v>
      </c>
      <c r="E268" s="4" t="s">
        <v>237</v>
      </c>
      <c r="F268" s="4" t="s">
        <v>238</v>
      </c>
      <c r="G268" s="4" t="s">
        <v>239</v>
      </c>
      <c r="J268" s="6">
        <f>+Tabla1[[#This Row],[Trenes Corridos (TC)]]*Tabla1[[#This Row],[Km. Línea (entre cabeceras) en Servicio]]</f>
        <v>111104.379</v>
      </c>
      <c r="K268" s="7">
        <f>+Tabla1[[#This Row],[TK Remolcados (1)]]+Tabla1[[#This Row],[TK Coche Motor (2)]]+Tabla1[[#This Row],[TK Eléctricos (3)]]</f>
        <v>111104.379</v>
      </c>
      <c r="L268" s="15">
        <f>Tabla1[[#This Row],[Trenes Kilómetro (TK) (1+2+3)]]/K256-1</f>
        <v>-3.4367328721267576E-2</v>
      </c>
      <c r="M268" s="6"/>
      <c r="N268" s="6"/>
      <c r="O268" s="6"/>
      <c r="P268" s="6">
        <f>Tabla1[[#This Row],[TK Eléctricos (3)]]*Tabla1[[#This Row],[Form. Media Trenes Eléctricos]]</f>
        <v>666626.27399999998</v>
      </c>
      <c r="Q268" s="7">
        <f>+Tabla1[[#This Row],[CK Eléctricos (7)]]+Tabla1[[#This Row],[CK Coche Motor (6)]]+Tabla1[[#This Row],[CK Remolcados (5)]]</f>
        <v>666626.27399999998</v>
      </c>
      <c r="R268" s="15">
        <f>Tabla1[[#This Row],[Coches Kilómetro (CK) (5+6+7)]]/Q256-1</f>
        <v>-3.4367328721267687E-2</v>
      </c>
      <c r="S268" s="128"/>
      <c r="T268" s="15"/>
      <c r="U268" s="9">
        <v>32.340000000000003</v>
      </c>
      <c r="V268" s="15">
        <f>Tabla1[[#This Row],[Velocidad Comercial Trenes Eléctricos]]/U256-1</f>
        <v>0</v>
      </c>
      <c r="W268" s="6"/>
      <c r="X268" s="6"/>
      <c r="Y268" s="9">
        <v>6</v>
      </c>
      <c r="AB268" s="6">
        <f>Tabla1[[#This Row],[Asientos Prom. x C. Eléctricos]]*Tabla1[[#This Row],[Trenes Corridos (TC)]]*Tabla1[[#This Row],[Form. Media Trenes Eléctricos]]</f>
        <v>1220214</v>
      </c>
      <c r="AE268" s="6">
        <v>47</v>
      </c>
      <c r="AF268" s="6">
        <v>4749</v>
      </c>
      <c r="AG268" s="6">
        <f>+Tabla1[[#This Row],[Trenes Programados]]-Tabla1[[#This Row],[Trenes Corridos (TC)]]</f>
        <v>422</v>
      </c>
      <c r="AH268" s="7">
        <v>4327</v>
      </c>
      <c r="AI268" s="15">
        <f>Tabla1[[#This Row],[Trenes Corridos (TC)]]/AH256-1</f>
        <v>-3.4367328721267576E-2</v>
      </c>
      <c r="AJ268" s="6">
        <v>3436</v>
      </c>
      <c r="AK268" s="6">
        <f>+Tabla1[[#This Row],[Trenes Corridos (TC)]]-Tabla1[[#This Row],[Trenes Puntuales]]</f>
        <v>891</v>
      </c>
      <c r="AL268" s="92">
        <f>+Tabla1[[#This Row],[Trenes Puntuales]]/Tabla1[[#This Row],[Trenes Programados]]</f>
        <v>0.72352074120867549</v>
      </c>
      <c r="AM268" s="92">
        <v>0.95</v>
      </c>
      <c r="AN268" s="92" t="str">
        <f>+IF(Tabla1[[#This Row],[Regularidad Absoluta]]&gt;=Tabla1[[#This Row],[RA 95%]],Tabla1[[#This Row],[Regularidad Absoluta]],"")</f>
        <v/>
      </c>
      <c r="AO268" s="92">
        <f>+Tabla1[[#This Row],[Trenes Puntuales]]/Tabla1[[#This Row],[Trenes Corridos (TC)]]</f>
        <v>0.79408366073492032</v>
      </c>
      <c r="AP268" s="92">
        <f>+Tabla1[[#This Row],[Trenes Corridos (TC)]]/Tabla1[[#This Row],[Trenes Programados]]</f>
        <v>0.91113918719730469</v>
      </c>
      <c r="AQ268" s="92">
        <f>Tabla1[[#This Row],[Regularidad Relativa]]/AO256-1</f>
        <v>-0.16078092364311847</v>
      </c>
      <c r="AR268" s="7">
        <v>1381902</v>
      </c>
      <c r="AS268" s="15">
        <f>+Tabla1[[#This Row],[Pasajeros Pagos (PAX)]]/AR256-1</f>
        <v>0.54937902718556986</v>
      </c>
      <c r="AT268" s="6">
        <f>+Tabla1[[#This Row],[Pasajeros Pagos (PAX)]]/Tabla1[[#This Row],[Indice Dia Habil]]</f>
        <v>55498.072289156618</v>
      </c>
      <c r="AU268" s="15">
        <f>+Tabla1[[#This Row],[PAX Día Habil]]/AT256-1</f>
        <v>0.48715496986887996</v>
      </c>
      <c r="AV268" s="6">
        <f>+Tabla1[[#This Row],[Pasajeros Pagos (PAX)]]/Tabla1[[#This Row],[Trenes Corridos (TC)]]</f>
        <v>319.36722902703951</v>
      </c>
      <c r="AW268" s="6">
        <f>+Tabla1[[#This Row],[PAX x Tren]]/Tabla1[[#This Row],[Form. Media Trenes Eléctricos]]</f>
        <v>53.227871504506588</v>
      </c>
      <c r="AX268" s="15">
        <f>+Tabla1[[#This Row],[PAX x Coche]]/AW256-1</f>
        <v>0.60452216797285363</v>
      </c>
      <c r="AY268" s="6">
        <v>149</v>
      </c>
      <c r="AZ268" s="9">
        <f>+Tabla1[[#This Row],[PAX Kilómetro]]/Tabla1[[#This Row],[Coches Kilómetro (CK) (5+6+7)]]</f>
        <v>43.182877324979252</v>
      </c>
      <c r="BA268" s="15">
        <f>+Tabla1[[#This Row],[Ocupación Media (PaxKm/CocheKm)]]/AZ256-1</f>
        <v>0.57102151971792203</v>
      </c>
      <c r="BB268" s="15">
        <f>+Tabla1[[#This Row],[Ocupación Media (PaxKm/CocheKm)]]/Tabla1[[#This Row],[Capacidad x Coche (4xm2)]]</f>
        <v>0.28981796862402182</v>
      </c>
      <c r="BC268" s="15">
        <f>+Tabla1[[#This Row],[% de Ocupación Media PAX]]/BB256-1</f>
        <v>0.57102151971792181</v>
      </c>
      <c r="BD268" s="35">
        <f>+Tabla1[[#This Row],[Pasajeros Pagos (PAX)]]*Tabla1[[#This Row],[PAX Recorrido Medio]]</f>
        <v>28786840.611750007</v>
      </c>
      <c r="BE268" s="36">
        <f>+Tabla1[[#This Row],[Tarifa Media $]]/(CO268/Tabla1[[#This Row],[Km. Línea (entre cabeceras) en Servicio]])</f>
        <v>20.831318437740162</v>
      </c>
      <c r="BF268" s="34">
        <f>+Tabla1[[#This Row],[PAX Recorrido Medio]]/BE256-1</f>
        <v>-2.0878893993254377E-2</v>
      </c>
      <c r="BG268" s="35">
        <f>+Tabla1[[#This Row],[Pasajeros Pagos (PAX)]]*CN268</f>
        <v>1342650.7024610399</v>
      </c>
      <c r="BH268" s="124">
        <f t="shared" si="12"/>
        <v>0.47140997462904377</v>
      </c>
      <c r="BI268" s="89">
        <f t="shared" si="14"/>
        <v>2614317.2093158639</v>
      </c>
      <c r="BJ268" s="34">
        <f>+(Tabla1[[#This Row],[Variación % TC]]*0.2)-(Tabla1[[#This Row],[Vaciación % PAX Recorrido Medio]]*0.1)-(Tabla1[[#This Row],[Variación % Ocupación PAX]]*0.5)+(Tabla1[[#This Row],[Variación % RA]]*0.1)+(Tabla1[[#This Row],[Variación % Velocidad Comercial TE]]*0.1)</f>
        <v>-0.30637442856820085</v>
      </c>
      <c r="BK268" s="85">
        <f>+'[2]DATOS UR#Bol por Estación'!$AI256</f>
        <v>2018004.9500000002</v>
      </c>
      <c r="BL268" s="10">
        <f>+Tabla1[[#This Row],[Recaudación Vta. Boletos $]]/Tabla1[[#This Row],[Pasajeros Pagos (PAX)]]</f>
        <v>1.4603097397644698</v>
      </c>
      <c r="BM268" s="15">
        <f>+(Tabla1[[#This Row],[Tarifa Media $]]*44)/CQ268</f>
        <v>8.7000498517404469E-3</v>
      </c>
      <c r="BN268" s="47">
        <f>+Tabla1[[#This Row],[Tarifa Media $]]/CP268</f>
        <v>0.1651821980142151</v>
      </c>
      <c r="BO268" s="81">
        <v>24.900000000000002</v>
      </c>
      <c r="BP268" s="75">
        <v>25.677</v>
      </c>
      <c r="BQ268" s="75">
        <f>+Tabla1[[#This Row],[Km. Línea (entre cabeceras) en Servicio]]*2</f>
        <v>51.353999999999999</v>
      </c>
      <c r="BR268" s="35">
        <v>23</v>
      </c>
      <c r="BS268" s="35">
        <v>888</v>
      </c>
      <c r="BT268" s="71">
        <f>+Tabla1[[#This Row],[Recaudación Vta. Boletos $]]/Tabla1[[#This Row],[Km. Línea (entre cabeceras) en Servicio]]</f>
        <v>78591.928574210397</v>
      </c>
      <c r="BU268" s="72">
        <f>+Tabla1[[#This Row],[Recaudación/Km. Línea (PESOS)]]/CP268</f>
        <v>8889.8862717700613</v>
      </c>
      <c r="BV268" s="71">
        <f>+Tabla1[[#This Row],[Recaudación Vta. Boletos $]]/Tabla1[[#This Row],[Trenes Corridos (TC)]]</f>
        <v>466.37507510977588</v>
      </c>
      <c r="BW268" s="72">
        <f>+Tabla1[[#This Row],[Recaudación/Trenes Corridos (PESOS)]]/CP268</f>
        <v>52.753780864395623</v>
      </c>
      <c r="BX268" s="71">
        <f>+Tabla1[[#This Row],[Recaudación Vta. Boletos $]]/Tabla1[[#This Row],[Coches Kilómetro (CK) (5+6+7)]]</f>
        <v>3.0271908394657729</v>
      </c>
      <c r="BY268" s="72">
        <f>+Tabla1[[#This Row],[Recaudación/Coche Kilómetro (PESOS)]]/CP268</f>
        <v>0.34241916153493807</v>
      </c>
      <c r="BZ268" s="73">
        <f>+Tabla1[[#This Row],[Recaudación Vta. Boletos $]]/Tabla1[[#This Row],[PAX Kilómetro]]</f>
        <v>7.010164738871362E-2</v>
      </c>
      <c r="CA268" s="74">
        <f>+Tabla1[[#This Row],[Recaudación/Pasajeros Kilómetro (PESOS)]]/CP268</f>
        <v>7.9295124073833941E-3</v>
      </c>
      <c r="CB268" s="71">
        <f>+Tabla1[[#This Row],[Recaudación Vta. Boletos $]]/Tabla1[[#This Row],[Personal]]</f>
        <v>2272.5280968468469</v>
      </c>
      <c r="CC268" s="72">
        <f>+Tabla1[[#This Row],[Recaudación/Personal (PESOS)]]/CP268</f>
        <v>257.05586689216199</v>
      </c>
      <c r="CD268" s="35">
        <f>+Tabla1[[#This Row],[Pasajeros Pagos (PAX)]]/Tabla1[[#This Row],[Personal]]</f>
        <v>1556.1959459459461</v>
      </c>
      <c r="CE268" s="75">
        <f>+Tabla1[[#This Row],[Trenes Corridos (TC)]]/Tabla1[[#This Row],[Personal]]</f>
        <v>4.8727477477477477</v>
      </c>
      <c r="CF268" s="35">
        <f>+Tabla1[[#This Row],[Pasajeros Pagos (PAX)]]/Tabla1[[#This Row],[Km. Línea (entre cabeceras) en Servicio]]</f>
        <v>53818.670405421195</v>
      </c>
      <c r="CG268" s="35">
        <f>+Tabla1[[#This Row],[Pasajeros Pagos (PAX)]]/Tabla1[[#This Row],[Cantidad de Estaciones en Servicio]]</f>
        <v>60082.695652173912</v>
      </c>
      <c r="CH268" s="35">
        <f>+Tabla1[[#This Row],[PAX Kilómetro]]/Tabla1[[#This Row],[Km. Línea (entre cabeceras) en Servicio]]</f>
        <v>1121113.8611111115</v>
      </c>
      <c r="CI268" s="35">
        <f>+Tabla1[[#This Row],[Coches Kilómetro (CK) (5+6+7)]]/Tabla1[[#This Row],[Km. Línea (entre cabeceras) en Servicio]]</f>
        <v>25962</v>
      </c>
      <c r="CJ268" s="35">
        <f>+[1]!Urq_InfraMR[[#This Row],[Total Coches Eléctricos]]</f>
        <v>128</v>
      </c>
      <c r="CK268" s="35">
        <f>+Tabla1[[#This Row],[Pasajeros Pagos (PAX)]]/Tabla1[[#This Row],[Coches en Servicio]]</f>
        <v>10796.109375</v>
      </c>
      <c r="CM268" s="29">
        <f t="shared" si="13"/>
        <v>483.3497960371368</v>
      </c>
      <c r="CN268" s="11">
        <v>0.97159617864438996</v>
      </c>
      <c r="CO268" s="24">
        <v>1.8</v>
      </c>
      <c r="CP268" s="10">
        <v>8.8405999999999985</v>
      </c>
      <c r="CQ268" s="33">
        <v>7385.4322267800244</v>
      </c>
      <c r="CR268" s="131">
        <f>+Tabla1[[#This Row],[Tarifa Media $]]/(CO268/Tabla1[[#This Row],[Km. Línea (entre cabeceras) en Servicio]])</f>
        <v>20.831318437740162</v>
      </c>
      <c r="CX268" s="28"/>
      <c r="DF268" s="46">
        <f>+Tabla1[[#This Row],[Trenes Kilómetro (TK) (1+2+3)]]/Tabla1[[#This Row],[Trenes Corridos (TC)]]</f>
        <v>25.677</v>
      </c>
      <c r="EA268" s="2">
        <v>2015</v>
      </c>
      <c r="EB268" s="2" t="s">
        <v>10</v>
      </c>
    </row>
    <row r="269" spans="1:132" x14ac:dyDescent="0.2">
      <c r="A269" s="132" t="s">
        <v>217</v>
      </c>
      <c r="B269" s="2" t="s">
        <v>0</v>
      </c>
      <c r="C269" s="95">
        <v>42095</v>
      </c>
      <c r="D269" s="4" t="s">
        <v>240</v>
      </c>
      <c r="E269" s="4" t="s">
        <v>237</v>
      </c>
      <c r="F269" s="4" t="s">
        <v>238</v>
      </c>
      <c r="G269" s="4" t="s">
        <v>239</v>
      </c>
      <c r="J269" s="6">
        <f>+Tabla1[[#This Row],[Trenes Corridos (TC)]]*Tabla1[[#This Row],[Km. Línea (entre cabeceras) en Servicio]]</f>
        <v>113749.11</v>
      </c>
      <c r="K269" s="7">
        <f>+Tabla1[[#This Row],[TK Remolcados (1)]]+Tabla1[[#This Row],[TK Coche Motor (2)]]+Tabla1[[#This Row],[TK Eléctricos (3)]]</f>
        <v>113749.11</v>
      </c>
      <c r="L269" s="15">
        <f>Tabla1[[#This Row],[Trenes Kilómetro (TK) (1+2+3)]]/K257-1</f>
        <v>-2.9572836801752489E-2</v>
      </c>
      <c r="M269" s="6"/>
      <c r="N269" s="6"/>
      <c r="O269" s="6"/>
      <c r="P269" s="6">
        <f>Tabla1[[#This Row],[TK Eléctricos (3)]]*Tabla1[[#This Row],[Form. Media Trenes Eléctricos]]</f>
        <v>682494.66</v>
      </c>
      <c r="Q269" s="7">
        <f>+Tabla1[[#This Row],[CK Eléctricos (7)]]+Tabla1[[#This Row],[CK Coche Motor (6)]]+Tabla1[[#This Row],[CK Remolcados (5)]]</f>
        <v>682494.66</v>
      </c>
      <c r="R269" s="15">
        <f>Tabla1[[#This Row],[Coches Kilómetro (CK) (5+6+7)]]/Q257-1</f>
        <v>-2.9572836801752489E-2</v>
      </c>
      <c r="S269" s="128"/>
      <c r="T269" s="15"/>
      <c r="U269" s="9">
        <v>32.369999999999997</v>
      </c>
      <c r="V269" s="15">
        <f>Tabla1[[#This Row],[Velocidad Comercial Trenes Eléctricos]]/U257-1</f>
        <v>0</v>
      </c>
      <c r="W269" s="6"/>
      <c r="X269" s="6"/>
      <c r="Y269" s="9">
        <v>6</v>
      </c>
      <c r="AB269" s="6">
        <f>Tabla1[[#This Row],[Asientos Prom. x C. Eléctricos]]*Tabla1[[#This Row],[Trenes Corridos (TC)]]*Tabla1[[#This Row],[Form. Media Trenes Eléctricos]]</f>
        <v>1249260</v>
      </c>
      <c r="AE269" s="6">
        <v>47</v>
      </c>
      <c r="AF269" s="6">
        <v>4672</v>
      </c>
      <c r="AG269" s="6">
        <f>+Tabla1[[#This Row],[Trenes Programados]]-Tabla1[[#This Row],[Trenes Corridos (TC)]]</f>
        <v>242</v>
      </c>
      <c r="AH269" s="7">
        <v>4430</v>
      </c>
      <c r="AI269" s="15">
        <f>Tabla1[[#This Row],[Trenes Corridos (TC)]]/AH257-1</f>
        <v>-2.9572836801752489E-2</v>
      </c>
      <c r="AJ269" s="6">
        <v>2918</v>
      </c>
      <c r="AK269" s="6">
        <f>+Tabla1[[#This Row],[Trenes Corridos (TC)]]-Tabla1[[#This Row],[Trenes Puntuales]]</f>
        <v>1512</v>
      </c>
      <c r="AL269" s="92">
        <f>+Tabla1[[#This Row],[Trenes Puntuales]]/Tabla1[[#This Row],[Trenes Programados]]</f>
        <v>0.62457191780821919</v>
      </c>
      <c r="AM269" s="92">
        <v>0.95</v>
      </c>
      <c r="AN269" s="92" t="str">
        <f>+IF(Tabla1[[#This Row],[Regularidad Absoluta]]&gt;=Tabla1[[#This Row],[RA 95%]],Tabla1[[#This Row],[Regularidad Absoluta]],"")</f>
        <v/>
      </c>
      <c r="AO269" s="92">
        <f>+Tabla1[[#This Row],[Trenes Puntuales]]/Tabla1[[#This Row],[Trenes Corridos (TC)]]</f>
        <v>0.65869074492099322</v>
      </c>
      <c r="AP269" s="92">
        <f>+Tabla1[[#This Row],[Trenes Corridos (TC)]]/Tabla1[[#This Row],[Trenes Programados]]</f>
        <v>0.94820205479452058</v>
      </c>
      <c r="AQ269" s="92">
        <f>Tabla1[[#This Row],[Regularidad Relativa]]/AO257-1</f>
        <v>-0.29148839524874315</v>
      </c>
      <c r="AR269" s="7">
        <v>1504321</v>
      </c>
      <c r="AS269" s="15">
        <f>+Tabla1[[#This Row],[Pasajeros Pagos (PAX)]]/AR257-1</f>
        <v>0.25966823533352312</v>
      </c>
      <c r="AT269" s="6">
        <f>+Tabla1[[#This Row],[Pasajeros Pagos (PAX)]]/Tabla1[[#This Row],[Indice Dia Habil]]</f>
        <v>61151.260162601626</v>
      </c>
      <c r="AU269" s="15">
        <f>+Tabla1[[#This Row],[PAX Día Habil]]/AT257-1</f>
        <v>0.22382401725492707</v>
      </c>
      <c r="AV269" s="6">
        <f>+Tabla1[[#This Row],[Pasajeros Pagos (PAX)]]/Tabla1[[#This Row],[Trenes Corridos (TC)]]</f>
        <v>339.57584650112869</v>
      </c>
      <c r="AW269" s="6">
        <f>+Tabla1[[#This Row],[PAX x Tren]]/Tabla1[[#This Row],[Form. Media Trenes Eléctricos]]</f>
        <v>56.59597441685478</v>
      </c>
      <c r="AX269" s="15">
        <f>+Tabla1[[#This Row],[PAX x Coche]]/AW257-1</f>
        <v>0.29805541631998489</v>
      </c>
      <c r="AY269" s="6">
        <v>149</v>
      </c>
      <c r="AZ269" s="9">
        <f>+Tabla1[[#This Row],[PAX Kilómetro]]/Tabla1[[#This Row],[Coches Kilómetro (CK) (5+6+7)]]</f>
        <v>45.476870662988048</v>
      </c>
      <c r="BA269" s="15">
        <f>+Tabla1[[#This Row],[Ocupación Media (PaxKm/CocheKm)]]/AZ257-1</f>
        <v>0.25908778380661013</v>
      </c>
      <c r="BB269" s="15">
        <f>+Tabla1[[#This Row],[Ocupación Media (PaxKm/CocheKm)]]/Tabla1[[#This Row],[Capacidad x Coche (4xm2)]]</f>
        <v>0.30521389706703389</v>
      </c>
      <c r="BC269" s="15">
        <f>+Tabla1[[#This Row],[% de Ocupación Media PAX]]/BB257-1</f>
        <v>0.25908778380661013</v>
      </c>
      <c r="BD269" s="35">
        <f>+Tabla1[[#This Row],[Pasajeros Pagos (PAX)]]*Tabla1[[#This Row],[PAX Recorrido Medio]]</f>
        <v>31037721.381000005</v>
      </c>
      <c r="BE269" s="36">
        <f>+Tabla1[[#This Row],[Tarifa Media $]]/(CO269/Tabla1[[#This Row],[Km. Línea (entre cabeceras) en Servicio]])</f>
        <v>20.632379246849577</v>
      </c>
      <c r="BF269" s="34">
        <f>+Tabla1[[#This Row],[PAX Recorrido Medio]]/BE257-1</f>
        <v>-3.0020006868311411E-2</v>
      </c>
      <c r="BG269" s="35">
        <f>+Tabla1[[#This Row],[Pasajeros Pagos (PAX)]]*CN269</f>
        <v>1483908.0602702524</v>
      </c>
      <c r="BH269" s="124">
        <f t="shared" si="12"/>
        <v>0.42973655110437603</v>
      </c>
      <c r="BI269" s="89">
        <f t="shared" si="14"/>
        <v>2637940.4166850923</v>
      </c>
      <c r="BJ269" s="34">
        <f>+(Tabla1[[#This Row],[Variación % TC]]*0.2)-(Tabla1[[#This Row],[Vaciación % PAX Recorrido Medio]]*0.1)-(Tabla1[[#This Row],[Variación % Ocupación PAX]]*0.5)+(Tabla1[[#This Row],[Variación % RA]]*0.1)+(Tabla1[[#This Row],[Variación % Velocidad Comercial TE]]*0.1)</f>
        <v>-0.16160529810169874</v>
      </c>
      <c r="BK269" s="85">
        <f>+'[2]DATOS UR#Bol por Estación'!$AI257</f>
        <v>2175795.4000000004</v>
      </c>
      <c r="BL269" s="10">
        <f>+Tabla1[[#This Row],[Recaudación Vta. Boletos $]]/Tabla1[[#This Row],[Pasajeros Pagos (PAX)]]</f>
        <v>1.4463637747528622</v>
      </c>
      <c r="BM269" s="15">
        <f>+(Tabla1[[#This Row],[Tarifa Media $]]*44)/CQ269</f>
        <v>8.4348328372511345E-3</v>
      </c>
      <c r="BN269" s="47">
        <f>+Tabla1[[#This Row],[Tarifa Media $]]/CP269</f>
        <v>0.16202851866924273</v>
      </c>
      <c r="BO269" s="81">
        <v>24.6</v>
      </c>
      <c r="BP269" s="75">
        <v>25.677</v>
      </c>
      <c r="BQ269" s="75">
        <f>+Tabla1[[#This Row],[Km. Línea (entre cabeceras) en Servicio]]*2</f>
        <v>51.353999999999999</v>
      </c>
      <c r="BR269" s="35">
        <v>23</v>
      </c>
      <c r="BS269" s="35">
        <v>888</v>
      </c>
      <c r="BT269" s="71">
        <f>+Tabla1[[#This Row],[Recaudación Vta. Boletos $]]/Tabla1[[#This Row],[Km. Línea (entre cabeceras) en Servicio]]</f>
        <v>84737.134400436204</v>
      </c>
      <c r="BU269" s="72">
        <f>+Tabla1[[#This Row],[Recaudación/Km. Línea (PESOS)]]/CP269</f>
        <v>9492.6550310797174</v>
      </c>
      <c r="BV269" s="71">
        <f>+Tabla1[[#This Row],[Recaudación Vta. Boletos $]]/Tabla1[[#This Row],[Trenes Corridos (TC)]]</f>
        <v>491.15020316027096</v>
      </c>
      <c r="BW269" s="72">
        <f>+Tabla1[[#This Row],[Recaudación/Trenes Corridos (PESOS)]]/CP269</f>
        <v>55.020971384432031</v>
      </c>
      <c r="BX269" s="71">
        <f>+Tabla1[[#This Row],[Recaudación Vta. Boletos $]]/Tabla1[[#This Row],[Coches Kilómetro (CK) (5+6+7)]]</f>
        <v>3.188003551558924</v>
      </c>
      <c r="BY269" s="72">
        <f>+Tabla1[[#This Row],[Recaudación/Coche Kilómetro (PESOS)]]/CP269</f>
        <v>0.35713525323851453</v>
      </c>
      <c r="BZ269" s="73">
        <f>+Tabla1[[#This Row],[Recaudación Vta. Boletos $]]/Tabla1[[#This Row],[PAX Kilómetro]]</f>
        <v>7.0101647388713634E-2</v>
      </c>
      <c r="CA269" s="74">
        <f>+Tabla1[[#This Row],[Recaudación/Pasajeros Kilómetro (PESOS)]]/CP269</f>
        <v>7.8531184760954487E-3</v>
      </c>
      <c r="CB269" s="71">
        <f>+Tabla1[[#This Row],[Recaudación Vta. Boletos $]]/Tabla1[[#This Row],[Personal]]</f>
        <v>2450.2200450450455</v>
      </c>
      <c r="CC269" s="72">
        <f>+Tabla1[[#This Row],[Recaudación/Personal (PESOS)]]/CP269</f>
        <v>274.48525138855166</v>
      </c>
      <c r="CD269" s="35">
        <f>+Tabla1[[#This Row],[Pasajeros Pagos (PAX)]]/Tabla1[[#This Row],[Personal]]</f>
        <v>1694.0551801801803</v>
      </c>
      <c r="CE269" s="75">
        <f>+Tabla1[[#This Row],[Trenes Corridos (TC)]]/Tabla1[[#This Row],[Personal]]</f>
        <v>4.9887387387387383</v>
      </c>
      <c r="CF269" s="35">
        <f>+Tabla1[[#This Row],[Pasajeros Pagos (PAX)]]/Tabla1[[#This Row],[Km. Línea (entre cabeceras) en Servicio]]</f>
        <v>58586.322389687273</v>
      </c>
      <c r="CG269" s="35">
        <f>+Tabla1[[#This Row],[Pasajeros Pagos (PAX)]]/Tabla1[[#This Row],[Cantidad de Estaciones en Servicio]]</f>
        <v>65405.260869565216</v>
      </c>
      <c r="CH269" s="35">
        <f>+Tabla1[[#This Row],[PAX Kilómetro]]/Tabla1[[#This Row],[Km. Línea (entre cabeceras) en Servicio]]</f>
        <v>1208775.2222222225</v>
      </c>
      <c r="CI269" s="35">
        <f>+Tabla1[[#This Row],[Coches Kilómetro (CK) (5+6+7)]]/Tabla1[[#This Row],[Km. Línea (entre cabeceras) en Servicio]]</f>
        <v>26580</v>
      </c>
      <c r="CJ269" s="35">
        <f>+[1]!Urq_InfraMR[[#This Row],[Total Coches Eléctricos]]</f>
        <v>128</v>
      </c>
      <c r="CK269" s="35">
        <f>+Tabla1[[#This Row],[Pasajeros Pagos (PAX)]]/Tabla1[[#This Row],[Coches en Servicio]]</f>
        <v>11752.5078125</v>
      </c>
      <c r="CM269" s="29">
        <f t="shared" si="13"/>
        <v>476.37768247134852</v>
      </c>
      <c r="CN269" s="11">
        <v>0.98643046282691815</v>
      </c>
      <c r="CO269" s="24">
        <v>1.8</v>
      </c>
      <c r="CP269" s="10">
        <v>8.9266000000000005</v>
      </c>
      <c r="CQ269" s="33">
        <v>7544.9042461244389</v>
      </c>
      <c r="CR269" s="131">
        <f>+Tabla1[[#This Row],[Tarifa Media $]]/(CO269/Tabla1[[#This Row],[Km. Línea (entre cabeceras) en Servicio]])</f>
        <v>20.632379246849577</v>
      </c>
      <c r="CX269" s="28"/>
      <c r="DF269" s="46">
        <f>+Tabla1[[#This Row],[Trenes Kilómetro (TK) (1+2+3)]]/Tabla1[[#This Row],[Trenes Corridos (TC)]]</f>
        <v>25.677</v>
      </c>
      <c r="EA269" s="2">
        <v>2015</v>
      </c>
      <c r="EB269" s="2" t="s">
        <v>0</v>
      </c>
    </row>
    <row r="270" spans="1:132" x14ac:dyDescent="0.2">
      <c r="A270" s="132" t="s">
        <v>217</v>
      </c>
      <c r="B270" s="2" t="s">
        <v>1</v>
      </c>
      <c r="C270" s="95">
        <v>42125</v>
      </c>
      <c r="D270" s="4" t="s">
        <v>240</v>
      </c>
      <c r="E270" s="4" t="s">
        <v>237</v>
      </c>
      <c r="F270" s="4" t="s">
        <v>238</v>
      </c>
      <c r="G270" s="4" t="s">
        <v>239</v>
      </c>
      <c r="J270" s="6">
        <f>+Tabla1[[#This Row],[Trenes Corridos (TC)]]*Tabla1[[#This Row],[Km. Línea (entre cabeceras) en Servicio]]</f>
        <v>113877.495</v>
      </c>
      <c r="K270" s="7">
        <f>+Tabla1[[#This Row],[TK Remolcados (1)]]+Tabla1[[#This Row],[TK Coche Motor (2)]]+Tabla1[[#This Row],[TK Eléctricos (3)]]</f>
        <v>113877.495</v>
      </c>
      <c r="L270" s="15">
        <f>Tabla1[[#This Row],[Trenes Kilómetro (TK) (1+2+3)]]/K258-1</f>
        <v>-5.9185405176071293E-2</v>
      </c>
      <c r="M270" s="6"/>
      <c r="N270" s="6"/>
      <c r="O270" s="6"/>
      <c r="P270" s="6">
        <f>Tabla1[[#This Row],[TK Eléctricos (3)]]*Tabla1[[#This Row],[Form. Media Trenes Eléctricos]]</f>
        <v>683264.97</v>
      </c>
      <c r="Q270" s="7">
        <f>+Tabla1[[#This Row],[CK Eléctricos (7)]]+Tabla1[[#This Row],[CK Coche Motor (6)]]+Tabla1[[#This Row],[CK Remolcados (5)]]</f>
        <v>683264.97</v>
      </c>
      <c r="R270" s="15">
        <f>Tabla1[[#This Row],[Coches Kilómetro (CK) (5+6+7)]]/Q258-1</f>
        <v>-5.9185405176071182E-2</v>
      </c>
      <c r="S270" s="128"/>
      <c r="T270" s="15"/>
      <c r="U270" s="9">
        <v>32.369999999999997</v>
      </c>
      <c r="V270" s="15">
        <f>Tabla1[[#This Row],[Velocidad Comercial Trenes Eléctricos]]/U258-1</f>
        <v>7.7833125778330459E-3</v>
      </c>
      <c r="W270" s="6"/>
      <c r="X270" s="6"/>
      <c r="Y270" s="9">
        <v>6</v>
      </c>
      <c r="AB270" s="6">
        <f>Tabla1[[#This Row],[Asientos Prom. x C. Eléctricos]]*Tabla1[[#This Row],[Trenes Corridos (TC)]]*Tabla1[[#This Row],[Form. Media Trenes Eléctricos]]</f>
        <v>1250670</v>
      </c>
      <c r="AE270" s="6">
        <v>47</v>
      </c>
      <c r="AF270" s="6">
        <v>4692</v>
      </c>
      <c r="AG270" s="6">
        <f>+Tabla1[[#This Row],[Trenes Programados]]-Tabla1[[#This Row],[Trenes Corridos (TC)]]</f>
        <v>257</v>
      </c>
      <c r="AH270" s="7">
        <v>4435</v>
      </c>
      <c r="AI270" s="15">
        <f>Tabla1[[#This Row],[Trenes Corridos (TC)]]/AH258-1</f>
        <v>-5.9185405176071293E-2</v>
      </c>
      <c r="AJ270" s="6">
        <v>2660</v>
      </c>
      <c r="AK270" s="6">
        <f>+Tabla1[[#This Row],[Trenes Corridos (TC)]]-Tabla1[[#This Row],[Trenes Puntuales]]</f>
        <v>1775</v>
      </c>
      <c r="AL270" s="92">
        <f>+Tabla1[[#This Row],[Trenes Puntuales]]/Tabla1[[#This Row],[Trenes Programados]]</f>
        <v>0.56692242114237001</v>
      </c>
      <c r="AM270" s="92">
        <v>0.95</v>
      </c>
      <c r="AN270" s="92" t="str">
        <f>+IF(Tabla1[[#This Row],[Regularidad Absoluta]]&gt;=Tabla1[[#This Row],[RA 95%]],Tabla1[[#This Row],[Regularidad Absoluta]],"")</f>
        <v/>
      </c>
      <c r="AO270" s="92">
        <f>+Tabla1[[#This Row],[Trenes Puntuales]]/Tabla1[[#This Row],[Trenes Corridos (TC)]]</f>
        <v>0.5997745208568207</v>
      </c>
      <c r="AP270" s="92">
        <f>+Tabla1[[#This Row],[Trenes Corridos (TC)]]/Tabla1[[#This Row],[Trenes Programados]]</f>
        <v>0.94522591645353793</v>
      </c>
      <c r="AQ270" s="92">
        <f>Tabla1[[#This Row],[Regularidad Relativa]]/AO258-1</f>
        <v>-0.32279351106130472</v>
      </c>
      <c r="AR270" s="7">
        <v>1555876</v>
      </c>
      <c r="AS270" s="15">
        <f>+Tabla1[[#This Row],[Pasajeros Pagos (PAX)]]/AR258-1</f>
        <v>0.3889158183874617</v>
      </c>
      <c r="AT270" s="6">
        <f>+Tabla1[[#This Row],[Pasajeros Pagos (PAX)]]/Tabla1[[#This Row],[Indice Dia Habil]]</f>
        <v>63246.991869918696</v>
      </c>
      <c r="AU270" s="15">
        <f>+Tabla1[[#This Row],[PAX Día Habil]]/AT258-1</f>
        <v>0.46795980805178861</v>
      </c>
      <c r="AV270" s="6">
        <f>+Tabla1[[#This Row],[Pasajeros Pagos (PAX)]]/Tabla1[[#This Row],[Trenes Corridos (TC)]]</f>
        <v>350.81758737316801</v>
      </c>
      <c r="AW270" s="6">
        <f>+Tabla1[[#This Row],[PAX x Tren]]/Tabla1[[#This Row],[Form. Media Trenes Eléctricos]]</f>
        <v>58.469597895528004</v>
      </c>
      <c r="AX270" s="15">
        <f>+Tabla1[[#This Row],[PAX x Coche]]/AW258-1</f>
        <v>0.47629068046865708</v>
      </c>
      <c r="AY270" s="6">
        <v>149</v>
      </c>
      <c r="AZ270" s="9">
        <f>+Tabla1[[#This Row],[PAX Kilómetro]]/Tabla1[[#This Row],[Coches Kilómetro (CK) (5+6+7)]]</f>
        <v>47.306866675017744</v>
      </c>
      <c r="BA270" s="15">
        <f>+Tabla1[[#This Row],[Ocupación Media (PaxKm/CocheKm)]]/AZ258-1</f>
        <v>0.46445263687594407</v>
      </c>
      <c r="BB270" s="15">
        <f>+Tabla1[[#This Row],[Ocupación Media (PaxKm/CocheKm)]]/Tabla1[[#This Row],[Capacidad x Coche (4xm2)]]</f>
        <v>0.3174957494967634</v>
      </c>
      <c r="BC270" s="15">
        <f>+Tabla1[[#This Row],[% de Ocupación Media PAX]]/BB258-1</f>
        <v>0.46445263687594407</v>
      </c>
      <c r="BD270" s="35">
        <f>+Tabla1[[#This Row],[Pasajeros Pagos (PAX)]]*Tabla1[[#This Row],[PAX Recorrido Medio]]</f>
        <v>32323124.839499999</v>
      </c>
      <c r="BE270" s="36">
        <f>+Tabla1[[#This Row],[Tarifa Media $]]/(CO270/Tabla1[[#This Row],[Km. Línea (entre cabeceras) en Servicio]])</f>
        <v>20.774872058891582</v>
      </c>
      <c r="BF270" s="34">
        <f>+Tabla1[[#This Row],[PAX Recorrido Medio]]/BE258-1</f>
        <v>-8.0187755360988655E-3</v>
      </c>
      <c r="BG270" s="35">
        <f>+Tabla1[[#This Row],[Pasajeros Pagos (PAX)]]*CN270</f>
        <v>1483851.9927009142</v>
      </c>
      <c r="BH270" s="124">
        <f t="shared" ref="BH270:BH328" si="15">(+AR270/BI270-1)*-1</f>
        <v>0.42928287733491644</v>
      </c>
      <c r="BI270" s="89">
        <f t="shared" si="14"/>
        <v>2726177.186930208</v>
      </c>
      <c r="BJ270" s="34">
        <f>+(Tabla1[[#This Row],[Variación % TC]]*0.2)-(Tabla1[[#This Row],[Vaciación % PAX Recorrido Medio]]*0.1)-(Tabla1[[#This Row],[Variación % Ocupación PAX]]*0.5)+(Tabla1[[#This Row],[Variación % RA]]*0.1)+(Tabla1[[#This Row],[Variación % Velocidad Comercial TE]]*0.1)</f>
        <v>-0.27476254176792353</v>
      </c>
      <c r="BK270" s="85">
        <f>+'[2]DATOS UR#Bol por Estación'!$AI258</f>
        <v>2265904.2999999998</v>
      </c>
      <c r="BL270" s="10">
        <f>+Tabla1[[#This Row],[Recaudación Vta. Boletos $]]/Tabla1[[#This Row],[Pasajeros Pagos (PAX)]]</f>
        <v>1.4563527556180569</v>
      </c>
      <c r="BM270" s="15">
        <f>+(Tabla1[[#This Row],[Tarifa Media $]]*44)/CQ270</f>
        <v>8.3172886472847943E-3</v>
      </c>
      <c r="BN270" s="47">
        <f>+Tabla1[[#This Row],[Tarifa Media $]]/CP270</f>
        <v>0.16165531752892184</v>
      </c>
      <c r="BO270" s="81">
        <v>24.6</v>
      </c>
      <c r="BP270" s="75">
        <v>25.677</v>
      </c>
      <c r="BQ270" s="75">
        <f>+Tabla1[[#This Row],[Km. Línea (entre cabeceras) en Servicio]]*2</f>
        <v>51.353999999999999</v>
      </c>
      <c r="BR270" s="35">
        <v>23</v>
      </c>
      <c r="BS270" s="35">
        <v>888</v>
      </c>
      <c r="BT270" s="71">
        <f>+Tabla1[[#This Row],[Recaudación Vta. Boletos $]]/Tabla1[[#This Row],[Km. Línea (entre cabeceras) en Servicio]]</f>
        <v>88246.45791953888</v>
      </c>
      <c r="BU270" s="72">
        <f>+Tabla1[[#This Row],[Recaudación/Km. Línea (PESOS)]]/CP270</f>
        <v>9795.366624435439</v>
      </c>
      <c r="BV270" s="71">
        <f>+Tabla1[[#This Row],[Recaudación Vta. Boletos $]]/Tabla1[[#This Row],[Trenes Corridos (TC)]]</f>
        <v>510.91416009019161</v>
      </c>
      <c r="BW270" s="72">
        <f>+Tabla1[[#This Row],[Recaudación/Trenes Corridos (PESOS)]]/CP270</f>
        <v>56.711528481539752</v>
      </c>
      <c r="BX270" s="71">
        <f>+Tabla1[[#This Row],[Recaudación Vta. Boletos $]]/Tabla1[[#This Row],[Coches Kilómetro (CK) (5+6+7)]]</f>
        <v>3.3162892867169815</v>
      </c>
      <c r="BY270" s="72">
        <f>+Tabla1[[#This Row],[Recaudación/Coche Kilómetro (PESOS)]]/CP270</f>
        <v>0.36810847893406384</v>
      </c>
      <c r="BZ270" s="73">
        <f>+Tabla1[[#This Row],[Recaudación Vta. Boletos $]]/Tabla1[[#This Row],[PAX Kilómetro]]</f>
        <v>7.0101647388713634E-2</v>
      </c>
      <c r="CA270" s="74">
        <f>+Tabla1[[#This Row],[Recaudación/Pasajeros Kilómetro (PESOS)]]/CP270</f>
        <v>7.7812906414378548E-3</v>
      </c>
      <c r="CB270" s="71">
        <f>+Tabla1[[#This Row],[Recaudación Vta. Boletos $]]/Tabla1[[#This Row],[Personal]]</f>
        <v>2551.6940315315314</v>
      </c>
      <c r="CC270" s="72">
        <f>+Tabla1[[#This Row],[Recaudación/Personal (PESOS)]]/CP270</f>
        <v>283.23832073832074</v>
      </c>
      <c r="CD270" s="35">
        <f>+Tabla1[[#This Row],[Pasajeros Pagos (PAX)]]/Tabla1[[#This Row],[Personal]]</f>
        <v>1752.1126126126126</v>
      </c>
      <c r="CE270" s="75">
        <f>+Tabla1[[#This Row],[Trenes Corridos (TC)]]/Tabla1[[#This Row],[Personal]]</f>
        <v>4.9943693693693696</v>
      </c>
      <c r="CF270" s="35">
        <f>+Tabla1[[#This Row],[Pasajeros Pagos (PAX)]]/Tabla1[[#This Row],[Km. Línea (entre cabeceras) en Servicio]]</f>
        <v>60594.15040697901</v>
      </c>
      <c r="CG270" s="35">
        <f>+Tabla1[[#This Row],[Pasajeros Pagos (PAX)]]/Tabla1[[#This Row],[Cantidad de Estaciones en Servicio]]</f>
        <v>67646.782608695648</v>
      </c>
      <c r="CH270" s="35">
        <f>+Tabla1[[#This Row],[PAX Kilómetro]]/Tabla1[[#This Row],[Km. Línea (entre cabeceras) en Servicio]]</f>
        <v>1258835.7222222222</v>
      </c>
      <c r="CI270" s="35">
        <f>+Tabla1[[#This Row],[Coches Kilómetro (CK) (5+6+7)]]/Tabla1[[#This Row],[Km. Línea (entre cabeceras) en Servicio]]</f>
        <v>26610</v>
      </c>
      <c r="CJ270" s="35">
        <f>+[1]!Urq_InfraMR[[#This Row],[Total Coches Eléctricos]]</f>
        <v>128</v>
      </c>
      <c r="CK270" s="35">
        <f>+Tabla1[[#This Row],[Pasajeros Pagos (PAX)]]/Tabla1[[#This Row],[Coches en Servicio]]</f>
        <v>12155.28125</v>
      </c>
      <c r="CM270" s="29">
        <f t="shared" si="13"/>
        <v>491.75705739440048</v>
      </c>
      <c r="CN270" s="11">
        <v>0.95370838852255202</v>
      </c>
      <c r="CO270" s="24">
        <v>1.8</v>
      </c>
      <c r="CP270" s="10">
        <v>9.0090000000000003</v>
      </c>
      <c r="CQ270" s="68">
        <v>7704.3762654688526</v>
      </c>
      <c r="CR270" s="131">
        <f>+Tabla1[[#This Row],[Tarifa Media $]]/(CO270/Tabla1[[#This Row],[Km. Línea (entre cabeceras) en Servicio]])</f>
        <v>20.774872058891582</v>
      </c>
      <c r="DF270" s="46">
        <f>+Tabla1[[#This Row],[Trenes Kilómetro (TK) (1+2+3)]]/Tabla1[[#This Row],[Trenes Corridos (TC)]]</f>
        <v>25.677</v>
      </c>
      <c r="EA270" s="2">
        <v>2015</v>
      </c>
      <c r="EB270" s="2" t="s">
        <v>1</v>
      </c>
    </row>
    <row r="271" spans="1:132" x14ac:dyDescent="0.2">
      <c r="A271" s="132" t="s">
        <v>217</v>
      </c>
      <c r="B271" s="2" t="s">
        <v>2</v>
      </c>
      <c r="C271" s="95">
        <v>42156</v>
      </c>
      <c r="D271" s="4" t="s">
        <v>240</v>
      </c>
      <c r="E271" s="4" t="s">
        <v>237</v>
      </c>
      <c r="F271" s="4" t="s">
        <v>238</v>
      </c>
      <c r="G271" s="4" t="s">
        <v>239</v>
      </c>
      <c r="J271" s="6">
        <f>+Tabla1[[#This Row],[Trenes Corridos (TC)]]*Tabla1[[#This Row],[Km. Línea (entre cabeceras) en Servicio]]</f>
        <v>116958.735</v>
      </c>
      <c r="K271" s="7">
        <f>+Tabla1[[#This Row],[TK Remolcados (1)]]+Tabla1[[#This Row],[TK Coche Motor (2)]]+Tabla1[[#This Row],[TK Eléctricos (3)]]</f>
        <v>116958.735</v>
      </c>
      <c r="L271" s="15">
        <f>Tabla1[[#This Row],[Trenes Kilómetro (TK) (1+2+3)]]/K259-1</f>
        <v>1.2672298799466519E-2</v>
      </c>
      <c r="M271" s="6"/>
      <c r="N271" s="6"/>
      <c r="O271" s="6"/>
      <c r="P271" s="6">
        <f>Tabla1[[#This Row],[TK Eléctricos (3)]]*Tabla1[[#This Row],[Form. Media Trenes Eléctricos]]</f>
        <v>701752.41</v>
      </c>
      <c r="Q271" s="7">
        <f>+Tabla1[[#This Row],[CK Eléctricos (7)]]+Tabla1[[#This Row],[CK Coche Motor (6)]]+Tabla1[[#This Row],[CK Remolcados (5)]]</f>
        <v>701752.41</v>
      </c>
      <c r="R271" s="15">
        <f>Tabla1[[#This Row],[Coches Kilómetro (CK) (5+6+7)]]/Q259-1</f>
        <v>1.2672298799466519E-2</v>
      </c>
      <c r="S271" s="128"/>
      <c r="T271" s="15"/>
      <c r="U271" s="9">
        <v>32.369999999999997</v>
      </c>
      <c r="V271" s="15">
        <f>Tabla1[[#This Row],[Velocidad Comercial Trenes Eléctricos]]/U259-1</f>
        <v>5.5917986952469523E-3</v>
      </c>
      <c r="W271" s="6"/>
      <c r="X271" s="6"/>
      <c r="Y271" s="9">
        <v>6</v>
      </c>
      <c r="AB271" s="6">
        <f>Tabla1[[#This Row],[Asientos Prom. x C. Eléctricos]]*Tabla1[[#This Row],[Trenes Corridos (TC)]]*Tabla1[[#This Row],[Form. Media Trenes Eléctricos]]</f>
        <v>1284510</v>
      </c>
      <c r="AE271" s="6">
        <v>47</v>
      </c>
      <c r="AF271" s="6">
        <v>4838</v>
      </c>
      <c r="AG271" s="6">
        <f>+Tabla1[[#This Row],[Trenes Programados]]-Tabla1[[#This Row],[Trenes Corridos (TC)]]</f>
        <v>283</v>
      </c>
      <c r="AH271" s="7">
        <v>4555</v>
      </c>
      <c r="AI271" s="15">
        <f>Tabla1[[#This Row],[Trenes Corridos (TC)]]/AH259-1</f>
        <v>1.2672298799466519E-2</v>
      </c>
      <c r="AJ271" s="6">
        <v>3677</v>
      </c>
      <c r="AK271" s="6">
        <f>+Tabla1[[#This Row],[Trenes Corridos (TC)]]-Tabla1[[#This Row],[Trenes Puntuales]]</f>
        <v>878</v>
      </c>
      <c r="AL271" s="92">
        <f>+Tabla1[[#This Row],[Trenes Puntuales]]/Tabla1[[#This Row],[Trenes Programados]]</f>
        <v>0.76002480363786684</v>
      </c>
      <c r="AM271" s="92">
        <v>0.95</v>
      </c>
      <c r="AN271" s="92" t="str">
        <f>+IF(Tabla1[[#This Row],[Regularidad Absoluta]]&gt;=Tabla1[[#This Row],[RA 95%]],Tabla1[[#This Row],[Regularidad Absoluta]],"")</f>
        <v/>
      </c>
      <c r="AO271" s="92">
        <f>+Tabla1[[#This Row],[Trenes Puntuales]]/Tabla1[[#This Row],[Trenes Corridos (TC)]]</f>
        <v>0.80724478594950599</v>
      </c>
      <c r="AP271" s="92">
        <f>+Tabla1[[#This Row],[Trenes Corridos (TC)]]/Tabla1[[#This Row],[Trenes Programados]]</f>
        <v>0.9415047540305912</v>
      </c>
      <c r="AQ271" s="92">
        <f>Tabla1[[#This Row],[Regularidad Relativa]]/AO259-1</f>
        <v>-0.11374492379768664</v>
      </c>
      <c r="AR271" s="7">
        <v>1670849</v>
      </c>
      <c r="AS271" s="15">
        <f>+Tabla1[[#This Row],[Pasajeros Pagos (PAX)]]/AR259-1</f>
        <v>0.61563780914798594</v>
      </c>
      <c r="AT271" s="6">
        <f>+Tabla1[[#This Row],[Pasajeros Pagos (PAX)]]/Tabla1[[#This Row],[Indice Dia Habil]]</f>
        <v>67102.369477911634</v>
      </c>
      <c r="AU271" s="15">
        <f>+Tabla1[[#This Row],[PAX Día Habil]]/AT259-1</f>
        <v>0.59617229337511835</v>
      </c>
      <c r="AV271" s="6">
        <f>+Tabla1[[#This Row],[Pasajeros Pagos (PAX)]]/Tabla1[[#This Row],[Trenes Corridos (TC)]]</f>
        <v>366.81646542261251</v>
      </c>
      <c r="AW271" s="6">
        <f>+Tabla1[[#This Row],[PAX x Tren]]/Tabla1[[#This Row],[Form. Media Trenes Eléctricos]]</f>
        <v>61.136077570435418</v>
      </c>
      <c r="AX271" s="15">
        <f>+Tabla1[[#This Row],[PAX x Coche]]/AW259-1</f>
        <v>0.59542016806753928</v>
      </c>
      <c r="AY271" s="6">
        <v>149</v>
      </c>
      <c r="AZ271" s="9">
        <f>+Tabla1[[#This Row],[PAX Kilómetro]]/Tabla1[[#This Row],[Coches Kilómetro (CK) (5+6+7)]]</f>
        <v>49.56001951457494</v>
      </c>
      <c r="BA271" s="15">
        <f>+Tabla1[[#This Row],[Ocupación Media (PaxKm/CocheKm)]]/AZ259-1</f>
        <v>0.59210077462016653</v>
      </c>
      <c r="BB271" s="15">
        <f>+Tabla1[[#This Row],[Ocupación Media (PaxKm/CocheKm)]]/Tabla1[[#This Row],[Capacidad x Coche (4xm2)]]</f>
        <v>0.33261758063473112</v>
      </c>
      <c r="BC271" s="15">
        <f>+Tabla1[[#This Row],[% de Ocupación Media PAX]]/BB259-1</f>
        <v>0.59210077462016653</v>
      </c>
      <c r="BD271" s="35">
        <f>+Tabla1[[#This Row],[Pasajeros Pagos (PAX)]]*Tabla1[[#This Row],[PAX Recorrido Medio]]</f>
        <v>34778863.133999996</v>
      </c>
      <c r="BE271" s="36">
        <f>+Tabla1[[#This Row],[Tarifa Media $]]/(CO271/Tabla1[[#This Row],[Km. Línea (entre cabeceras) en Servicio]])</f>
        <v>20.815084507337286</v>
      </c>
      <c r="BF271" s="34">
        <f>+Tabla1[[#This Row],[PAX Recorrido Medio]]/BE259-1</f>
        <v>-2.0805763358207052E-3</v>
      </c>
      <c r="BG271" s="35">
        <f>+Tabla1[[#This Row],[Pasajeros Pagos (PAX)]]*CN271</f>
        <v>1673711.7319691468</v>
      </c>
      <c r="BH271" s="124">
        <f t="shared" si="15"/>
        <v>0.37455972282660366</v>
      </c>
      <c r="BI271" s="89">
        <f t="shared" si="14"/>
        <v>2671476.4958074098</v>
      </c>
      <c r="BJ271" s="34">
        <f>+(Tabla1[[#This Row],[Variación % TC]]*0.2)-(Tabla1[[#This Row],[Vaciación % PAX Recorrido Medio]]*0.1)-(Tabla1[[#This Row],[Variación % Ocupación PAX]]*0.5)+(Tabla1[[#This Row],[Variación % RA]]*0.1)+(Tabla1[[#This Row],[Variación % Velocidad Comercial TE]]*0.1)</f>
        <v>-0.30412318242685188</v>
      </c>
      <c r="BK271" s="85">
        <f>+'[2]DATOS UR#Bol por Estación'!$AI259</f>
        <v>2438055.6</v>
      </c>
      <c r="BL271" s="10">
        <f>+Tabla1[[#This Row],[Recaudación Vta. Boletos $]]/Tabla1[[#This Row],[Pasajeros Pagos (PAX)]]</f>
        <v>1.4591717144996346</v>
      </c>
      <c r="BM271" s="15">
        <f>+(Tabla1[[#This Row],[Tarifa Media $]]*44)/CQ271</f>
        <v>8.1643939598853108E-3</v>
      </c>
      <c r="BN271" s="47">
        <f>+Tabla1[[#This Row],[Tarifa Media $]]/CP271</f>
        <v>0.16026848586616058</v>
      </c>
      <c r="BO271" s="81">
        <v>24.900000000000002</v>
      </c>
      <c r="BP271" s="75">
        <v>25.677</v>
      </c>
      <c r="BQ271" s="75">
        <f>+Tabla1[[#This Row],[Km. Línea (entre cabeceras) en Servicio]]*2</f>
        <v>51.353999999999999</v>
      </c>
      <c r="BR271" s="35">
        <v>23</v>
      </c>
      <c r="BS271" s="35">
        <v>888</v>
      </c>
      <c r="BT271" s="71">
        <f>+Tabla1[[#This Row],[Recaudación Vta. Boletos $]]/Tabla1[[#This Row],[Km. Línea (entre cabeceras) en Servicio]]</f>
        <v>94950.952214043704</v>
      </c>
      <c r="BU271" s="72">
        <f>+Tabla1[[#This Row],[Recaudación/Km. Línea (PESOS)]]/CP271</f>
        <v>10428.961301592421</v>
      </c>
      <c r="BV271" s="71">
        <f>+Tabla1[[#This Row],[Recaudación Vta. Boletos $]]/Tabla1[[#This Row],[Trenes Corridos (TC)]]</f>
        <v>535.24821075740942</v>
      </c>
      <c r="BW271" s="72">
        <f>+Tabla1[[#This Row],[Recaudación/Trenes Corridos (PESOS)]]/CP271</f>
        <v>58.789119504058952</v>
      </c>
      <c r="BX271" s="71">
        <f>+Tabla1[[#This Row],[Recaudación Vta. Boletos $]]/Tabla1[[#This Row],[Coches Kilómetro (CK) (5+6+7)]]</f>
        <v>3.4742390125884999</v>
      </c>
      <c r="BY271" s="72">
        <f>+Tabla1[[#This Row],[Recaudación/Coche Kilómetro (PESOS)]]/CP271</f>
        <v>0.38159390053393411</v>
      </c>
      <c r="BZ271" s="73">
        <f>+Tabla1[[#This Row],[Recaudación Vta. Boletos $]]/Tabla1[[#This Row],[PAX Kilómetro]]</f>
        <v>7.0101647388713648E-2</v>
      </c>
      <c r="CA271" s="74">
        <f>+Tabla1[[#This Row],[Recaudación/Pasajeros Kilómetro (PESOS)]]/CP271</f>
        <v>7.699631765110836E-3</v>
      </c>
      <c r="CB271" s="71">
        <f>+Tabla1[[#This Row],[Recaudación Vta. Boletos $]]/Tabla1[[#This Row],[Personal]]</f>
        <v>2745.5581081081082</v>
      </c>
      <c r="CC271" s="72">
        <f>+Tabla1[[#This Row],[Recaudación/Personal (PESOS)]]/CP271</f>
        <v>301.55905331192406</v>
      </c>
      <c r="CD271" s="35">
        <f>+Tabla1[[#This Row],[Pasajeros Pagos (PAX)]]/Tabla1[[#This Row],[Personal]]</f>
        <v>1881.5867117117118</v>
      </c>
      <c r="CE271" s="75">
        <f>+Tabla1[[#This Row],[Trenes Corridos (TC)]]/Tabla1[[#This Row],[Personal]]</f>
        <v>5.1295045045045047</v>
      </c>
      <c r="CF271" s="35">
        <f>+Tabla1[[#This Row],[Pasajeros Pagos (PAX)]]/Tabla1[[#This Row],[Km. Línea (entre cabeceras) en Servicio]]</f>
        <v>65071.815243213772</v>
      </c>
      <c r="CG271" s="35">
        <f>+Tabla1[[#This Row],[Pasajeros Pagos (PAX)]]/Tabla1[[#This Row],[Cantidad de Estaciones en Servicio]]</f>
        <v>72645.608695652176</v>
      </c>
      <c r="CH271" s="35">
        <f>+Tabla1[[#This Row],[PAX Kilómetro]]/Tabla1[[#This Row],[Km. Línea (entre cabeceras) en Servicio]]</f>
        <v>1354475.3333333333</v>
      </c>
      <c r="CI271" s="35">
        <f>+Tabla1[[#This Row],[Coches Kilómetro (CK) (5+6+7)]]/Tabla1[[#This Row],[Km. Línea (entre cabeceras) en Servicio]]</f>
        <v>27330</v>
      </c>
      <c r="CJ271" s="35">
        <f>+[1]!Urq_InfraMR[[#This Row],[Total Coches Eléctricos]]</f>
        <v>128</v>
      </c>
      <c r="CK271" s="35">
        <f>+Tabla1[[#This Row],[Pasajeros Pagos (PAX)]]/Tabla1[[#This Row],[Coches en Servicio]]</f>
        <v>13053.5078125</v>
      </c>
      <c r="CM271" s="29">
        <f t="shared" ref="CM271:CM334" si="16">470*(2-CN271)</f>
        <v>469.19473032841449</v>
      </c>
      <c r="CN271" s="11">
        <v>1.0017133397267777</v>
      </c>
      <c r="CO271" s="24">
        <v>1.8</v>
      </c>
      <c r="CP271" s="10">
        <v>9.1045454545454536</v>
      </c>
      <c r="CQ271" s="33">
        <v>7863.8482848132699</v>
      </c>
      <c r="CR271" s="131">
        <f>+Tabla1[[#This Row],[Tarifa Media $]]/(CO271/Tabla1[[#This Row],[Km. Línea (entre cabeceras) en Servicio]])</f>
        <v>20.815084507337286</v>
      </c>
      <c r="CX271" s="28"/>
      <c r="CY271" s="29"/>
      <c r="CZ271" s="29"/>
      <c r="DF271" s="46">
        <f>+Tabla1[[#This Row],[Trenes Kilómetro (TK) (1+2+3)]]/Tabla1[[#This Row],[Trenes Corridos (TC)]]</f>
        <v>25.677</v>
      </c>
      <c r="EA271" s="2">
        <v>2015</v>
      </c>
      <c r="EB271" s="2" t="s">
        <v>2</v>
      </c>
    </row>
    <row r="272" spans="1:132" x14ac:dyDescent="0.2">
      <c r="A272" s="132" t="s">
        <v>217</v>
      </c>
      <c r="B272" s="2" t="s">
        <v>3</v>
      </c>
      <c r="C272" s="95">
        <v>42186</v>
      </c>
      <c r="D272" s="4" t="s">
        <v>240</v>
      </c>
      <c r="E272" s="4" t="s">
        <v>237</v>
      </c>
      <c r="F272" s="4" t="s">
        <v>238</v>
      </c>
      <c r="G272" s="4" t="s">
        <v>239</v>
      </c>
      <c r="J272" s="6">
        <f>+Tabla1[[#This Row],[Trenes Corridos (TC)]]*Tabla1[[#This Row],[Km. Línea (entre cabeceras) en Servicio]]</f>
        <v>120553.515</v>
      </c>
      <c r="K272" s="7">
        <f>+Tabla1[[#This Row],[TK Remolcados (1)]]+Tabla1[[#This Row],[TK Coche Motor (2)]]+Tabla1[[#This Row],[TK Eléctricos (3)]]</f>
        <v>120553.515</v>
      </c>
      <c r="L272" s="15">
        <f>Tabla1[[#This Row],[Trenes Kilómetro (TK) (1+2+3)]]/K260-1</f>
        <v>-2.3705552089831605E-2</v>
      </c>
      <c r="M272" s="6"/>
      <c r="N272" s="6"/>
      <c r="O272" s="6"/>
      <c r="P272" s="6">
        <f>Tabla1[[#This Row],[TK Eléctricos (3)]]*Tabla1[[#This Row],[Form. Media Trenes Eléctricos]]</f>
        <v>723321.09</v>
      </c>
      <c r="Q272" s="7">
        <f>+Tabla1[[#This Row],[CK Eléctricos (7)]]+Tabla1[[#This Row],[CK Coche Motor (6)]]+Tabla1[[#This Row],[CK Remolcados (5)]]</f>
        <v>723321.09</v>
      </c>
      <c r="R272" s="15">
        <f>Tabla1[[#This Row],[Coches Kilómetro (CK) (5+6+7)]]/Q260-1</f>
        <v>-2.3705552089831716E-2</v>
      </c>
      <c r="S272" s="128"/>
      <c r="T272" s="15"/>
      <c r="U272" s="9">
        <v>32.369999999999997</v>
      </c>
      <c r="V272" s="15">
        <f>Tabla1[[#This Row],[Velocidad Comercial Trenes Eléctricos]]/U260-1</f>
        <v>5.2795031055898889E-3</v>
      </c>
      <c r="W272" s="6"/>
      <c r="X272" s="6"/>
      <c r="Y272" s="9">
        <v>6</v>
      </c>
      <c r="AB272" s="6">
        <f>Tabla1[[#This Row],[Asientos Prom. x C. Eléctricos]]*Tabla1[[#This Row],[Trenes Corridos (TC)]]*Tabla1[[#This Row],[Form. Media Trenes Eléctricos]]</f>
        <v>1323990</v>
      </c>
      <c r="AE272" s="6">
        <v>47</v>
      </c>
      <c r="AF272" s="6">
        <v>4966</v>
      </c>
      <c r="AG272" s="6">
        <f>+Tabla1[[#This Row],[Trenes Programados]]-Tabla1[[#This Row],[Trenes Corridos (TC)]]</f>
        <v>271</v>
      </c>
      <c r="AH272" s="7">
        <v>4695</v>
      </c>
      <c r="AI272" s="15">
        <f>Tabla1[[#This Row],[Trenes Corridos (TC)]]/AH260-1</f>
        <v>-2.3705552089831605E-2</v>
      </c>
      <c r="AJ272" s="6">
        <v>3975</v>
      </c>
      <c r="AK272" s="6">
        <f>+Tabla1[[#This Row],[Trenes Corridos (TC)]]-Tabla1[[#This Row],[Trenes Puntuales]]</f>
        <v>720</v>
      </c>
      <c r="AL272" s="92">
        <f>+Tabla1[[#This Row],[Trenes Puntuales]]/Tabla1[[#This Row],[Trenes Programados]]</f>
        <v>0.80044301248489735</v>
      </c>
      <c r="AM272" s="92">
        <v>0.95</v>
      </c>
      <c r="AN272" s="92" t="str">
        <f>+IF(Tabla1[[#This Row],[Regularidad Absoluta]]&gt;=Tabla1[[#This Row],[RA 95%]],Tabla1[[#This Row],[Regularidad Absoluta]],"")</f>
        <v/>
      </c>
      <c r="AO272" s="92">
        <f>+Tabla1[[#This Row],[Trenes Puntuales]]/Tabla1[[#This Row],[Trenes Corridos (TC)]]</f>
        <v>0.84664536741214058</v>
      </c>
      <c r="AP272" s="92">
        <f>+Tabla1[[#This Row],[Trenes Corridos (TC)]]/Tabla1[[#This Row],[Trenes Programados]]</f>
        <v>0.94542891663310513</v>
      </c>
      <c r="AQ272" s="92">
        <f>Tabla1[[#This Row],[Regularidad Relativa]]/AO260-1</f>
        <v>-8.3816928018680459E-2</v>
      </c>
      <c r="AR272" s="7">
        <v>1682505</v>
      </c>
      <c r="AS272" s="15">
        <f>+Tabla1[[#This Row],[Pasajeros Pagos (PAX)]]/AR260-1</f>
        <v>0.74558521283626411</v>
      </c>
      <c r="AT272" s="6">
        <f>+Tabla1[[#This Row],[Pasajeros Pagos (PAX)]]/Tabla1[[#This Row],[Indice Dia Habil]]</f>
        <v>63973.574144486687</v>
      </c>
      <c r="AU272" s="15">
        <f>+Tabla1[[#This Row],[PAX Día Habil]]/AT260-1</f>
        <v>0.74558521283626411</v>
      </c>
      <c r="AV272" s="6">
        <f>+Tabla1[[#This Row],[Pasajeros Pagos (PAX)]]/Tabla1[[#This Row],[Trenes Corridos (TC)]]</f>
        <v>358.36102236421726</v>
      </c>
      <c r="AW272" s="6">
        <f>+Tabla1[[#This Row],[PAX x Tren]]/Tabla1[[#This Row],[Form. Media Trenes Eléctricos]]</f>
        <v>59.726837060702877</v>
      </c>
      <c r="AX272" s="15">
        <f>+Tabla1[[#This Row],[PAX x Coche]]/AW260-1</f>
        <v>0.78797002950577077</v>
      </c>
      <c r="AY272" s="6">
        <v>149</v>
      </c>
      <c r="AZ272" s="9">
        <f>+Tabla1[[#This Row],[PAX Kilómetro]]/Tabla1[[#This Row],[Coches Kilómetro (CK) (5+6+7)]]</f>
        <v>48.102045122865157</v>
      </c>
      <c r="BA272" s="15">
        <f>+Tabla1[[#This Row],[Ocupación Media (PaxKm/CocheKm)]]/AZ260-1</f>
        <v>0.79647724180309609</v>
      </c>
      <c r="BB272" s="15">
        <f>+Tabla1[[#This Row],[Ocupación Media (PaxKm/CocheKm)]]/Tabla1[[#This Row],[Capacidad x Coche (4xm2)]]</f>
        <v>0.32283251760312187</v>
      </c>
      <c r="BC272" s="15">
        <f>+Tabla1[[#This Row],[% de Ocupación Media PAX]]/BB260-1</f>
        <v>0.79647724180309609</v>
      </c>
      <c r="BD272" s="35">
        <f>+Tabla1[[#This Row],[Pasajeros Pagos (PAX)]]*Tabla1[[#This Row],[PAX Recorrido Medio]]</f>
        <v>34793223.709500007</v>
      </c>
      <c r="BE272" s="36">
        <f>+Tabla1[[#This Row],[Tarifa Media $]]/(CO272/Tabla1[[#This Row],[Km. Línea (entre cabeceras) en Servicio]])</f>
        <v>20.679417719115254</v>
      </c>
      <c r="BF272" s="34">
        <f>+Tabla1[[#This Row],[PAX Recorrido Medio]]/BE260-1</f>
        <v>4.758028466325559E-3</v>
      </c>
      <c r="BG272" s="35">
        <f>+Tabla1[[#This Row],[Pasajeros Pagos (PAX)]]*CN272</f>
        <v>1647402.7783517328</v>
      </c>
      <c r="BH272" s="124">
        <f t="shared" si="15"/>
        <v>0.40248947964152337</v>
      </c>
      <c r="BI272" s="89">
        <f t="shared" si="14"/>
        <v>2815858.3701431411</v>
      </c>
      <c r="BJ272" s="34">
        <f>+(Tabla1[[#This Row],[Variación % TC]]*0.2)-(Tabla1[[#This Row],[Vaciación % PAX Recorrido Medio]]*0.1)-(Tabla1[[#This Row],[Variación % Ocupación PAX]]*0.5)+(Tabla1[[#This Row],[Variación % RA]]*0.1)+(Tabla1[[#This Row],[Variación % Velocidad Comercial TE]]*0.1)</f>
        <v>-0.41130927665745604</v>
      </c>
      <c r="BK272" s="85">
        <f>+'[2]DATOS UR#Bol por Estación'!$AI260</f>
        <v>2439062.3000000003</v>
      </c>
      <c r="BL272" s="10">
        <f>+Tabla1[[#This Row],[Recaudación Vta. Boletos $]]/Tabla1[[#This Row],[Pasajeros Pagos (PAX)]]</f>
        <v>1.4496612491493341</v>
      </c>
      <c r="BM272" s="15">
        <f>+(Tabla1[[#This Row],[Tarifa Media $]]*44)/CQ272</f>
        <v>7.9499624275896474E-3</v>
      </c>
      <c r="BN272" s="47">
        <f>+Tabla1[[#This Row],[Tarifa Media $]]/CP272</f>
        <v>0.15747228769002486</v>
      </c>
      <c r="BO272" s="81">
        <v>26.3</v>
      </c>
      <c r="BP272" s="75">
        <v>25.677</v>
      </c>
      <c r="BQ272" s="75">
        <f>+Tabla1[[#This Row],[Km. Línea (entre cabeceras) en Servicio]]*2</f>
        <v>51.353999999999999</v>
      </c>
      <c r="BR272" s="35">
        <v>23</v>
      </c>
      <c r="BS272" s="35">
        <v>888</v>
      </c>
      <c r="BT272" s="71">
        <f>+Tabla1[[#This Row],[Recaudación Vta. Boletos $]]/Tabla1[[#This Row],[Km. Línea (entre cabeceras) en Servicio]]</f>
        <v>94990.158507613829</v>
      </c>
      <c r="BU272" s="72">
        <f>+Tabla1[[#This Row],[Recaudación/Km. Línea (PESOS)]]/CP272</f>
        <v>10318.491700740167</v>
      </c>
      <c r="BV272" s="71">
        <f>+Tabla1[[#This Row],[Recaudación Vta. Boletos $]]/Tabla1[[#This Row],[Trenes Corridos (TC)]]</f>
        <v>519.50208732694364</v>
      </c>
      <c r="BW272" s="72">
        <f>+Tabla1[[#This Row],[Recaudación/Trenes Corridos (PESOS)]]/CP272</f>
        <v>56.431930010629451</v>
      </c>
      <c r="BX272" s="71">
        <f>+Tabla1[[#This Row],[Recaudación Vta. Boletos $]]/Tabla1[[#This Row],[Coches Kilómetro (CK) (5+6+7)]]</f>
        <v>3.3720326058790855</v>
      </c>
      <c r="BY272" s="72">
        <f>+Tabla1[[#This Row],[Recaudación/Coche Kilómetro (PESOS)]]/CP272</f>
        <v>0.3662936350990475</v>
      </c>
      <c r="BZ272" s="73">
        <f>+Tabla1[[#This Row],[Recaudación Vta. Boletos $]]/Tabla1[[#This Row],[PAX Kilómetro]]</f>
        <v>7.0101647388713634E-2</v>
      </c>
      <c r="CA272" s="74">
        <f>+Tabla1[[#This Row],[Recaudación/Pasajeros Kilómetro (PESOS)]]/CP272</f>
        <v>7.6149285163123132E-3</v>
      </c>
      <c r="CB272" s="71">
        <f>+Tabla1[[#This Row],[Recaudación Vta. Boletos $]]/Tabla1[[#This Row],[Personal]]</f>
        <v>2746.6917792792797</v>
      </c>
      <c r="CC272" s="72">
        <f>+Tabla1[[#This Row],[Recaudación/Personal (PESOS)]]/CP272</f>
        <v>298.36476508998339</v>
      </c>
      <c r="CD272" s="35">
        <f>+Tabla1[[#This Row],[Pasajeros Pagos (PAX)]]/Tabla1[[#This Row],[Personal]]</f>
        <v>1894.7128378378379</v>
      </c>
      <c r="CE272" s="75">
        <f>+Tabla1[[#This Row],[Trenes Corridos (TC)]]/Tabla1[[#This Row],[Personal]]</f>
        <v>5.2871621621621623</v>
      </c>
      <c r="CF272" s="35">
        <f>+Tabla1[[#This Row],[Pasajeros Pagos (PAX)]]/Tabla1[[#This Row],[Km. Línea (entre cabeceras) en Servicio]]</f>
        <v>65525.762355415354</v>
      </c>
      <c r="CG272" s="35">
        <f>+Tabla1[[#This Row],[Pasajeros Pagos (PAX)]]/Tabla1[[#This Row],[Cantidad de Estaciones en Servicio]]</f>
        <v>73152.391304347824</v>
      </c>
      <c r="CH272" s="35">
        <f>+Tabla1[[#This Row],[PAX Kilómetro]]/Tabla1[[#This Row],[Km. Línea (entre cabeceras) en Servicio]]</f>
        <v>1355034.6111111115</v>
      </c>
      <c r="CI272" s="35">
        <f>+Tabla1[[#This Row],[Coches Kilómetro (CK) (5+6+7)]]/Tabla1[[#This Row],[Km. Línea (entre cabeceras) en Servicio]]</f>
        <v>28170</v>
      </c>
      <c r="CJ272" s="35">
        <f>+[1]!Urq_InfraMR[[#This Row],[Total Coches Eléctricos]]</f>
        <v>128</v>
      </c>
      <c r="CK272" s="35">
        <f>+Tabla1[[#This Row],[Pasajeros Pagos (PAX)]]/Tabla1[[#This Row],[Coches en Servicio]]</f>
        <v>13144.5703125</v>
      </c>
      <c r="CM272" s="29">
        <f t="shared" si="16"/>
        <v>479.80564347486961</v>
      </c>
      <c r="CN272" s="11">
        <v>0.97913692877687308</v>
      </c>
      <c r="CO272" s="24">
        <v>1.8</v>
      </c>
      <c r="CP272" s="10">
        <v>9.2058181818181808</v>
      </c>
      <c r="CQ272" s="33">
        <v>8023.3203041576799</v>
      </c>
      <c r="CR272" s="131">
        <f>+Tabla1[[#This Row],[Tarifa Media $]]/(CO272/Tabla1[[#This Row],[Km. Línea (entre cabeceras) en Servicio]])</f>
        <v>20.679417719115254</v>
      </c>
      <c r="CX272" s="28"/>
      <c r="CY272" s="29"/>
      <c r="CZ272" s="29"/>
      <c r="DF272" s="46">
        <f>+Tabla1[[#This Row],[Trenes Kilómetro (TK) (1+2+3)]]/Tabla1[[#This Row],[Trenes Corridos (TC)]]</f>
        <v>25.677</v>
      </c>
      <c r="EA272" s="2">
        <v>2015</v>
      </c>
      <c r="EB272" s="2" t="s">
        <v>3</v>
      </c>
    </row>
    <row r="273" spans="1:132" x14ac:dyDescent="0.2">
      <c r="A273" s="132" t="s">
        <v>217</v>
      </c>
      <c r="B273" s="2" t="s">
        <v>4</v>
      </c>
      <c r="C273" s="95">
        <v>42217</v>
      </c>
      <c r="D273" s="4" t="s">
        <v>240</v>
      </c>
      <c r="E273" s="4" t="s">
        <v>237</v>
      </c>
      <c r="F273" s="4" t="s">
        <v>238</v>
      </c>
      <c r="G273" s="4" t="s">
        <v>239</v>
      </c>
      <c r="J273" s="6">
        <f>+Tabla1[[#This Row],[Trenes Corridos (TC)]]*Tabla1[[#This Row],[Km. Línea (entre cabeceras) en Servicio]]</f>
        <v>122222.52</v>
      </c>
      <c r="K273" s="7">
        <f>+Tabla1[[#This Row],[TK Remolcados (1)]]+Tabla1[[#This Row],[TK Coche Motor (2)]]+Tabla1[[#This Row],[TK Eléctricos (3)]]</f>
        <v>122222.52</v>
      </c>
      <c r="L273" s="15">
        <f>Tabla1[[#This Row],[Trenes Kilómetro (TK) (1+2+3)]]/K261-1</f>
        <v>6.25E-2</v>
      </c>
      <c r="M273" s="6"/>
      <c r="N273" s="6"/>
      <c r="O273" s="6"/>
      <c r="P273" s="6">
        <f>Tabla1[[#This Row],[TK Eléctricos (3)]]*Tabla1[[#This Row],[Form. Media Trenes Eléctricos]]</f>
        <v>733335.12</v>
      </c>
      <c r="Q273" s="7">
        <f>+Tabla1[[#This Row],[CK Eléctricos (7)]]+Tabla1[[#This Row],[CK Coche Motor (6)]]+Tabla1[[#This Row],[CK Remolcados (5)]]</f>
        <v>733335.12</v>
      </c>
      <c r="R273" s="15">
        <f>Tabla1[[#This Row],[Coches Kilómetro (CK) (5+6+7)]]/Q261-1</f>
        <v>6.25E-2</v>
      </c>
      <c r="S273" s="128"/>
      <c r="T273" s="15"/>
      <c r="U273" s="9">
        <v>32.369999999999997</v>
      </c>
      <c r="V273" s="15">
        <f>Tabla1[[#This Row],[Velocidad Comercial Trenes Eléctricos]]/U261-1</f>
        <v>5.2795031055898889E-3</v>
      </c>
      <c r="W273" s="6"/>
      <c r="X273" s="6"/>
      <c r="Y273" s="9">
        <v>6</v>
      </c>
      <c r="AB273" s="6">
        <f>Tabla1[[#This Row],[Asientos Prom. x C. Eléctricos]]*Tabla1[[#This Row],[Trenes Corridos (TC)]]*Tabla1[[#This Row],[Form. Media Trenes Eléctricos]]</f>
        <v>1342320</v>
      </c>
      <c r="AE273" s="6">
        <v>47</v>
      </c>
      <c r="AF273" s="6">
        <v>4801</v>
      </c>
      <c r="AG273" s="6">
        <f>+Tabla1[[#This Row],[Trenes Programados]]-Tabla1[[#This Row],[Trenes Corridos (TC)]]</f>
        <v>41</v>
      </c>
      <c r="AH273" s="7">
        <v>4760</v>
      </c>
      <c r="AI273" s="15">
        <f>Tabla1[[#This Row],[Trenes Corridos (TC)]]/AH261-1</f>
        <v>6.25E-2</v>
      </c>
      <c r="AJ273" s="6">
        <v>4089</v>
      </c>
      <c r="AK273" s="6">
        <f>+Tabla1[[#This Row],[Trenes Corridos (TC)]]-Tabla1[[#This Row],[Trenes Puntuales]]</f>
        <v>671</v>
      </c>
      <c r="AL273" s="92">
        <f>+Tabla1[[#This Row],[Trenes Puntuales]]/Tabla1[[#This Row],[Trenes Programados]]</f>
        <v>0.85169756300770671</v>
      </c>
      <c r="AM273" s="92">
        <v>0.95</v>
      </c>
      <c r="AN273" s="92" t="str">
        <f>+IF(Tabla1[[#This Row],[Regularidad Absoluta]]&gt;=Tabla1[[#This Row],[RA 95%]],Tabla1[[#This Row],[Regularidad Absoluta]],"")</f>
        <v/>
      </c>
      <c r="AO273" s="92">
        <f>+Tabla1[[#This Row],[Trenes Puntuales]]/Tabla1[[#This Row],[Trenes Corridos (TC)]]</f>
        <v>0.8590336134453781</v>
      </c>
      <c r="AP273" s="92">
        <f>+Tabla1[[#This Row],[Trenes Corridos (TC)]]/Tabla1[[#This Row],[Trenes Programados]]</f>
        <v>0.9914601124765674</v>
      </c>
      <c r="AQ273" s="92">
        <f>Tabla1[[#This Row],[Regularidad Relativa]]/AO261-1</f>
        <v>-7.5331430025157631E-2</v>
      </c>
      <c r="AR273" s="7">
        <v>1693648</v>
      </c>
      <c r="AS273" s="15">
        <f>+Tabla1[[#This Row],[Pasajeros Pagos (PAX)]]/AR261-1</f>
        <v>0.72901147162923263</v>
      </c>
      <c r="AT273" s="6">
        <f>+Tabla1[[#This Row],[Pasajeros Pagos (PAX)]]/Tabla1[[#This Row],[Indice Dia Habil]]</f>
        <v>66942.608695652176</v>
      </c>
      <c r="AU273" s="15">
        <f>+Tabla1[[#This Row],[PAX Día Habil]]/AT261-1</f>
        <v>0.72901147162923263</v>
      </c>
      <c r="AV273" s="6">
        <f>+Tabla1[[#This Row],[Pasajeros Pagos (PAX)]]/Tabla1[[#This Row],[Trenes Corridos (TC)]]</f>
        <v>355.80840336134452</v>
      </c>
      <c r="AW273" s="6">
        <f>+Tabla1[[#This Row],[PAX x Tren]]/Tabla1[[#This Row],[Form. Media Trenes Eléctricos]]</f>
        <v>59.301400560224089</v>
      </c>
      <c r="AX273" s="15">
        <f>+Tabla1[[#This Row],[PAX x Coche]]/AW261-1</f>
        <v>0.62730491447457193</v>
      </c>
      <c r="AY273" s="6">
        <v>149</v>
      </c>
      <c r="AZ273" s="9">
        <f>+Tabla1[[#This Row],[PAX Kilómetro]]/Tabla1[[#This Row],[Coches Kilómetro (CK) (5+6+7)]]</f>
        <v>47.8087904606287</v>
      </c>
      <c r="BA273" s="15">
        <f>+Tabla1[[#This Row],[Ocupación Media (PaxKm/CocheKm)]]/AZ261-1</f>
        <v>0.47203536735842833</v>
      </c>
      <c r="BB273" s="15">
        <f>+Tabla1[[#This Row],[Ocupación Media (PaxKm/CocheKm)]]/Tabla1[[#This Row],[Capacidad x Coche (4xm2)]]</f>
        <v>0.32086436550757519</v>
      </c>
      <c r="BC273" s="15">
        <f>+Tabla1[[#This Row],[% de Ocupación Media PAX]]/BB261-1</f>
        <v>0.47203536735842855</v>
      </c>
      <c r="BD273" s="35">
        <f>+Tabla1[[#This Row],[Pasajeros Pagos (PAX)]]*Tabla1[[#This Row],[PAX Recorrido Medio]]</f>
        <v>35059865.089500003</v>
      </c>
      <c r="BE273" s="36">
        <f>+Tabla1[[#This Row],[Tarifa Media $]]/(CO273/Tabla1[[#This Row],[Km. Línea (entre cabeceras) en Servicio]])</f>
        <v>20.700797975435275</v>
      </c>
      <c r="BF273" s="34">
        <f>+Tabla1[[#This Row],[PAX Recorrido Medio]]/BE261-1</f>
        <v>-9.5415152830333083E-2</v>
      </c>
      <c r="BG273" s="35">
        <f>+Tabla1[[#This Row],[Pasajeros Pagos (PAX)]]*CN273</f>
        <v>1613777.4078657501</v>
      </c>
      <c r="BH273" s="124">
        <f t="shared" si="15"/>
        <v>0.42164314661019264</v>
      </c>
      <c r="BI273" s="89">
        <f t="shared" si="14"/>
        <v>2928378.8893887219</v>
      </c>
      <c r="BJ273" s="34">
        <f>+(Tabla1[[#This Row],[Variación % TC]]*0.2)-(Tabla1[[#This Row],[Vaciación % PAX Recorrido Medio]]*0.1)-(Tabla1[[#This Row],[Variación % Ocupación PAX]]*0.5)+(Tabla1[[#This Row],[Variación % RA]]*0.1)+(Tabla1[[#This Row],[Variación % Velocidad Comercial TE]]*0.1)</f>
        <v>-0.22098136108813773</v>
      </c>
      <c r="BK273" s="85">
        <f>+'[2]DATOS UR#Bol por Estación'!$AI261</f>
        <v>2457754.3000000003</v>
      </c>
      <c r="BL273" s="10">
        <f>+Tabla1[[#This Row],[Recaudación Vta. Boletos $]]/Tabla1[[#This Row],[Pasajeros Pagos (PAX)]]</f>
        <v>1.4511600403389608</v>
      </c>
      <c r="BM273" s="15">
        <f>+(Tabla1[[#This Row],[Tarifa Media $]]*44)/CQ273</f>
        <v>7.8030871676316831E-3</v>
      </c>
      <c r="BN273" s="47">
        <f>+Tabla1[[#This Row],[Tarifa Media $]]/CP273</f>
        <v>0.15586022891408877</v>
      </c>
      <c r="BO273" s="81">
        <v>25.3</v>
      </c>
      <c r="BP273" s="75">
        <v>25.677</v>
      </c>
      <c r="BQ273" s="75">
        <f>+Tabla1[[#This Row],[Km. Línea (entre cabeceras) en Servicio]]*2</f>
        <v>51.353999999999999</v>
      </c>
      <c r="BR273" s="35">
        <v>23</v>
      </c>
      <c r="BS273" s="35">
        <v>888</v>
      </c>
      <c r="BT273" s="71">
        <f>+Tabla1[[#This Row],[Recaudación Vta. Boletos $]]/Tabla1[[#This Row],[Km. Línea (entre cabeceras) en Servicio]]</f>
        <v>95718.12517038596</v>
      </c>
      <c r="BU273" s="72">
        <f>+Tabla1[[#This Row],[Recaudación/Km. Línea (PESOS)]]/CP273</f>
        <v>10280.498694547205</v>
      </c>
      <c r="BV273" s="71">
        <f>+Tabla1[[#This Row],[Recaudación Vta. Boletos $]]/Tabla1[[#This Row],[Trenes Corridos (TC)]]</f>
        <v>516.33493697479003</v>
      </c>
      <c r="BW273" s="72">
        <f>+Tabla1[[#This Row],[Recaudación/Trenes Corridos (PESOS)]]/CP273</f>
        <v>55.45637919745559</v>
      </c>
      <c r="BX273" s="71">
        <f>+Tabla1[[#This Row],[Recaudación Vta. Boletos $]]/Tabla1[[#This Row],[Coches Kilómetro (CK) (5+6+7)]]</f>
        <v>3.3514749709518892</v>
      </c>
      <c r="BY273" s="72">
        <f>+Tabla1[[#This Row],[Recaudación/Coche Kilómetro (PESOS)]]/CP273</f>
        <v>0.35996143888470605</v>
      </c>
      <c r="BZ273" s="73">
        <f>+Tabla1[[#This Row],[Recaudación Vta. Boletos $]]/Tabla1[[#This Row],[PAX Kilómetro]]</f>
        <v>7.0101647388713634E-2</v>
      </c>
      <c r="CA273" s="74">
        <f>+Tabla1[[#This Row],[Recaudación/Pasajeros Kilómetro (PESOS)]]/CP273</f>
        <v>7.5291894109126229E-3</v>
      </c>
      <c r="CB273" s="71">
        <f>+Tabla1[[#This Row],[Recaudación Vta. Boletos $]]/Tabla1[[#This Row],[Personal]]</f>
        <v>2767.741328828829</v>
      </c>
      <c r="CC273" s="72">
        <f>+Tabla1[[#This Row],[Recaudación/Personal (PESOS)]]/CP273</f>
        <v>297.2661767791538</v>
      </c>
      <c r="CD273" s="35">
        <f>+Tabla1[[#This Row],[Pasajeros Pagos (PAX)]]/Tabla1[[#This Row],[Personal]]</f>
        <v>1907.2612612612613</v>
      </c>
      <c r="CE273" s="75">
        <f>+Tabla1[[#This Row],[Trenes Corridos (TC)]]/Tabla1[[#This Row],[Personal]]</f>
        <v>5.3603603603603602</v>
      </c>
      <c r="CF273" s="35">
        <f>+Tabla1[[#This Row],[Pasajeros Pagos (PAX)]]/Tabla1[[#This Row],[Km. Línea (entre cabeceras) en Servicio]]</f>
        <v>65959.730498111152</v>
      </c>
      <c r="CG273" s="35">
        <f>+Tabla1[[#This Row],[Pasajeros Pagos (PAX)]]/Tabla1[[#This Row],[Cantidad de Estaciones en Servicio]]</f>
        <v>73636.869565217392</v>
      </c>
      <c r="CH273" s="35">
        <f>+Tabla1[[#This Row],[PAX Kilómetro]]/Tabla1[[#This Row],[Km. Línea (entre cabeceras) en Servicio]]</f>
        <v>1365419.0555555557</v>
      </c>
      <c r="CI273" s="35">
        <f>+Tabla1[[#This Row],[Coches Kilómetro (CK) (5+6+7)]]/Tabla1[[#This Row],[Km. Línea (entre cabeceras) en Servicio]]</f>
        <v>28560</v>
      </c>
      <c r="CJ273" s="35">
        <f>+[1]!Urq_InfraMR[[#This Row],[Total Coches Eléctricos]]</f>
        <v>128</v>
      </c>
      <c r="CK273" s="35">
        <f>+Tabla1[[#This Row],[Pasajeros Pagos (PAX)]]/Tabla1[[#This Row],[Coches en Servicio]]</f>
        <v>13231.625</v>
      </c>
      <c r="CM273" s="29">
        <f t="shared" si="16"/>
        <v>492.1646872922222</v>
      </c>
      <c r="CN273" s="11">
        <v>0.95284109086761248</v>
      </c>
      <c r="CO273" s="24">
        <v>1.8</v>
      </c>
      <c r="CP273" s="10">
        <v>9.3106500000000025</v>
      </c>
      <c r="CQ273" s="68">
        <v>8182.7923235020999</v>
      </c>
      <c r="CR273" s="131">
        <f>+Tabla1[[#This Row],[Tarifa Media $]]/(CO273/Tabla1[[#This Row],[Km. Línea (entre cabeceras) en Servicio]])</f>
        <v>20.700797975435275</v>
      </c>
      <c r="CY273" s="29"/>
      <c r="CZ273" s="29"/>
      <c r="DF273" s="46">
        <f>+Tabla1[[#This Row],[Trenes Kilómetro (TK) (1+2+3)]]/Tabla1[[#This Row],[Trenes Corridos (TC)]]</f>
        <v>25.677</v>
      </c>
      <c r="EA273" s="2">
        <v>2015</v>
      </c>
      <c r="EB273" s="2" t="s">
        <v>4</v>
      </c>
    </row>
    <row r="274" spans="1:132" x14ac:dyDescent="0.2">
      <c r="A274" s="132" t="s">
        <v>217</v>
      </c>
      <c r="B274" s="2" t="s">
        <v>11</v>
      </c>
      <c r="C274" s="95">
        <v>42248</v>
      </c>
      <c r="D274" s="4" t="s">
        <v>240</v>
      </c>
      <c r="E274" s="4" t="s">
        <v>237</v>
      </c>
      <c r="F274" s="4" t="s">
        <v>238</v>
      </c>
      <c r="G274" s="4" t="s">
        <v>239</v>
      </c>
      <c r="J274" s="6">
        <f>+Tabla1[[#This Row],[Trenes Corridos (TC)]]*Tabla1[[#This Row],[Km. Línea (entre cabeceras) en Servicio]]</f>
        <v>123146.89199999999</v>
      </c>
      <c r="K274" s="7">
        <f>+Tabla1[[#This Row],[TK Remolcados (1)]]+Tabla1[[#This Row],[TK Coche Motor (2)]]+Tabla1[[#This Row],[TK Eléctricos (3)]]</f>
        <v>123146.89199999999</v>
      </c>
      <c r="L274" s="15">
        <f>Tabla1[[#This Row],[Trenes Kilómetro (TK) (1+2+3)]]/K262-1</f>
        <v>1.0961214165261302E-2</v>
      </c>
      <c r="M274" s="6"/>
      <c r="N274" s="6"/>
      <c r="O274" s="6"/>
      <c r="P274" s="6">
        <f>Tabla1[[#This Row],[TK Eléctricos (3)]]*Tabla1[[#This Row],[Form. Media Trenes Eléctricos]]</f>
        <v>738881.35199999996</v>
      </c>
      <c r="Q274" s="7">
        <f>+Tabla1[[#This Row],[CK Eléctricos (7)]]+Tabla1[[#This Row],[CK Coche Motor (6)]]+Tabla1[[#This Row],[CK Remolcados (5)]]</f>
        <v>738881.35199999996</v>
      </c>
      <c r="R274" s="15">
        <f>Tabla1[[#This Row],[Coches Kilómetro (CK) (5+6+7)]]/Q262-1</f>
        <v>1.0961214165261302E-2</v>
      </c>
      <c r="S274" s="128"/>
      <c r="T274" s="15"/>
      <c r="U274" s="9">
        <v>32.369999999999997</v>
      </c>
      <c r="V274" s="15">
        <f>Tabla1[[#This Row],[Velocidad Comercial Trenes Eléctricos]]/U262-1</f>
        <v>5.2795031055898889E-3</v>
      </c>
      <c r="W274" s="6"/>
      <c r="X274" s="6"/>
      <c r="Y274" s="9">
        <v>6</v>
      </c>
      <c r="AB274" s="6">
        <f>Tabla1[[#This Row],[Asientos Prom. x C. Eléctricos]]*Tabla1[[#This Row],[Trenes Corridos (TC)]]*Tabla1[[#This Row],[Form. Media Trenes Eléctricos]]</f>
        <v>1352472</v>
      </c>
      <c r="AE274" s="6">
        <v>47</v>
      </c>
      <c r="AF274" s="6">
        <v>4890</v>
      </c>
      <c r="AG274" s="6">
        <f>+Tabla1[[#This Row],[Trenes Programados]]-Tabla1[[#This Row],[Trenes Corridos (TC)]]</f>
        <v>94</v>
      </c>
      <c r="AH274" s="7">
        <v>4796</v>
      </c>
      <c r="AI274" s="15">
        <f>Tabla1[[#This Row],[Trenes Corridos (TC)]]/AH262-1</f>
        <v>1.0961214165261302E-2</v>
      </c>
      <c r="AJ274" s="6">
        <v>3977</v>
      </c>
      <c r="AK274" s="6">
        <f>+Tabla1[[#This Row],[Trenes Corridos (TC)]]-Tabla1[[#This Row],[Trenes Puntuales]]</f>
        <v>819</v>
      </c>
      <c r="AL274" s="92">
        <f>+Tabla1[[#This Row],[Trenes Puntuales]]/Tabla1[[#This Row],[Trenes Programados]]</f>
        <v>0.81329243353783232</v>
      </c>
      <c r="AM274" s="92">
        <v>0.95</v>
      </c>
      <c r="AN274" s="92" t="str">
        <f>+IF(Tabla1[[#This Row],[Regularidad Absoluta]]&gt;=Tabla1[[#This Row],[RA 95%]],Tabla1[[#This Row],[Regularidad Absoluta]],"")</f>
        <v/>
      </c>
      <c r="AO274" s="92">
        <f>+Tabla1[[#This Row],[Trenes Puntuales]]/Tabla1[[#This Row],[Trenes Corridos (TC)]]</f>
        <v>0.82923269391159304</v>
      </c>
      <c r="AP274" s="92">
        <f>+Tabla1[[#This Row],[Trenes Corridos (TC)]]/Tabla1[[#This Row],[Trenes Programados]]</f>
        <v>0.98077709611451946</v>
      </c>
      <c r="AQ274" s="92">
        <f>Tabla1[[#This Row],[Regularidad Relativa]]/AO262-1</f>
        <v>-5.5264193103602977E-2</v>
      </c>
      <c r="AR274" s="7">
        <v>1843400</v>
      </c>
      <c r="AS274" s="15">
        <f>+Tabla1[[#This Row],[Pasajeros Pagos (PAX)]]/AR262-1</f>
        <v>0.52998298543387135</v>
      </c>
      <c r="AT274" s="6">
        <f>+Tabla1[[#This Row],[Pasajeros Pagos (PAX)]]/Tabla1[[#This Row],[Indice Dia Habil]]</f>
        <v>70900</v>
      </c>
      <c r="AU274" s="15">
        <f>+Tabla1[[#This Row],[PAX Día Habil]]/AT262-1</f>
        <v>0.52998298543387135</v>
      </c>
      <c r="AV274" s="6">
        <f>+Tabla1[[#This Row],[Pasajeros Pagos (PAX)]]/Tabla1[[#This Row],[Trenes Corridos (TC)]]</f>
        <v>384.36196830692245</v>
      </c>
      <c r="AW274" s="6">
        <f>+Tabla1[[#This Row],[PAX x Tren]]/Tabla1[[#This Row],[Form. Media Trenes Eléctricos]]</f>
        <v>64.060328051153746</v>
      </c>
      <c r="AX274" s="15">
        <f>+Tabla1[[#This Row],[PAX x Coche]]/AW262-1</f>
        <v>0.51339434589205313</v>
      </c>
      <c r="AY274" s="6">
        <v>149</v>
      </c>
      <c r="AZ274" s="9">
        <f>+Tabla1[[#This Row],[PAX Kilómetro]]/Tabla1[[#This Row],[Coches Kilómetro (CK) (5+6+7)]]</f>
        <v>51.451191965526824</v>
      </c>
      <c r="BA274" s="15">
        <f>+Tabla1[[#This Row],[Ocupación Media (PaxKm/CocheKm)]]/AZ262-1</f>
        <v>0.49929444053992555</v>
      </c>
      <c r="BB274" s="15">
        <f>+Tabla1[[#This Row],[Ocupación Media (PaxKm/CocheKm)]]/Tabla1[[#This Row],[Capacidad x Coche (4xm2)]]</f>
        <v>0.34531001319145521</v>
      </c>
      <c r="BC274" s="15">
        <f>+Tabla1[[#This Row],[% de Ocupación Media PAX]]/BB262-1</f>
        <v>0.49929444053992555</v>
      </c>
      <c r="BD274" s="35">
        <f>+Tabla1[[#This Row],[Pasajeros Pagos (PAX)]]*Tabla1[[#This Row],[PAX Recorrido Medio]]</f>
        <v>38016326.281499997</v>
      </c>
      <c r="BE274" s="36">
        <f>+Tabla1[[#This Row],[Tarifa Media $]]/(CO274/Tabla1[[#This Row],[Km. Línea (entre cabeceras) en Servicio]])</f>
        <v>20.622939286915479</v>
      </c>
      <c r="BF274" s="34">
        <f>+Tabla1[[#This Row],[PAX Recorrido Medio]]/BE262-1</f>
        <v>-9.3167424540736565E-3</v>
      </c>
      <c r="BG274" s="35">
        <f>+Tabla1[[#This Row],[Pasajeros Pagos (PAX)]]*CN274</f>
        <v>1726479.3125475242</v>
      </c>
      <c r="BH274" s="124">
        <f t="shared" si="15"/>
        <v>0.38478751157407942</v>
      </c>
      <c r="BI274" s="89">
        <f t="shared" si="14"/>
        <v>2996363.1016602302</v>
      </c>
      <c r="BJ274" s="34">
        <f>+(Tabla1[[#This Row],[Variación % TC]]*0.2)-(Tabla1[[#This Row],[Vaciación % PAX Recorrido Medio]]*0.1)-(Tabla1[[#This Row],[Variación % Ocupación PAX]]*0.5)+(Tabla1[[#This Row],[Variación % RA]]*0.1)+(Tabla1[[#This Row],[Variación % Velocidad Comercial TE]]*0.1)</f>
        <v>-0.25152177219130445</v>
      </c>
      <c r="BK274" s="85">
        <f>+'[2]DATOS UR#Bol por Estación'!$AI262</f>
        <v>2665007.0999999996</v>
      </c>
      <c r="BL274" s="10">
        <f>+Tabla1[[#This Row],[Recaudación Vta. Boletos $]]/Tabla1[[#This Row],[Pasajeros Pagos (PAX)]]</f>
        <v>1.4457020180101983</v>
      </c>
      <c r="BM274" s="15">
        <f>+(Tabla1[[#This Row],[Tarifa Media $]]*44)/CQ274</f>
        <v>7.6251346370958678E-3</v>
      </c>
      <c r="BN274" s="47">
        <f>+Tabla1[[#This Row],[Tarifa Media $]]/CP274</f>
        <v>0.1532046781866386</v>
      </c>
      <c r="BO274" s="81">
        <v>26</v>
      </c>
      <c r="BP274" s="75">
        <v>25.677</v>
      </c>
      <c r="BQ274" s="75">
        <f>+Tabla1[[#This Row],[Km. Línea (entre cabeceras) en Servicio]]*2</f>
        <v>51.353999999999999</v>
      </c>
      <c r="BR274" s="35">
        <v>23</v>
      </c>
      <c r="BS274" s="35">
        <v>888</v>
      </c>
      <c r="BT274" s="71">
        <f>+Tabla1[[#This Row],[Recaudación Vta. Boletos $]]/Tabla1[[#This Row],[Km. Línea (entre cabeceras) en Servicio]]</f>
        <v>103789.66000701016</v>
      </c>
      <c r="BU274" s="72">
        <f>+Tabla1[[#This Row],[Recaudación/Km. Línea (PESOS)]]/CP274</f>
        <v>10998.851258684801</v>
      </c>
      <c r="BV274" s="71">
        <f>+Tabla1[[#This Row],[Recaudación Vta. Boletos $]]/Tabla1[[#This Row],[Trenes Corridos (TC)]]</f>
        <v>555.67287322768971</v>
      </c>
      <c r="BW274" s="72">
        <f>+Tabla1[[#This Row],[Recaudación/Trenes Corridos (PESOS)]]/CP274</f>
        <v>58.886051661645048</v>
      </c>
      <c r="BX274" s="71">
        <f>+Tabla1[[#This Row],[Recaudación Vta. Boletos $]]/Tabla1[[#This Row],[Coches Kilómetro (CK) (5+6+7)]]</f>
        <v>3.6068133168963774</v>
      </c>
      <c r="BY274" s="72">
        <f>+Tabla1[[#This Row],[Recaudación/Coche Kilómetro (PESOS)]]/CP274</f>
        <v>0.38222307682390882</v>
      </c>
      <c r="BZ274" s="73">
        <f>+Tabla1[[#This Row],[Recaudación Vta. Boletos $]]/Tabla1[[#This Row],[PAX Kilómetro]]</f>
        <v>7.0101647388713634E-2</v>
      </c>
      <c r="CA274" s="74">
        <f>+Tabla1[[#This Row],[Recaudación/Pasajeros Kilómetro (PESOS)]]/CP274</f>
        <v>7.4288478502112223E-3</v>
      </c>
      <c r="CB274" s="71">
        <f>+Tabla1[[#This Row],[Recaudación Vta. Boletos $]]/Tabla1[[#This Row],[Personal]]</f>
        <v>3001.134121621621</v>
      </c>
      <c r="CC274" s="72">
        <f>+Tabla1[[#This Row],[Recaudación/Personal (PESOS)]]/CP274</f>
        <v>318.03772946987567</v>
      </c>
      <c r="CD274" s="35">
        <f>+Tabla1[[#This Row],[Pasajeros Pagos (PAX)]]/Tabla1[[#This Row],[Personal]]</f>
        <v>2075.900900900901</v>
      </c>
      <c r="CE274" s="75">
        <f>+Tabla1[[#This Row],[Trenes Corridos (TC)]]/Tabla1[[#This Row],[Personal]]</f>
        <v>5.4009009009009006</v>
      </c>
      <c r="CF274" s="35">
        <f>+Tabla1[[#This Row],[Pasajeros Pagos (PAX)]]/Tabla1[[#This Row],[Km. Línea (entre cabeceras) en Servicio]]</f>
        <v>71791.875997974843</v>
      </c>
      <c r="CG274" s="35">
        <f>+Tabla1[[#This Row],[Pasajeros Pagos (PAX)]]/Tabla1[[#This Row],[Cantidad de Estaciones en Servicio]]</f>
        <v>80147.826086956527</v>
      </c>
      <c r="CH274" s="35">
        <f>+Tabla1[[#This Row],[PAX Kilómetro]]/Tabla1[[#This Row],[Km. Línea (entre cabeceras) en Servicio]]</f>
        <v>1480559.5</v>
      </c>
      <c r="CI274" s="35">
        <f>+Tabla1[[#This Row],[Coches Kilómetro (CK) (5+6+7)]]/Tabla1[[#This Row],[Km. Línea (entre cabeceras) en Servicio]]</f>
        <v>28776</v>
      </c>
      <c r="CJ274" s="35">
        <f>+[1]!Urq_InfraMR[[#This Row],[Total Coches Eléctricos]]</f>
        <v>128</v>
      </c>
      <c r="CK274" s="35">
        <f>+Tabla1[[#This Row],[Pasajeros Pagos (PAX)]]/Tabla1[[#This Row],[Coches en Servicio]]</f>
        <v>14401.5625</v>
      </c>
      <c r="CM274" s="29">
        <f t="shared" si="16"/>
        <v>499.81052571480063</v>
      </c>
      <c r="CN274" s="11">
        <v>0.93657334954297722</v>
      </c>
      <c r="CO274" s="24">
        <v>1.8</v>
      </c>
      <c r="CP274" s="10">
        <v>9.4364090909090912</v>
      </c>
      <c r="CQ274" s="33">
        <v>8342.2643428465108</v>
      </c>
      <c r="CR274" s="131">
        <f>+Tabla1[[#This Row],[Tarifa Media $]]/(CO274/Tabla1[[#This Row],[Km. Línea (entre cabeceras) en Servicio]])</f>
        <v>20.622939286915479</v>
      </c>
      <c r="CX274" s="28"/>
      <c r="CY274" s="29"/>
      <c r="CZ274" s="29"/>
      <c r="DF274" s="46">
        <f>+Tabla1[[#This Row],[Trenes Kilómetro (TK) (1+2+3)]]/Tabla1[[#This Row],[Trenes Corridos (TC)]]</f>
        <v>25.677</v>
      </c>
      <c r="EA274" s="2">
        <v>2015</v>
      </c>
      <c r="EB274" s="2" t="s">
        <v>11</v>
      </c>
    </row>
    <row r="275" spans="1:132" x14ac:dyDescent="0.2">
      <c r="A275" s="132" t="s">
        <v>217</v>
      </c>
      <c r="B275" s="2" t="s">
        <v>5</v>
      </c>
      <c r="C275" s="95">
        <v>42278</v>
      </c>
      <c r="D275" s="4" t="s">
        <v>240</v>
      </c>
      <c r="E275" s="4" t="s">
        <v>237</v>
      </c>
      <c r="F275" s="4" t="s">
        <v>238</v>
      </c>
      <c r="G275" s="4" t="s">
        <v>239</v>
      </c>
      <c r="J275" s="6">
        <f>+Tabla1[[#This Row],[Trenes Corridos (TC)]]*Tabla1[[#This Row],[Km. Línea (entre cabeceras) en Servicio]]</f>
        <v>124173.97199999999</v>
      </c>
      <c r="K275" s="7">
        <f>+Tabla1[[#This Row],[TK Remolcados (1)]]+Tabla1[[#This Row],[TK Coche Motor (2)]]+Tabla1[[#This Row],[TK Eléctricos (3)]]</f>
        <v>124173.97199999999</v>
      </c>
      <c r="L275" s="15">
        <f>Tabla1[[#This Row],[Trenes Kilómetro (TK) (1+2+3)]]/K263-1</f>
        <v>6.7078552515445589E-2</v>
      </c>
      <c r="M275" s="6"/>
      <c r="N275" s="6"/>
      <c r="O275" s="6"/>
      <c r="P275" s="6">
        <f>Tabla1[[#This Row],[TK Eléctricos (3)]]*Tabla1[[#This Row],[Form. Media Trenes Eléctricos]]</f>
        <v>745043.83199999994</v>
      </c>
      <c r="Q275" s="7">
        <f>+Tabla1[[#This Row],[CK Eléctricos (7)]]+Tabla1[[#This Row],[CK Coche Motor (6)]]+Tabla1[[#This Row],[CK Remolcados (5)]]</f>
        <v>745043.83199999994</v>
      </c>
      <c r="R275" s="15">
        <f>Tabla1[[#This Row],[Coches Kilómetro (CK) (5+6+7)]]/Q263-1</f>
        <v>6.7078552515445589E-2</v>
      </c>
      <c r="S275" s="128"/>
      <c r="T275" s="15"/>
      <c r="U275" s="9">
        <v>32.369999999999997</v>
      </c>
      <c r="V275" s="15">
        <f>Tabla1[[#This Row],[Velocidad Comercial Trenes Eléctricos]]/U263-1</f>
        <v>5.2795031055898889E-3</v>
      </c>
      <c r="W275" s="6"/>
      <c r="X275" s="6"/>
      <c r="Y275" s="9">
        <v>6</v>
      </c>
      <c r="AB275" s="6">
        <f>Tabla1[[#This Row],[Asientos Prom. x C. Eléctricos]]*Tabla1[[#This Row],[Trenes Corridos (TC)]]*Tabla1[[#This Row],[Form. Media Trenes Eléctricos]]</f>
        <v>1363752</v>
      </c>
      <c r="AE275" s="6">
        <v>47</v>
      </c>
      <c r="AF275" s="6">
        <v>4909</v>
      </c>
      <c r="AG275" s="6">
        <f>+Tabla1[[#This Row],[Trenes Programados]]-Tabla1[[#This Row],[Trenes Corridos (TC)]]</f>
        <v>73</v>
      </c>
      <c r="AH275" s="7">
        <v>4836</v>
      </c>
      <c r="AI275" s="15">
        <f>Tabla1[[#This Row],[Trenes Corridos (TC)]]/AH263-1</f>
        <v>6.7078552515445811E-2</v>
      </c>
      <c r="AJ275" s="6">
        <v>3846</v>
      </c>
      <c r="AK275" s="6">
        <f>+Tabla1[[#This Row],[Trenes Corridos (TC)]]-Tabla1[[#This Row],[Trenes Puntuales]]</f>
        <v>990</v>
      </c>
      <c r="AL275" s="92">
        <f>+Tabla1[[#This Row],[Trenes Puntuales]]/Tabla1[[#This Row],[Trenes Programados]]</f>
        <v>0.78345895294357304</v>
      </c>
      <c r="AM275" s="92">
        <v>0.95</v>
      </c>
      <c r="AN275" s="92" t="str">
        <f>+IF(Tabla1[[#This Row],[Regularidad Absoluta]]&gt;=Tabla1[[#This Row],[RA 95%]],Tabla1[[#This Row],[Regularidad Absoluta]],"")</f>
        <v/>
      </c>
      <c r="AO275" s="92">
        <f>+Tabla1[[#This Row],[Trenes Puntuales]]/Tabla1[[#This Row],[Trenes Corridos (TC)]]</f>
        <v>0.79528535980148884</v>
      </c>
      <c r="AP275" s="92">
        <f>+Tabla1[[#This Row],[Trenes Corridos (TC)]]/Tabla1[[#This Row],[Trenes Programados]]</f>
        <v>0.98512935424730086</v>
      </c>
      <c r="AQ275" s="92">
        <f>Tabla1[[#This Row],[Regularidad Relativa]]/AO263-1</f>
        <v>2.9192818566632583E-2</v>
      </c>
      <c r="AR275" s="7">
        <v>1826806</v>
      </c>
      <c r="AS275" s="15">
        <f>+Tabla1[[#This Row],[Pasajeros Pagos (PAX)]]/AR263-1</f>
        <v>0.54113114335054036</v>
      </c>
      <c r="AT275" s="6">
        <f>+Tabla1[[#This Row],[Pasajeros Pagos (PAX)]]/Tabla1[[#This Row],[Indice Dia Habil]]</f>
        <v>70261.769230769234</v>
      </c>
      <c r="AU275" s="15">
        <f>+Tabla1[[#This Row],[PAX Día Habil]]/AT263-1</f>
        <v>0.60040541809479198</v>
      </c>
      <c r="AV275" s="6">
        <f>+Tabla1[[#This Row],[Pasajeros Pagos (PAX)]]/Tabla1[[#This Row],[Trenes Corridos (TC)]]</f>
        <v>377.75144747725392</v>
      </c>
      <c r="AW275" s="6">
        <f>+Tabla1[[#This Row],[PAX x Tren]]/Tabla1[[#This Row],[Form. Media Trenes Eléctricos]]</f>
        <v>62.958574579542322</v>
      </c>
      <c r="AX275" s="15">
        <f>+Tabla1[[#This Row],[PAX x Coche]]/AW263-1</f>
        <v>0.44425275882230131</v>
      </c>
      <c r="AY275" s="6">
        <v>149</v>
      </c>
      <c r="AZ275" s="9">
        <f>+Tabla1[[#This Row],[PAX Kilómetro]]/Tabla1[[#This Row],[Coches Kilómetro (CK) (5+6+7)]]</f>
        <v>50.320691840517128</v>
      </c>
      <c r="BA275" s="15">
        <f>+Tabla1[[#This Row],[Ocupación Media (PaxKm/CocheKm)]]/AZ263-1</f>
        <v>0.43347975155528107</v>
      </c>
      <c r="BB275" s="15">
        <f>+Tabla1[[#This Row],[Ocupación Media (PaxKm/CocheKm)]]/Tabla1[[#This Row],[Capacidad x Coche (4xm2)]]</f>
        <v>0.33772276403031631</v>
      </c>
      <c r="BC275" s="15">
        <f>+Tabla1[[#This Row],[% de Ocupación Media PAX]]/BB263-1</f>
        <v>0.43347975155528107</v>
      </c>
      <c r="BD275" s="35">
        <f>+Tabla1[[#This Row],[Pasajeros Pagos (PAX)]]*Tabla1[[#This Row],[PAX Recorrido Medio]]</f>
        <v>37491121.077750012</v>
      </c>
      <c r="BE275" s="36">
        <f>+Tabla1[[#This Row],[Tarifa Media $]]/(CO275/Tabla1[[#This Row],[Km. Línea (entre cabeceras) en Servicio]])</f>
        <v>20.522770933394138</v>
      </c>
      <c r="BF275" s="34">
        <f>+Tabla1[[#This Row],[PAX Recorrido Medio]]/BE263-1</f>
        <v>-7.4592256800016798E-3</v>
      </c>
      <c r="BG275" s="35">
        <f>+Tabla1[[#This Row],[Pasajeros Pagos (PAX)]]*CN275</f>
        <v>1693066.7668275023</v>
      </c>
      <c r="BH275" s="124">
        <f t="shared" si="15"/>
        <v>0.40087978792620771</v>
      </c>
      <c r="BI275" s="89">
        <f t="shared" si="14"/>
        <v>3049147.6721786787</v>
      </c>
      <c r="BJ275" s="34">
        <f>+(Tabla1[[#This Row],[Variación % TC]]*0.2)-(Tabla1[[#This Row],[Vaciación % PAX Recorrido Medio]]*0.1)-(Tabla1[[#This Row],[Variación % Ocupación PAX]]*0.5)+(Tabla1[[#This Row],[Variación % RA]]*0.1)+(Tabla1[[#This Row],[Variación % Velocidad Comercial TE]]*0.1)</f>
        <v>-0.19913101053932894</v>
      </c>
      <c r="BK275" s="85">
        <f>+'[2]DATOS UR#Bol por Estación'!$AI263</f>
        <v>2628189.3500000006</v>
      </c>
      <c r="BL275" s="10">
        <f>+Tabla1[[#This Row],[Recaudación Vta. Boletos $]]/Tabla1[[#This Row],[Pasajeros Pagos (PAX)]]</f>
        <v>1.4386800514121372</v>
      </c>
      <c r="BM275" s="15">
        <f>+(Tabla1[[#This Row],[Tarifa Media $]]*44)/CQ275</f>
        <v>7.4457639669528583E-3</v>
      </c>
      <c r="BN275" s="47">
        <f>+Tabla1[[#This Row],[Tarifa Media $]]/CP275</f>
        <v>0.15045207449656336</v>
      </c>
      <c r="BO275" s="81">
        <v>26</v>
      </c>
      <c r="BP275" s="75">
        <v>25.677</v>
      </c>
      <c r="BQ275" s="75">
        <f>+Tabla1[[#This Row],[Km. Línea (entre cabeceras) en Servicio]]*2</f>
        <v>51.353999999999999</v>
      </c>
      <c r="BR275" s="35">
        <v>23</v>
      </c>
      <c r="BS275" s="35">
        <v>888</v>
      </c>
      <c r="BT275" s="71">
        <f>+Tabla1[[#This Row],[Recaudación Vta. Boletos $]]/Tabla1[[#This Row],[Km. Línea (entre cabeceras) en Servicio]]</f>
        <v>102355.77949137363</v>
      </c>
      <c r="BU275" s="72">
        <f>+Tabla1[[#This Row],[Recaudación/Km. Línea (PESOS)]]/CP275</f>
        <v>10704.005623817771</v>
      </c>
      <c r="BV275" s="71">
        <f>+Tabla1[[#This Row],[Recaudación Vta. Boletos $]]/Tabla1[[#This Row],[Trenes Corridos (TC)]]</f>
        <v>543.46347187758488</v>
      </c>
      <c r="BW275" s="72">
        <f>+Tabla1[[#This Row],[Recaudación/Trenes Corridos (PESOS)]]/CP275</f>
        <v>56.833488917032447</v>
      </c>
      <c r="BX275" s="71">
        <f>+Tabla1[[#This Row],[Recaudación Vta. Boletos $]]/Tabla1[[#This Row],[Coches Kilómetro (CK) (5+6+7)]]</f>
        <v>3.5275633957600507</v>
      </c>
      <c r="BY275" s="72">
        <f>+Tabla1[[#This Row],[Recaudación/Coche Kilómetro (PESOS)]]/CP275</f>
        <v>0.36890011110483084</v>
      </c>
      <c r="BZ275" s="73">
        <f>+Tabla1[[#This Row],[Recaudación Vta. Boletos $]]/Tabla1[[#This Row],[PAX Kilómetro]]</f>
        <v>7.010164738871362E-2</v>
      </c>
      <c r="CA275" s="74">
        <f>+Tabla1[[#This Row],[Recaudación/Pasajeros Kilómetro (PESOS)]]/CP275</f>
        <v>7.3309824967032833E-3</v>
      </c>
      <c r="CB275" s="71">
        <f>+Tabla1[[#This Row],[Recaudación Vta. Boletos $]]/Tabla1[[#This Row],[Personal]]</f>
        <v>2959.6726914414421</v>
      </c>
      <c r="CC275" s="72">
        <f>+Tabla1[[#This Row],[Recaudación/Personal (PESOS)]]/CP275</f>
        <v>309.51210856167671</v>
      </c>
      <c r="CD275" s="35">
        <f>+Tabla1[[#This Row],[Pasajeros Pagos (PAX)]]/Tabla1[[#This Row],[Personal]]</f>
        <v>2057.213963963964</v>
      </c>
      <c r="CE275" s="75">
        <f>+Tabla1[[#This Row],[Trenes Corridos (TC)]]/Tabla1[[#This Row],[Personal]]</f>
        <v>5.4459459459459456</v>
      </c>
      <c r="CF275" s="35">
        <f>+Tabla1[[#This Row],[Pasajeros Pagos (PAX)]]/Tabla1[[#This Row],[Km. Línea (entre cabeceras) en Servicio]]</f>
        <v>71145.616699770224</v>
      </c>
      <c r="CG275" s="35">
        <f>+Tabla1[[#This Row],[Pasajeros Pagos (PAX)]]/Tabla1[[#This Row],[Cantidad de Estaciones en Servicio]]</f>
        <v>79426.34782608696</v>
      </c>
      <c r="CH275" s="35">
        <f>+Tabla1[[#This Row],[PAX Kilómetro]]/Tabla1[[#This Row],[Km. Línea (entre cabeceras) en Servicio]]</f>
        <v>1460105.194444445</v>
      </c>
      <c r="CI275" s="35">
        <f>+Tabla1[[#This Row],[Coches Kilómetro (CK) (5+6+7)]]/Tabla1[[#This Row],[Km. Línea (entre cabeceras) en Servicio]]</f>
        <v>29015.999999999996</v>
      </c>
      <c r="CJ275" s="35">
        <f>+[1]!Urq_InfraMR[[#This Row],[Total Coches Eléctricos]]</f>
        <v>128</v>
      </c>
      <c r="CK275" s="35">
        <f>+Tabla1[[#This Row],[Pasajeros Pagos (PAX)]]/Tabla1[[#This Row],[Coches en Servicio]]</f>
        <v>14271.921875</v>
      </c>
      <c r="CM275" s="29">
        <f t="shared" si="16"/>
        <v>504.40838249440503</v>
      </c>
      <c r="CN275" s="11">
        <v>0.92679067554381922</v>
      </c>
      <c r="CO275" s="24">
        <v>1.8</v>
      </c>
      <c r="CP275" s="10">
        <v>9.5623809523809502</v>
      </c>
      <c r="CQ275" s="33">
        <v>8501.7363621909208</v>
      </c>
      <c r="CR275" s="131">
        <f>+Tabla1[[#This Row],[Tarifa Media $]]/(CO275/Tabla1[[#This Row],[Km. Línea (entre cabeceras) en Servicio]])</f>
        <v>20.522770933394138</v>
      </c>
      <c r="CX275" s="28"/>
      <c r="CY275" s="29"/>
      <c r="CZ275" s="29"/>
      <c r="DF275" s="46">
        <f>+Tabla1[[#This Row],[Trenes Kilómetro (TK) (1+2+3)]]/Tabla1[[#This Row],[Trenes Corridos (TC)]]</f>
        <v>25.677</v>
      </c>
      <c r="EA275" s="2">
        <v>2015</v>
      </c>
      <c r="EB275" s="2" t="s">
        <v>5</v>
      </c>
    </row>
    <row r="276" spans="1:132" x14ac:dyDescent="0.2">
      <c r="A276" s="132" t="s">
        <v>217</v>
      </c>
      <c r="B276" s="2" t="s">
        <v>6</v>
      </c>
      <c r="C276" s="95">
        <v>42309</v>
      </c>
      <c r="D276" s="4" t="s">
        <v>240</v>
      </c>
      <c r="E276" s="4" t="s">
        <v>237</v>
      </c>
      <c r="F276" s="4" t="s">
        <v>238</v>
      </c>
      <c r="G276" s="4" t="s">
        <v>239</v>
      </c>
      <c r="J276" s="6">
        <f>+Tabla1[[#This Row],[Trenes Corridos (TC)]]*Tabla1[[#This Row],[Km. Línea (entre cabeceras) en Servicio]]</f>
        <v>118114.2</v>
      </c>
      <c r="K276" s="7">
        <f>+Tabla1[[#This Row],[TK Remolcados (1)]]+Tabla1[[#This Row],[TK Coche Motor (2)]]+Tabla1[[#This Row],[TK Eléctricos (3)]]</f>
        <v>118114.2</v>
      </c>
      <c r="L276" s="15">
        <f>Tabla1[[#This Row],[Trenes Kilómetro (TK) (1+2+3)]]/K264-1</f>
        <v>5.1668952903520804E-2</v>
      </c>
      <c r="M276" s="6"/>
      <c r="N276" s="6"/>
      <c r="O276" s="6"/>
      <c r="P276" s="6">
        <f>Tabla1[[#This Row],[TK Eléctricos (3)]]*Tabla1[[#This Row],[Form. Media Trenes Eléctricos]]</f>
        <v>708685.2</v>
      </c>
      <c r="Q276" s="7">
        <f>+Tabla1[[#This Row],[CK Eléctricos (7)]]+Tabla1[[#This Row],[CK Coche Motor (6)]]+Tabla1[[#This Row],[CK Remolcados (5)]]</f>
        <v>708685.2</v>
      </c>
      <c r="R276" s="15">
        <f>Tabla1[[#This Row],[Coches Kilómetro (CK) (5+6+7)]]/Q264-1</f>
        <v>5.1668952903520582E-2</v>
      </c>
      <c r="S276" s="128"/>
      <c r="T276" s="15"/>
      <c r="U276" s="9">
        <v>32.369999999999997</v>
      </c>
      <c r="V276" s="15">
        <f>Tabla1[[#This Row],[Velocidad Comercial Trenes Eléctricos]]/U264-1</f>
        <v>5.2795031055898889E-3</v>
      </c>
      <c r="W276" s="6"/>
      <c r="X276" s="6"/>
      <c r="Y276" s="9">
        <v>6</v>
      </c>
      <c r="AB276" s="6">
        <f>Tabla1[[#This Row],[Asientos Prom. x C. Eléctricos]]*Tabla1[[#This Row],[Trenes Corridos (TC)]]*Tabla1[[#This Row],[Form. Media Trenes Eléctricos]]</f>
        <v>1297200</v>
      </c>
      <c r="AE276" s="6">
        <v>47</v>
      </c>
      <c r="AF276" s="6">
        <v>4673</v>
      </c>
      <c r="AG276" s="6">
        <f>+Tabla1[[#This Row],[Trenes Programados]]-Tabla1[[#This Row],[Trenes Corridos (TC)]]</f>
        <v>73</v>
      </c>
      <c r="AH276" s="7">
        <v>4600</v>
      </c>
      <c r="AI276" s="15">
        <f>Tabla1[[#This Row],[Trenes Corridos (TC)]]/AH264-1</f>
        <v>5.1668952903520804E-2</v>
      </c>
      <c r="AJ276" s="6">
        <v>3968</v>
      </c>
      <c r="AK276" s="6">
        <f>+Tabla1[[#This Row],[Trenes Corridos (TC)]]-Tabla1[[#This Row],[Trenes Puntuales]]</f>
        <v>632</v>
      </c>
      <c r="AL276" s="92">
        <f>+Tabla1[[#This Row],[Trenes Puntuales]]/Tabla1[[#This Row],[Trenes Programados]]</f>
        <v>0.84913331906698053</v>
      </c>
      <c r="AM276" s="92">
        <v>0.95</v>
      </c>
      <c r="AN276" s="92" t="str">
        <f>+IF(Tabla1[[#This Row],[Regularidad Absoluta]]&gt;=Tabla1[[#This Row],[RA 95%]],Tabla1[[#This Row],[Regularidad Absoluta]],"")</f>
        <v/>
      </c>
      <c r="AO276" s="92">
        <f>+Tabla1[[#This Row],[Trenes Puntuales]]/Tabla1[[#This Row],[Trenes Corridos (TC)]]</f>
        <v>0.86260869565217391</v>
      </c>
      <c r="AP276" s="92">
        <f>+Tabla1[[#This Row],[Trenes Corridos (TC)]]/Tabla1[[#This Row],[Trenes Programados]]</f>
        <v>0.98437834367643917</v>
      </c>
      <c r="AQ276" s="92">
        <f>Tabla1[[#This Row],[Regularidad Relativa]]/AO264-1</f>
        <v>0.20275755013790531</v>
      </c>
      <c r="AR276" s="7">
        <v>1769528</v>
      </c>
      <c r="AS276" s="15">
        <f>+Tabla1[[#This Row],[Pasajeros Pagos (PAX)]]/AR264-1</f>
        <v>0.58591830790257893</v>
      </c>
      <c r="AT276" s="6">
        <f>+Tabla1[[#This Row],[Pasajeros Pagos (PAX)]]/Tabla1[[#This Row],[Indice Dia Habil]]</f>
        <v>71932.0325203252</v>
      </c>
      <c r="AU276" s="15">
        <f>+Tabla1[[#This Row],[PAX Día Habil]]/AT264-1</f>
        <v>0.5665778407330353</v>
      </c>
      <c r="AV276" s="6">
        <f>+Tabla1[[#This Row],[Pasajeros Pagos (PAX)]]/Tabla1[[#This Row],[Trenes Corridos (TC)]]</f>
        <v>384.68</v>
      </c>
      <c r="AW276" s="6">
        <f>+Tabla1[[#This Row],[PAX x Tren]]/Tabla1[[#This Row],[Form. Media Trenes Eléctricos]]</f>
        <v>64.11333333333333</v>
      </c>
      <c r="AX276" s="15">
        <f>+Tabla1[[#This Row],[PAX x Coche]]/AW264-1</f>
        <v>0.50800145190562618</v>
      </c>
      <c r="AY276" s="6">
        <v>149</v>
      </c>
      <c r="AZ276" s="9">
        <f>+Tabla1[[#This Row],[PAX Kilómetro]]/Tabla1[[#This Row],[Coches Kilómetro (CK) (5+6+7)]]</f>
        <v>51.48775966183576</v>
      </c>
      <c r="BA276" s="15">
        <f>+Tabla1[[#This Row],[Ocupación Media (PaxKm/CocheKm)]]/AZ264-1</f>
        <v>0.50335622678678882</v>
      </c>
      <c r="BB276" s="15">
        <f>+Tabla1[[#This Row],[Ocupación Media (PaxKm/CocheKm)]]/Tabla1[[#This Row],[Capacidad x Coche (4xm2)]]</f>
        <v>0.34555543397205207</v>
      </c>
      <c r="BC276" s="15">
        <f>+Tabla1[[#This Row],[% de Ocupación Media PAX]]/BB264-1</f>
        <v>0.5033562267867886</v>
      </c>
      <c r="BD276" s="35">
        <f>+Tabla1[[#This Row],[Pasajeros Pagos (PAX)]]*Tabla1[[#This Row],[PAX Recorrido Medio]]</f>
        <v>36488613.253500007</v>
      </c>
      <c r="BE276" s="36">
        <f>+Tabla1[[#This Row],[Tarifa Media $]]/(CO276/Tabla1[[#This Row],[Km. Línea (entre cabeceras) en Servicio]])</f>
        <v>20.620534545652855</v>
      </c>
      <c r="BF276" s="34">
        <f>+Tabla1[[#This Row],[PAX Recorrido Medio]]/BE264-1</f>
        <v>-3.0803850440379588E-3</v>
      </c>
      <c r="BG276" s="35">
        <f>+Tabla1[[#This Row],[Pasajeros Pagos (PAX)]]*CN276</f>
        <v>1683189.8360956628</v>
      </c>
      <c r="BH276" s="124">
        <f t="shared" si="15"/>
        <v>0.37568657358962598</v>
      </c>
      <c r="BI276" s="89">
        <f t="shared" si="14"/>
        <v>2834358.3929858543</v>
      </c>
      <c r="BJ276" s="34">
        <f>+(Tabla1[[#This Row],[Variación % TC]]*0.2)-(Tabla1[[#This Row],[Vaciación % PAX Recorrido Medio]]*0.1)-(Tabla1[[#This Row],[Variación % Ocupación PAX]]*0.5)+(Tabla1[[#This Row],[Variación % RA]]*0.1)+(Tabla1[[#This Row],[Variación % Velocidad Comercial TE]]*0.1)</f>
        <v>-0.22023257898393681</v>
      </c>
      <c r="BK276" s="85">
        <f>+'[2]DATOS UR#Bol por Estación'!$AI264</f>
        <v>2557911.9000000004</v>
      </c>
      <c r="BL276" s="10">
        <f>+Tabla1[[#This Row],[Recaudación Vta. Boletos $]]/Tabla1[[#This Row],[Pasajeros Pagos (PAX)]]</f>
        <v>1.4455334416861447</v>
      </c>
      <c r="BM276" s="15">
        <f>+(Tabla1[[#This Row],[Tarifa Media $]]*44)/CQ276</f>
        <v>7.3434870323389701E-3</v>
      </c>
      <c r="BN276" s="47">
        <f>+Tabla1[[#This Row],[Tarifa Media $]]/CP276</f>
        <v>0.14901678915319788</v>
      </c>
      <c r="BO276" s="81">
        <v>24.6</v>
      </c>
      <c r="BP276" s="75">
        <v>25.677</v>
      </c>
      <c r="BQ276" s="75">
        <f>+Tabla1[[#This Row],[Km. Línea (entre cabeceras) en Servicio]]*2</f>
        <v>51.353999999999999</v>
      </c>
      <c r="BR276" s="35">
        <v>23</v>
      </c>
      <c r="BS276" s="35">
        <v>888</v>
      </c>
      <c r="BT276" s="71">
        <f>+Tabla1[[#This Row],[Recaudación Vta. Boletos $]]/Tabla1[[#This Row],[Km. Línea (entre cabeceras) en Servicio]]</f>
        <v>99618.798925108087</v>
      </c>
      <c r="BU276" s="72">
        <f>+Tabla1[[#This Row],[Recaudación/Km. Línea (PESOS)]]/CP276</f>
        <v>10269.477776869569</v>
      </c>
      <c r="BV276" s="71">
        <f>+Tabla1[[#This Row],[Recaudación Vta. Boletos $]]/Tabla1[[#This Row],[Trenes Corridos (TC)]]</f>
        <v>556.06780434782615</v>
      </c>
      <c r="BW276" s="72">
        <f>+Tabla1[[#This Row],[Recaudación/Trenes Corridos (PESOS)]]/CP276</f>
        <v>57.323778451452164</v>
      </c>
      <c r="BX276" s="71">
        <f>+Tabla1[[#This Row],[Recaudación Vta. Boletos $]]/Tabla1[[#This Row],[Coches Kilómetro (CK) (5+6+7)]]</f>
        <v>3.6093767726488442</v>
      </c>
      <c r="BY276" s="72">
        <f>+Tabla1[[#This Row],[Recaudación/Coche Kilómetro (PESOS)]]/CP276</f>
        <v>0.37208252814744824</v>
      </c>
      <c r="BZ276" s="73">
        <f>+Tabla1[[#This Row],[Recaudación Vta. Boletos $]]/Tabla1[[#This Row],[PAX Kilómetro]]</f>
        <v>7.0101647388713634E-2</v>
      </c>
      <c r="CA276" s="74">
        <f>+Tabla1[[#This Row],[Recaudación/Pasajeros Kilómetro (PESOS)]]/CP276</f>
        <v>7.2266210569508754E-3</v>
      </c>
      <c r="CB276" s="71">
        <f>+Tabla1[[#This Row],[Recaudación Vta. Boletos $]]/Tabla1[[#This Row],[Personal]]</f>
        <v>2880.5314189189194</v>
      </c>
      <c r="CC276" s="72">
        <f>+Tabla1[[#This Row],[Recaudación/Personal (PESOS)]]/CP276</f>
        <v>296.94750098725217</v>
      </c>
      <c r="CD276" s="35">
        <f>+Tabla1[[#This Row],[Pasajeros Pagos (PAX)]]/Tabla1[[#This Row],[Personal]]</f>
        <v>1992.7117117117118</v>
      </c>
      <c r="CE276" s="75">
        <f>+Tabla1[[#This Row],[Trenes Corridos (TC)]]/Tabla1[[#This Row],[Personal]]</f>
        <v>5.1801801801801801</v>
      </c>
      <c r="CF276" s="35">
        <f>+Tabla1[[#This Row],[Pasajeros Pagos (PAX)]]/Tabla1[[#This Row],[Km. Línea (entre cabeceras) en Servicio]]</f>
        <v>68914.90438914203</v>
      </c>
      <c r="CG276" s="35">
        <f>+Tabla1[[#This Row],[Pasajeros Pagos (PAX)]]/Tabla1[[#This Row],[Cantidad de Estaciones en Servicio]]</f>
        <v>76936</v>
      </c>
      <c r="CH276" s="35">
        <f>+Tabla1[[#This Row],[PAX Kilómetro]]/Tabla1[[#This Row],[Km. Línea (entre cabeceras) en Servicio]]</f>
        <v>1421062.166666667</v>
      </c>
      <c r="CI276" s="35">
        <f>+Tabla1[[#This Row],[Coches Kilómetro (CK) (5+6+7)]]/Tabla1[[#This Row],[Km. Línea (entre cabeceras) en Servicio]]</f>
        <v>27600</v>
      </c>
      <c r="CJ276" s="35">
        <f>+[1]!Urq_InfraMR[[#This Row],[Total Coches Eléctricos]]</f>
        <v>128</v>
      </c>
      <c r="CK276" s="35">
        <f>+Tabla1[[#This Row],[Pasajeros Pagos (PAX)]]/Tabla1[[#This Row],[Coches en Servicio]]</f>
        <v>13824.4375</v>
      </c>
      <c r="CM276" s="29">
        <f t="shared" si="16"/>
        <v>492.93206834536591</v>
      </c>
      <c r="CN276" s="11">
        <v>0.95120836522262586</v>
      </c>
      <c r="CO276" s="24">
        <v>1.8</v>
      </c>
      <c r="CP276" s="10">
        <v>9.700473684210527</v>
      </c>
      <c r="CQ276" s="68">
        <v>8661.2083815353399</v>
      </c>
      <c r="CR276" s="131">
        <f>+Tabla1[[#This Row],[Tarifa Media $]]/(CO276/Tabla1[[#This Row],[Km. Línea (entre cabeceras) en Servicio]])</f>
        <v>20.620534545652855</v>
      </c>
      <c r="CY276" s="29"/>
      <c r="CZ276" s="29"/>
      <c r="DF276" s="46">
        <f>+Tabla1[[#This Row],[Trenes Kilómetro (TK) (1+2+3)]]/Tabla1[[#This Row],[Trenes Corridos (TC)]]</f>
        <v>25.677</v>
      </c>
      <c r="EA276" s="2">
        <v>2015</v>
      </c>
      <c r="EB276" s="2" t="s">
        <v>6</v>
      </c>
    </row>
    <row r="277" spans="1:132" x14ac:dyDescent="0.2">
      <c r="A277" s="132" t="s">
        <v>217</v>
      </c>
      <c r="B277" s="2" t="s">
        <v>7</v>
      </c>
      <c r="C277" s="95">
        <v>42339</v>
      </c>
      <c r="D277" s="4" t="s">
        <v>240</v>
      </c>
      <c r="E277" s="4" t="s">
        <v>237</v>
      </c>
      <c r="F277" s="4" t="s">
        <v>238</v>
      </c>
      <c r="G277" s="4" t="s">
        <v>239</v>
      </c>
      <c r="J277" s="6">
        <f>+Tabla1[[#This Row],[Trenes Corridos (TC)]]*Tabla1[[#This Row],[Km. Línea (entre cabeceras) en Servicio]]</f>
        <v>112567.96799999999</v>
      </c>
      <c r="K277" s="7">
        <f>+Tabla1[[#This Row],[TK Remolcados (1)]]+Tabla1[[#This Row],[TK Coche Motor (2)]]+Tabla1[[#This Row],[TK Eléctricos (3)]]</f>
        <v>112567.96799999999</v>
      </c>
      <c r="L277" s="15">
        <f>Tabla1[[#This Row],[Trenes Kilómetro (TK) (1+2+3)]]/K265-1</f>
        <v>3.8928326081977271E-3</v>
      </c>
      <c r="M277" s="6"/>
      <c r="N277" s="6"/>
      <c r="O277" s="6"/>
      <c r="P277" s="6">
        <f>Tabla1[[#This Row],[TK Eléctricos (3)]]*Tabla1[[#This Row],[Form. Media Trenes Eléctricos]]</f>
        <v>675407.80799999996</v>
      </c>
      <c r="Q277" s="7">
        <f>+Tabla1[[#This Row],[CK Eléctricos (7)]]+Tabla1[[#This Row],[CK Coche Motor (6)]]+Tabla1[[#This Row],[CK Remolcados (5)]]</f>
        <v>675407.80799999996</v>
      </c>
      <c r="R277" s="15">
        <f>Tabla1[[#This Row],[Coches Kilómetro (CK) (5+6+7)]]/Q265-1</f>
        <v>3.8928326081979492E-3</v>
      </c>
      <c r="S277" s="128"/>
      <c r="T277" s="15"/>
      <c r="U277" s="9">
        <v>32.369999999999997</v>
      </c>
      <c r="V277" s="15">
        <f>Tabla1[[#This Row],[Velocidad Comercial Trenes Eléctricos]]/U265-1</f>
        <v>5.2795031055898889E-3</v>
      </c>
      <c r="W277" s="6"/>
      <c r="X277" s="6"/>
      <c r="Y277" s="9">
        <v>6</v>
      </c>
      <c r="AB277" s="6">
        <f>Tabla1[[#This Row],[Asientos Prom. x C. Eléctricos]]*Tabla1[[#This Row],[Trenes Corridos (TC)]]*Tabla1[[#This Row],[Form. Media Trenes Eléctricos]]</f>
        <v>1236288</v>
      </c>
      <c r="AE277" s="6">
        <v>47</v>
      </c>
      <c r="AF277" s="6">
        <v>4538</v>
      </c>
      <c r="AG277" s="6">
        <f>+Tabla1[[#This Row],[Trenes Programados]]-Tabla1[[#This Row],[Trenes Corridos (TC)]]</f>
        <v>154</v>
      </c>
      <c r="AH277" s="7">
        <v>4384</v>
      </c>
      <c r="AI277" s="15">
        <f>Tabla1[[#This Row],[Trenes Corridos (TC)]]/AH265-1</f>
        <v>3.8928326081979492E-3</v>
      </c>
      <c r="AJ277" s="6">
        <v>3911</v>
      </c>
      <c r="AK277" s="6">
        <f>+Tabla1[[#This Row],[Trenes Corridos (TC)]]-Tabla1[[#This Row],[Trenes Puntuales]]</f>
        <v>473</v>
      </c>
      <c r="AL277" s="92">
        <f>+Tabla1[[#This Row],[Trenes Puntuales]]/Tabla1[[#This Row],[Trenes Programados]]</f>
        <v>0.86183340678713094</v>
      </c>
      <c r="AM277" s="92">
        <v>0.95</v>
      </c>
      <c r="AN277" s="92" t="str">
        <f>+IF(Tabla1[[#This Row],[Regularidad Absoluta]]&gt;=Tabla1[[#This Row],[RA 95%]],Tabla1[[#This Row],[Regularidad Absoluta]],"")</f>
        <v/>
      </c>
      <c r="AO277" s="92">
        <f>+Tabla1[[#This Row],[Trenes Puntuales]]/Tabla1[[#This Row],[Trenes Corridos (TC)]]</f>
        <v>0.89210766423357668</v>
      </c>
      <c r="AP277" s="92">
        <f>+Tabla1[[#This Row],[Trenes Corridos (TC)]]/Tabla1[[#This Row],[Trenes Programados]]</f>
        <v>0.96606434552666376</v>
      </c>
      <c r="AQ277" s="92">
        <f>Tabla1[[#This Row],[Regularidad Relativa]]/AO265-1</f>
        <v>6.9990159216706704E-2</v>
      </c>
      <c r="AR277" s="7">
        <v>1572745</v>
      </c>
      <c r="AS277" s="15">
        <f>+Tabla1[[#This Row],[Pasajeros Pagos (PAX)]]/AR265-1</f>
        <v>0.51589879518072279</v>
      </c>
      <c r="AT277" s="6">
        <f>+Tabla1[[#This Row],[Pasajeros Pagos (PAX)]]/Tabla1[[#This Row],[Indice Dia Habil]]</f>
        <v>63162.44979919678</v>
      </c>
      <c r="AU277" s="15">
        <f>+Tabla1[[#This Row],[PAX Día Habil]]/AT265-1</f>
        <v>0.55851442396090367</v>
      </c>
      <c r="AV277" s="6">
        <f>+Tabla1[[#This Row],[Pasajeros Pagos (PAX)]]/Tabla1[[#This Row],[Trenes Corridos (TC)]]</f>
        <v>358.74657846715331</v>
      </c>
      <c r="AW277" s="6">
        <f>+Tabla1[[#This Row],[PAX x Tren]]/Tabla1[[#This Row],[Form. Media Trenes Eléctricos]]</f>
        <v>59.791096411192221</v>
      </c>
      <c r="AX277" s="15">
        <f>+Tabla1[[#This Row],[PAX x Coche]]/AW265-1</f>
        <v>0.51002053799138158</v>
      </c>
      <c r="AY277" s="6">
        <v>149</v>
      </c>
      <c r="AZ277" s="9">
        <f>+Tabla1[[#This Row],[PAX Kilómetro]]/Tabla1[[#This Row],[Coches Kilómetro (CK) (5+6+7)]]</f>
        <v>43.137235148012984</v>
      </c>
      <c r="BA277" s="15">
        <f>+Tabla1[[#This Row],[Ocupación Media (PaxKm/CocheKm)]]/AZ265-1</f>
        <v>0.35239372073241371</v>
      </c>
      <c r="BB277" s="15">
        <f>+Tabla1[[#This Row],[Ocupación Media (PaxKm/CocheKm)]]/Tabla1[[#This Row],[Capacidad x Coche (4xm2)]]</f>
        <v>0.28951164528867773</v>
      </c>
      <c r="BC277" s="15">
        <f>+Tabla1[[#This Row],[% de Ocupación Media PAX]]/BB265-1</f>
        <v>0.35239372073241371</v>
      </c>
      <c r="BD277" s="35">
        <f>+Tabla1[[#This Row],[Pasajeros Pagos (PAX)]]*Tabla1[[#This Row],[PAX Recorrido Medio]]</f>
        <v>29135225.434500005</v>
      </c>
      <c r="BE277" s="36">
        <f>+Tabla1[[#This Row],[Tarifa Media $]]/(CO277/Tabla1[[#This Row],[Km. Línea (entre cabeceras) en Servicio]])</f>
        <v>18.525079039831635</v>
      </c>
      <c r="BF277" s="34">
        <f>+Tabla1[[#This Row],[PAX Recorrido Medio]]/BE265-1</f>
        <v>-0.10438720089770548</v>
      </c>
      <c r="BG277" s="35">
        <f>+Tabla1[[#This Row],[Pasajeros Pagos (PAX)]]*CN277</f>
        <v>1599599.9094477103</v>
      </c>
      <c r="BH277" s="124">
        <f t="shared" si="15"/>
        <v>0.37875948910012758</v>
      </c>
      <c r="BI277" s="89">
        <f t="shared" si="14"/>
        <v>2531620.157419974</v>
      </c>
      <c r="BJ277" s="34">
        <f>+(Tabla1[[#This Row],[Variación % TC]]*0.2)-(Tabla1[[#This Row],[Vaciación % PAX Recorrido Medio]]*0.1)-(Tabla1[[#This Row],[Variación % Ocupación PAX]]*0.5)+(Tabla1[[#This Row],[Variación % RA]]*0.1)+(Tabla1[[#This Row],[Variación % Velocidad Comercial TE]]*0.1)</f>
        <v>-0.15745260752256704</v>
      </c>
      <c r="BK277" s="85">
        <f>+'[2]DATOS UR#Bol por Estación'!$AI265</f>
        <v>2042427.3</v>
      </c>
      <c r="BL277" s="10">
        <f>+Tabla1[[#This Row],[Recaudación Vta. Boletos $]]/Tabla1[[#This Row],[Pasajeros Pagos (PAX)]]</f>
        <v>1.2986385586983269</v>
      </c>
      <c r="BM277" s="15">
        <f>+(Tabla1[[#This Row],[Tarifa Media $]]*44)/CQ277</f>
        <v>6.4779692706049439E-3</v>
      </c>
      <c r="BN277" s="47">
        <f>+Tabla1[[#This Row],[Tarifa Media $]]/CP277</f>
        <v>0.11253059122375657</v>
      </c>
      <c r="BO277" s="81">
        <v>24.900000000000002</v>
      </c>
      <c r="BP277" s="75">
        <v>25.677</v>
      </c>
      <c r="BQ277" s="75">
        <f>+Tabla1[[#This Row],[Km. Línea (entre cabeceras) en Servicio]]*2</f>
        <v>51.353999999999999</v>
      </c>
      <c r="BR277" s="35">
        <v>23</v>
      </c>
      <c r="BS277" s="35">
        <v>888</v>
      </c>
      <c r="BT277" s="71">
        <f>+Tabla1[[#This Row],[Recaudación Vta. Boletos $]]/Tabla1[[#This Row],[Km. Línea (entre cabeceras) en Servicio]]</f>
        <v>79543.065778712466</v>
      </c>
      <c r="BU277" s="72">
        <f>+Tabla1[[#This Row],[Recaudación/Km. Línea (PESOS)]]/CP277</f>
        <v>6892.6247106050942</v>
      </c>
      <c r="BV277" s="71">
        <f>+Tabla1[[#This Row],[Recaudación Vta. Boletos $]]/Tabla1[[#This Row],[Trenes Corridos (TC)]]</f>
        <v>465.88213959854016</v>
      </c>
      <c r="BW277" s="72">
        <f>+Tabla1[[#This Row],[Recaudación/Trenes Corridos (PESOS)]]/CP277</f>
        <v>40.369964574408534</v>
      </c>
      <c r="BX277" s="71">
        <f>+Tabla1[[#This Row],[Recaudación Vta. Boletos $]]/Tabla1[[#This Row],[Coches Kilómetro (CK) (5+6+7)]]</f>
        <v>3.0239912476700304</v>
      </c>
      <c r="BY277" s="72">
        <f>+Tabla1[[#This Row],[Recaudación/Coche Kilómetro (PESOS)]]/CP277</f>
        <v>0.26203713163796744</v>
      </c>
      <c r="BZ277" s="73">
        <f>+Tabla1[[#This Row],[Recaudación Vta. Boletos $]]/Tabla1[[#This Row],[PAX Kilómetro]]</f>
        <v>7.010164738871362E-2</v>
      </c>
      <c r="CA277" s="74">
        <f>+Tabla1[[#This Row],[Recaudación/Pasajeros Kilómetro (PESOS)]]/CP277</f>
        <v>6.0744999242270054E-3</v>
      </c>
      <c r="CB277" s="71">
        <f>+Tabla1[[#This Row],[Recaudación Vta. Boletos $]]/Tabla1[[#This Row],[Personal]]</f>
        <v>2300.0307432432433</v>
      </c>
      <c r="CC277" s="72">
        <f>+Tabla1[[#This Row],[Recaudación/Personal (PESOS)]]/CP277</f>
        <v>199.30396925023311</v>
      </c>
      <c r="CD277" s="35">
        <f>+Tabla1[[#This Row],[Pasajeros Pagos (PAX)]]/Tabla1[[#This Row],[Personal]]</f>
        <v>1771.1092342342342</v>
      </c>
      <c r="CE277" s="75">
        <f>+Tabla1[[#This Row],[Trenes Corridos (TC)]]/Tabla1[[#This Row],[Personal]]</f>
        <v>4.9369369369369371</v>
      </c>
      <c r="CF277" s="35">
        <f>+Tabla1[[#This Row],[Pasajeros Pagos (PAX)]]/Tabla1[[#This Row],[Km. Línea (entre cabeceras) en Servicio]]</f>
        <v>61251.11967909024</v>
      </c>
      <c r="CG277" s="35">
        <f>+Tabla1[[#This Row],[Pasajeros Pagos (PAX)]]/Tabla1[[#This Row],[Cantidad de Estaciones en Servicio]]</f>
        <v>68380.217391304352</v>
      </c>
      <c r="CH277" s="35">
        <f>+Tabla1[[#This Row],[PAX Kilómetro]]/Tabla1[[#This Row],[Km. Línea (entre cabeceras) en Servicio]]</f>
        <v>1134681.8333333335</v>
      </c>
      <c r="CI277" s="35">
        <f>+Tabla1[[#This Row],[Coches Kilómetro (CK) (5+6+7)]]/Tabla1[[#This Row],[Km. Línea (entre cabeceras) en Servicio]]</f>
        <v>26304</v>
      </c>
      <c r="CJ277" s="35">
        <f>+[1]!Urq_InfraMR[[#This Row],[Total Coches Eléctricos]]</f>
        <v>128</v>
      </c>
      <c r="CK277" s="35">
        <f>+Tabla1[[#This Row],[Pasajeros Pagos (PAX)]]/Tabla1[[#This Row],[Coches en Servicio]]</f>
        <v>12287.0703125</v>
      </c>
      <c r="CM277" s="29">
        <f t="shared" si="16"/>
        <v>461.97466376276901</v>
      </c>
      <c r="CN277" s="11">
        <v>1.0170751834834701</v>
      </c>
      <c r="CO277" s="24">
        <v>1.8</v>
      </c>
      <c r="CP277" s="10">
        <v>11.540315789473686</v>
      </c>
      <c r="CQ277" s="33">
        <v>8820.6804008797608</v>
      </c>
      <c r="CR277" s="131">
        <f>+Tabla1[[#This Row],[Tarifa Media $]]/(CO277/Tabla1[[#This Row],[Km. Línea (entre cabeceras) en Servicio]])</f>
        <v>18.525079039831635</v>
      </c>
      <c r="CX277" s="28"/>
      <c r="CY277" s="29"/>
      <c r="CZ277" s="29"/>
      <c r="DF277" s="46">
        <f>+Tabla1[[#This Row],[Trenes Kilómetro (TK) (1+2+3)]]/Tabla1[[#This Row],[Trenes Corridos (TC)]]</f>
        <v>25.677</v>
      </c>
      <c r="EA277" s="2">
        <v>2015</v>
      </c>
      <c r="EB277" s="2" t="s">
        <v>7</v>
      </c>
    </row>
    <row r="278" spans="1:132" x14ac:dyDescent="0.2">
      <c r="A278" s="132" t="s">
        <v>218</v>
      </c>
      <c r="B278" s="2" t="s">
        <v>8</v>
      </c>
      <c r="C278" s="95">
        <v>42370</v>
      </c>
      <c r="D278" s="4" t="s">
        <v>240</v>
      </c>
      <c r="E278" s="4" t="s">
        <v>237</v>
      </c>
      <c r="F278" s="4" t="s">
        <v>238</v>
      </c>
      <c r="G278" s="4" t="s">
        <v>239</v>
      </c>
      <c r="J278" s="6">
        <f>+Tabla1[[#This Row],[Trenes Corridos (TC)]]*Tabla1[[#This Row],[Km. Línea (entre cabeceras) en Servicio]]</f>
        <v>108151.524</v>
      </c>
      <c r="K278" s="7">
        <f>+Tabla1[[#This Row],[TK Remolcados (1)]]+Tabla1[[#This Row],[TK Coche Motor (2)]]+Tabla1[[#This Row],[TK Eléctricos (3)]]</f>
        <v>108151.524</v>
      </c>
      <c r="L278" s="15">
        <f>Tabla1[[#This Row],[Trenes Kilómetro (TK) (1+2+3)]]/K266-1</f>
        <v>-4.7058823529411709E-2</v>
      </c>
      <c r="M278" s="6"/>
      <c r="N278" s="6"/>
      <c r="O278" s="6"/>
      <c r="P278" s="6">
        <f>Tabla1[[#This Row],[TK Eléctricos (3)]]*Tabla1[[#This Row],[Form. Media Trenes Eléctricos]]</f>
        <v>648909.14400000009</v>
      </c>
      <c r="Q278" s="7">
        <f>+Tabla1[[#This Row],[CK Eléctricos (7)]]+Tabla1[[#This Row],[CK Coche Motor (6)]]+Tabla1[[#This Row],[CK Remolcados (5)]]</f>
        <v>648909.14400000009</v>
      </c>
      <c r="R278" s="15">
        <f>Tabla1[[#This Row],[Coches Kilómetro (CK) (5+6+7)]]/Q266-1</f>
        <v>-4.7058823529411709E-2</v>
      </c>
      <c r="S278" s="128"/>
      <c r="T278" s="15"/>
      <c r="U278" s="9">
        <v>31.81</v>
      </c>
      <c r="V278" s="15">
        <f>Tabla1[[#This Row],[Velocidad Comercial Trenes Eléctricos]]/U266-1</f>
        <v>0</v>
      </c>
      <c r="W278" s="6"/>
      <c r="X278" s="6"/>
      <c r="Y278" s="9">
        <v>6</v>
      </c>
      <c r="AB278" s="6">
        <f>Tabla1[[#This Row],[Asientos Prom. x C. Eléctricos]]*Tabla1[[#This Row],[Trenes Corridos (TC)]]*Tabla1[[#This Row],[Form. Media Trenes Eléctricos]]</f>
        <v>1187784</v>
      </c>
      <c r="AE278" s="6">
        <v>47</v>
      </c>
      <c r="AF278" s="6">
        <v>4451</v>
      </c>
      <c r="AG278" s="6">
        <f>+Tabla1[[#This Row],[Trenes Programados]]-Tabla1[[#This Row],[Trenes Corridos (TC)]]</f>
        <v>239</v>
      </c>
      <c r="AH278" s="7">
        <v>4212</v>
      </c>
      <c r="AI278" s="15">
        <f>Tabla1[[#This Row],[Trenes Corridos (TC)]]/AH266-1</f>
        <v>-4.705882352941182E-2</v>
      </c>
      <c r="AJ278" s="6">
        <v>3480</v>
      </c>
      <c r="AK278" s="6">
        <f>+Tabla1[[#This Row],[Trenes Corridos (TC)]]-Tabla1[[#This Row],[Trenes Puntuales]]</f>
        <v>732</v>
      </c>
      <c r="AL278" s="92">
        <f>+Tabla1[[#This Row],[Trenes Puntuales]]/Tabla1[[#This Row],[Trenes Programados]]</f>
        <v>0.7818467760053921</v>
      </c>
      <c r="AM278" s="92">
        <v>0.95</v>
      </c>
      <c r="AN278" s="92" t="str">
        <f>+IF(Tabla1[[#This Row],[Regularidad Absoluta]]&gt;=Tabla1[[#This Row],[RA 95%]],Tabla1[[#This Row],[Regularidad Absoluta]],"")</f>
        <v/>
      </c>
      <c r="AO278" s="92">
        <f>+Tabla1[[#This Row],[Trenes Puntuales]]/Tabla1[[#This Row],[Trenes Corridos (TC)]]</f>
        <v>0.8262108262108262</v>
      </c>
      <c r="AP278" s="92">
        <f>+Tabla1[[#This Row],[Trenes Corridos (TC)]]/Tabla1[[#This Row],[Trenes Programados]]</f>
        <v>0.94630420130307791</v>
      </c>
      <c r="AQ278" s="92">
        <f>Tabla1[[#This Row],[Regularidad Relativa]]/AO266-1</f>
        <v>-8.0832657474993241E-2</v>
      </c>
      <c r="AR278" s="7">
        <v>1389914</v>
      </c>
      <c r="AS278" s="15">
        <f>+Tabla1[[#This Row],[Pasajeros Pagos (PAX)]]/AR266-1</f>
        <v>0.40904174164280094</v>
      </c>
      <c r="AT278" s="6">
        <f>+Tabla1[[#This Row],[Pasajeros Pagos (PAX)]]/Tabla1[[#This Row],[Indice Dia Habil]]</f>
        <v>54937.312252964424</v>
      </c>
      <c r="AU278" s="15">
        <f>+Tabla1[[#This Row],[PAX Día Habil]]/AT266-1</f>
        <v>0.44802708627323407</v>
      </c>
      <c r="AV278" s="6">
        <f>+Tabla1[[#This Row],[Pasajeros Pagos (PAX)]]/Tabla1[[#This Row],[Trenes Corridos (TC)]]</f>
        <v>329.98907882241218</v>
      </c>
      <c r="AW278" s="6">
        <f>+Tabla1[[#This Row],[PAX x Tren]]/Tabla1[[#This Row],[Form. Media Trenes Eléctricos]]</f>
        <v>54.998179803735361</v>
      </c>
      <c r="AX278" s="15">
        <f>+Tabla1[[#This Row],[PAX x Coche]]/AW266-1</f>
        <v>0.47862404987207507</v>
      </c>
      <c r="AY278" s="6">
        <v>149</v>
      </c>
      <c r="AZ278" s="9">
        <f>+Tabla1[[#This Row],[PAX Kilómetro]]/Tabla1[[#This Row],[Coches Kilómetro (CK) (5+6+7)]]</f>
        <v>44.213832392458933</v>
      </c>
      <c r="BA278" s="15">
        <f>+Tabla1[[#This Row],[Ocupación Media (PaxKm/CocheKm)]]/AZ266-1</f>
        <v>0.46722051561991651</v>
      </c>
      <c r="BB278" s="15">
        <f>+Tabla1[[#This Row],[Ocupación Media (PaxKm/CocheKm)]]/Tabla1[[#This Row],[Capacidad x Coche (4xm2)]]</f>
        <v>0.29673713015073111</v>
      </c>
      <c r="BC278" s="15">
        <f>+Tabla1[[#This Row],[% de Ocupación Media PAX]]/BB266-1</f>
        <v>0.46722051561991673</v>
      </c>
      <c r="BD278" s="35">
        <f>+Tabla1[[#This Row],[Pasajeros Pagos (PAX)]]*Tabla1[[#This Row],[PAX Recorrido Medio]]</f>
        <v>28690760.130750004</v>
      </c>
      <c r="BE278" s="36">
        <f>+Tabla1[[#This Row],[Tarifa Media $]]/(CO278/Tabla1[[#This Row],[Km. Línea (entre cabeceras) en Servicio]])</f>
        <v>20.642111764289016</v>
      </c>
      <c r="BF278" s="34">
        <f>+Tabla1[[#This Row],[PAX Recorrido Medio]]/BE266-1</f>
        <v>-7.7122607691555434E-3</v>
      </c>
      <c r="BG278" s="35">
        <f>+Tabla1[[#This Row],[Pasajeros Pagos (PAX)]]*CN278</f>
        <v>1597105.6678111067</v>
      </c>
      <c r="BH278" s="124">
        <f t="shared" si="15"/>
        <v>0.33991930047293595</v>
      </c>
      <c r="BI278" s="89">
        <f t="shared" si="14"/>
        <v>2105672.8381784959</v>
      </c>
      <c r="BJ278" s="34">
        <f>+(Tabla1[[#This Row],[Variación % TC]]*0.2)-(Tabla1[[#This Row],[Vaciación % PAX Recorrido Medio]]*0.1)-(Tabla1[[#This Row],[Variación % Ocupación PAX]]*0.5)+(Tabla1[[#This Row],[Variación % RA]]*0.1)+(Tabla1[[#This Row],[Variación % Velocidad Comercial TE]]*0.1)</f>
        <v>-0.25033406218642451</v>
      </c>
      <c r="BK278" s="85">
        <f>+'[2]DATOS UR#Bol por Estación'!$AI266</f>
        <v>2011269.55</v>
      </c>
      <c r="BL278" s="10">
        <f>+Tabla1[[#This Row],[Recaudación Vta. Boletos $]]/Tabla1[[#This Row],[Pasajeros Pagos (PAX)]]</f>
        <v>1.4470460402586061</v>
      </c>
      <c r="BM278" s="15">
        <f>+(Tabla1[[#This Row],[Tarifa Media $]]*44)/CQ278</f>
        <v>7.0900829732007242E-3</v>
      </c>
      <c r="BN278" s="47">
        <f>+Tabla1[[#This Row],[Tarifa Media $]]/CP278</f>
        <v>0.10415273619020449</v>
      </c>
      <c r="BO278" s="81">
        <v>25.3</v>
      </c>
      <c r="BP278" s="75">
        <v>25.677</v>
      </c>
      <c r="BQ278" s="75">
        <f>+Tabla1[[#This Row],[Km. Línea (entre cabeceras) en Servicio]]*2</f>
        <v>51.353999999999999</v>
      </c>
      <c r="BR278" s="35">
        <v>23</v>
      </c>
      <c r="BS278" s="35">
        <v>914</v>
      </c>
      <c r="BT278" s="71">
        <f>+Tabla1[[#This Row],[Recaudación Vta. Boletos $]]/Tabla1[[#This Row],[Km. Línea (entre cabeceras) en Servicio]]</f>
        <v>78329.615998753754</v>
      </c>
      <c r="BU278" s="72">
        <f>+Tabla1[[#This Row],[Recaudación/Km. Línea (PESOS)]]/CP278</f>
        <v>5637.8605821969813</v>
      </c>
      <c r="BV278" s="71">
        <f>+Tabla1[[#This Row],[Recaudación Vta. Boletos $]]/Tabla1[[#This Row],[Trenes Corridos (TC)]]</f>
        <v>477.5093898385565</v>
      </c>
      <c r="BW278" s="72">
        <f>+Tabla1[[#This Row],[Recaudación/Trenes Corridos (PESOS)]]/CP278</f>
        <v>34.369265472239285</v>
      </c>
      <c r="BX278" s="71">
        <f>+Tabla1[[#This Row],[Recaudación Vta. Boletos $]]/Tabla1[[#This Row],[Coches Kilómetro (CK) (5+6+7)]]</f>
        <v>3.0994624880798409</v>
      </c>
      <c r="BY278" s="72">
        <f>+Tabla1[[#This Row],[Recaudación/Coche Kilómetro (PESOS)]]/CP278</f>
        <v>0.22308723418000079</v>
      </c>
      <c r="BZ278" s="73">
        <f>+Tabla1[[#This Row],[Recaudación Vta. Boletos $]]/Tabla1[[#This Row],[PAX Kilómetro]]</f>
        <v>7.010164738871362E-2</v>
      </c>
      <c r="CA278" s="74">
        <f>+Tabla1[[#This Row],[Recaudación/Pasajeros Kilómetro (PESOS)]]/CP278</f>
        <v>5.0456434583592055E-3</v>
      </c>
      <c r="CB278" s="71">
        <f>+Tabla1[[#This Row],[Recaudación Vta. Boletos $]]/Tabla1[[#This Row],[Personal]]</f>
        <v>2200.5137308533917</v>
      </c>
      <c r="CC278" s="72">
        <f>+Tabla1[[#This Row],[Recaudación/Personal (PESOS)]]/CP278</f>
        <v>158.38440499898454</v>
      </c>
      <c r="CD278" s="35">
        <f>+Tabla1[[#This Row],[Pasajeros Pagos (PAX)]]/Tabla1[[#This Row],[Personal]]</f>
        <v>1520.6936542669584</v>
      </c>
      <c r="CE278" s="75">
        <f>+Tabla1[[#This Row],[Trenes Corridos (TC)]]/Tabla1[[#This Row],[Personal]]</f>
        <v>4.608315098468271</v>
      </c>
      <c r="CF278" s="35">
        <f>+Tabla1[[#This Row],[Pasajeros Pagos (PAX)]]/Tabla1[[#This Row],[Km. Línea (entre cabeceras) en Servicio]]</f>
        <v>54130.700627020291</v>
      </c>
      <c r="CG278" s="35">
        <f>+Tabla1[[#This Row],[Pasajeros Pagos (PAX)]]/Tabla1[[#This Row],[Cantidad de Estaciones en Servicio]]</f>
        <v>60431.043478260872</v>
      </c>
      <c r="CH278" s="35">
        <f>+Tabla1[[#This Row],[PAX Kilómetro]]/Tabla1[[#This Row],[Km. Línea (entre cabeceras) en Servicio]]</f>
        <v>1117371.9722222225</v>
      </c>
      <c r="CI278" s="35">
        <f>+Tabla1[[#This Row],[Coches Kilómetro (CK) (5+6+7)]]/Tabla1[[#This Row],[Km. Línea (entre cabeceras) en Servicio]]</f>
        <v>25272.000000000004</v>
      </c>
      <c r="CJ278" s="35">
        <f>+[1]!Urq_InfraMR[[#This Row],[Total Coches Eléctricos]]</f>
        <v>128</v>
      </c>
      <c r="CK278" s="35">
        <f>+Tabla1[[#This Row],[Pasajeros Pagos (PAX)]]/Tabla1[[#This Row],[Coches en Servicio]]</f>
        <v>10858.703125</v>
      </c>
      <c r="CM278" s="29">
        <f t="shared" si="16"/>
        <v>399.9380509360866</v>
      </c>
      <c r="CN278" s="11">
        <v>1.1490679767317307</v>
      </c>
      <c r="CO278" s="24">
        <v>1.8</v>
      </c>
      <c r="CP278" s="10">
        <v>13.8935</v>
      </c>
      <c r="CQ278" s="33">
        <v>8980.1524202241708</v>
      </c>
      <c r="CR278" s="131">
        <f>+Tabla1[[#This Row],[Tarifa Media $]]/(CO278/Tabla1[[#This Row],[Km. Línea (entre cabeceras) en Servicio]])</f>
        <v>20.642111764289016</v>
      </c>
      <c r="CX278" s="28"/>
      <c r="CY278" s="29"/>
      <c r="CZ278" s="29"/>
      <c r="DF278" s="46">
        <f>+Tabla1[[#This Row],[Trenes Kilómetro (TK) (1+2+3)]]/Tabla1[[#This Row],[Trenes Corridos (TC)]]</f>
        <v>25.677</v>
      </c>
      <c r="EA278" s="2">
        <v>2016</v>
      </c>
      <c r="EB278" s="2" t="s">
        <v>8</v>
      </c>
    </row>
    <row r="279" spans="1:132" x14ac:dyDescent="0.2">
      <c r="A279" s="132" t="s">
        <v>218</v>
      </c>
      <c r="B279" s="2" t="s">
        <v>9</v>
      </c>
      <c r="C279" s="95">
        <v>42401</v>
      </c>
      <c r="D279" s="4" t="s">
        <v>240</v>
      </c>
      <c r="E279" s="4" t="s">
        <v>237</v>
      </c>
      <c r="F279" s="4" t="s">
        <v>238</v>
      </c>
      <c r="G279" s="4" t="s">
        <v>239</v>
      </c>
      <c r="J279" s="6">
        <f>+Tabla1[[#This Row],[Trenes Corridos (TC)]]*Tabla1[[#This Row],[Km. Línea (entre cabeceras) en Servicio]]</f>
        <v>105095.961</v>
      </c>
      <c r="K279" s="7">
        <f>+Tabla1[[#This Row],[TK Remolcados (1)]]+Tabla1[[#This Row],[TK Coche Motor (2)]]+Tabla1[[#This Row],[TK Eléctricos (3)]]</f>
        <v>105095.961</v>
      </c>
      <c r="L279" s="15">
        <f>Tabla1[[#This Row],[Trenes Kilómetro (TK) (1+2+3)]]/K267-1</f>
        <v>4.4665645737621107E-2</v>
      </c>
      <c r="M279" s="6"/>
      <c r="N279" s="6"/>
      <c r="O279" s="6"/>
      <c r="P279" s="6">
        <f>Tabla1[[#This Row],[TK Eléctricos (3)]]*Tabla1[[#This Row],[Form. Media Trenes Eléctricos]]</f>
        <v>630575.76599999995</v>
      </c>
      <c r="Q279" s="7">
        <f>+Tabla1[[#This Row],[CK Eléctricos (7)]]+Tabla1[[#This Row],[CK Coche Motor (6)]]+Tabla1[[#This Row],[CK Remolcados (5)]]</f>
        <v>630575.76599999995</v>
      </c>
      <c r="R279" s="15">
        <f>Tabla1[[#This Row],[Coches Kilómetro (CK) (5+6+7)]]/Q267-1</f>
        <v>4.4665645737621107E-2</v>
      </c>
      <c r="S279" s="128"/>
      <c r="T279" s="15"/>
      <c r="U279" s="9">
        <v>31.81</v>
      </c>
      <c r="V279" s="15">
        <f>Tabla1[[#This Row],[Velocidad Comercial Trenes Eléctricos]]/U267-1</f>
        <v>-5.6267583619881156E-3</v>
      </c>
      <c r="W279" s="6"/>
      <c r="X279" s="6"/>
      <c r="Y279" s="9">
        <v>6</v>
      </c>
      <c r="AB279" s="6">
        <f>Tabla1[[#This Row],[Asientos Prom. x C. Eléctricos]]*Tabla1[[#This Row],[Trenes Corridos (TC)]]*Tabla1[[#This Row],[Form. Media Trenes Eléctricos]]</f>
        <v>1154226</v>
      </c>
      <c r="AE279" s="6">
        <v>47</v>
      </c>
      <c r="AF279" s="6">
        <v>4179</v>
      </c>
      <c r="AG279" s="6">
        <f>+Tabla1[[#This Row],[Trenes Programados]]-Tabla1[[#This Row],[Trenes Corridos (TC)]]</f>
        <v>86</v>
      </c>
      <c r="AH279" s="7">
        <v>4093</v>
      </c>
      <c r="AI279" s="15">
        <f>Tabla1[[#This Row],[Trenes Corridos (TC)]]/AH267-1</f>
        <v>4.4665645737621329E-2</v>
      </c>
      <c r="AJ279" s="6">
        <v>3409</v>
      </c>
      <c r="AK279" s="6">
        <f>+Tabla1[[#This Row],[Trenes Corridos (TC)]]-Tabla1[[#This Row],[Trenes Puntuales]]</f>
        <v>684</v>
      </c>
      <c r="AL279" s="92">
        <f>+Tabla1[[#This Row],[Trenes Puntuales]]/Tabla1[[#This Row],[Trenes Programados]]</f>
        <v>0.81574539363484089</v>
      </c>
      <c r="AM279" s="92">
        <v>0.95</v>
      </c>
      <c r="AN279" s="92" t="str">
        <f>+IF(Tabla1[[#This Row],[Regularidad Absoluta]]&gt;=Tabla1[[#This Row],[RA 95%]],Tabla1[[#This Row],[Regularidad Absoluta]],"")</f>
        <v/>
      </c>
      <c r="AO279" s="92">
        <f>+Tabla1[[#This Row],[Trenes Puntuales]]/Tabla1[[#This Row],[Trenes Corridos (TC)]]</f>
        <v>0.83288541412167116</v>
      </c>
      <c r="AP279" s="92">
        <f>+Tabla1[[#This Row],[Trenes Corridos (TC)]]/Tabla1[[#This Row],[Trenes Programados]]</f>
        <v>0.97942091409428089</v>
      </c>
      <c r="AQ279" s="92">
        <f>Tabla1[[#This Row],[Regularidad Relativa]]/AO267-1</f>
        <v>-2.0928577099097567E-2</v>
      </c>
      <c r="AR279" s="7">
        <v>1453970</v>
      </c>
      <c r="AS279" s="15">
        <f>+Tabla1[[#This Row],[Pasajeros Pagos (PAX)]]/AR267-1</f>
        <v>0.3975656480118881</v>
      </c>
      <c r="AT279" s="6">
        <f>+Tabla1[[#This Row],[Pasajeros Pagos (PAX)]]/Tabla1[[#This Row],[Indice Dia Habil]]</f>
        <v>61608.898305084746</v>
      </c>
      <c r="AU279" s="15">
        <f>+Tabla1[[#This Row],[PAX Día Habil]]/AT267-1</f>
        <v>0.33834676462155389</v>
      </c>
      <c r="AV279" s="6">
        <f>+Tabla1[[#This Row],[Pasajeros Pagos (PAX)]]/Tabla1[[#This Row],[Trenes Corridos (TC)]]</f>
        <v>355.23332518934768</v>
      </c>
      <c r="AW279" s="6">
        <f>+Tabla1[[#This Row],[PAX x Tren]]/Tabla1[[#This Row],[Form. Media Trenes Eléctricos]]</f>
        <v>59.205554198224611</v>
      </c>
      <c r="AX279" s="15">
        <f>+Tabla1[[#This Row],[PAX x Coche]]/AW267-1</f>
        <v>0.33781143633290434</v>
      </c>
      <c r="AY279" s="6">
        <v>149</v>
      </c>
      <c r="AZ279" s="9">
        <f>+Tabla1[[#This Row],[PAX Kilómetro]]/Tabla1[[#This Row],[Coches Kilómetro (CK) (5+6+7)]]</f>
        <v>47.821935146727483</v>
      </c>
      <c r="BA279" s="15">
        <f>+Tabla1[[#This Row],[Ocupación Media (PaxKm/CocheKm)]]/AZ267-1</f>
        <v>0.31772796216711363</v>
      </c>
      <c r="BB279" s="15">
        <f>+Tabla1[[#This Row],[Ocupación Media (PaxKm/CocheKm)]]/Tabla1[[#This Row],[Capacidad x Coche (4xm2)]]</f>
        <v>0.32095258487736567</v>
      </c>
      <c r="BC279" s="15">
        <f>+Tabla1[[#This Row],[% de Ocupación Media PAX]]/BB267-1</f>
        <v>0.31772796216711385</v>
      </c>
      <c r="BD279" s="35">
        <f>+Tabla1[[#This Row],[Pasajeros Pagos (PAX)]]*Tabla1[[#This Row],[PAX Recorrido Medio]]</f>
        <v>30155353.386750001</v>
      </c>
      <c r="BE279" s="36">
        <f>+Tabla1[[#This Row],[Tarifa Media $]]/(CO279/Tabla1[[#This Row],[Km. Línea (entre cabeceras) en Servicio]])</f>
        <v>20.740010720131778</v>
      </c>
      <c r="BF279" s="34">
        <f>+Tabla1[[#This Row],[PAX Recorrido Medio]]/BE267-1</f>
        <v>-1.5012186037848707E-2</v>
      </c>
      <c r="BG279" s="35">
        <f>+Tabla1[[#This Row],[Pasajeros Pagos (PAX)]]*CN279</f>
        <v>1685990.9790212808</v>
      </c>
      <c r="BH279" s="124">
        <f t="shared" si="15"/>
        <v>0.28053710144865684</v>
      </c>
      <c r="BI279" s="89">
        <f t="shared" si="14"/>
        <v>2020910.3248098069</v>
      </c>
      <c r="BJ279" s="34">
        <f>+(Tabla1[[#This Row],[Variación % TC]]*0.2)-(Tabla1[[#This Row],[Vaciación % PAX Recorrido Medio]]*0.1)-(Tabla1[[#This Row],[Variación % Ocupación PAX]]*0.5)+(Tabla1[[#This Row],[Variación % RA]]*0.1)+(Tabla1[[#This Row],[Variación % Velocidad Comercial TE]]*0.1)</f>
        <v>-0.15108516687835635</v>
      </c>
      <c r="BK279" s="85">
        <f>+'[2]DATOS UR#Bol por Estación'!$AI267</f>
        <v>2113939.9500000002</v>
      </c>
      <c r="BL279" s="10">
        <f>+Tabla1[[#This Row],[Recaudación Vta. Boletos $]]/Tabla1[[#This Row],[Pasajeros Pagos (PAX)]]</f>
        <v>1.4539089183408187</v>
      </c>
      <c r="BM279" s="15">
        <f>+(Tabla1[[#This Row],[Tarifa Media $]]*44)/CQ279</f>
        <v>6.9994114998904377E-3</v>
      </c>
      <c r="BN279" s="47">
        <f>+Tabla1[[#This Row],[Tarifa Media $]]/CP279</f>
        <v>9.6761239306857871E-2</v>
      </c>
      <c r="BO279" s="81">
        <v>23.6</v>
      </c>
      <c r="BP279" s="75">
        <v>25.677</v>
      </c>
      <c r="BQ279" s="75">
        <f>+Tabla1[[#This Row],[Km. Línea (entre cabeceras) en Servicio]]*2</f>
        <v>51.353999999999999</v>
      </c>
      <c r="BR279" s="35">
        <v>23</v>
      </c>
      <c r="BS279" s="35">
        <v>914</v>
      </c>
      <c r="BT279" s="71">
        <f>+Tabla1[[#This Row],[Recaudación Vta. Boletos $]]/Tabla1[[#This Row],[Km. Línea (entre cabeceras) en Servicio]]</f>
        <v>82328.151653230525</v>
      </c>
      <c r="BU279" s="72">
        <f>+Tabla1[[#This Row],[Recaudación/Km. Línea (PESOS)]]/CP279</f>
        <v>5479.1423887133287</v>
      </c>
      <c r="BV279" s="71">
        <f>+Tabla1[[#This Row],[Recaudación Vta. Boletos $]]/Tabla1[[#This Row],[Trenes Corridos (TC)]]</f>
        <v>516.47689958465673</v>
      </c>
      <c r="BW279" s="72">
        <f>+Tabla1[[#This Row],[Recaudación/Trenes Corridos (PESOS)]]/CP279</f>
        <v>34.372816788417332</v>
      </c>
      <c r="BX279" s="71">
        <f>+Tabla1[[#This Row],[Recaudación Vta. Boletos $]]/Tabla1[[#This Row],[Coches Kilómetro (CK) (5+6+7)]]</f>
        <v>3.3523964351018214</v>
      </c>
      <c r="BY279" s="72">
        <f>+Tabla1[[#This Row],[Recaudación/Coche Kilómetro (PESOS)]]/CP279</f>
        <v>0.22311028539430447</v>
      </c>
      <c r="BZ279" s="73">
        <f>+Tabla1[[#This Row],[Recaudación Vta. Boletos $]]/Tabla1[[#This Row],[PAX Kilómetro]]</f>
        <v>7.0101647388713634E-2</v>
      </c>
      <c r="CA279" s="74">
        <f>+Tabla1[[#This Row],[Recaudación/Pasajeros Kilómetro (PESOS)]]/CP279</f>
        <v>4.6654382494091141E-3</v>
      </c>
      <c r="CB279" s="71">
        <f>+Tabla1[[#This Row],[Recaudación Vta. Boletos $]]/Tabla1[[#This Row],[Personal]]</f>
        <v>2312.8445842450769</v>
      </c>
      <c r="CC279" s="72">
        <f>+Tabla1[[#This Row],[Recaudación/Personal (PESOS)]]/CP279</f>
        <v>153.9255351367529</v>
      </c>
      <c r="CD279" s="35">
        <f>+Tabla1[[#This Row],[Pasajeros Pagos (PAX)]]/Tabla1[[#This Row],[Personal]]</f>
        <v>1590.7768052516412</v>
      </c>
      <c r="CE279" s="75">
        <f>+Tabla1[[#This Row],[Trenes Corridos (TC)]]/Tabla1[[#This Row],[Personal]]</f>
        <v>4.4781181619256021</v>
      </c>
      <c r="CF279" s="35">
        <f>+Tabla1[[#This Row],[Pasajeros Pagos (PAX)]]/Tabla1[[#This Row],[Km. Línea (entre cabeceras) en Servicio]]</f>
        <v>56625.384585426647</v>
      </c>
      <c r="CG279" s="35">
        <f>+Tabla1[[#This Row],[Pasajeros Pagos (PAX)]]/Tabla1[[#This Row],[Cantidad de Estaciones en Servicio]]</f>
        <v>63216.086956521736</v>
      </c>
      <c r="CH279" s="35">
        <f>+Tabla1[[#This Row],[PAX Kilómetro]]/Tabla1[[#This Row],[Km. Línea (entre cabeceras) en Servicio]]</f>
        <v>1174411.0833333335</v>
      </c>
      <c r="CI279" s="35">
        <f>+Tabla1[[#This Row],[Coches Kilómetro (CK) (5+6+7)]]/Tabla1[[#This Row],[Km. Línea (entre cabeceras) en Servicio]]</f>
        <v>24558</v>
      </c>
      <c r="CJ279" s="35">
        <f>+[1]!Urq_InfraMR[[#This Row],[Total Coches Eléctricos]]</f>
        <v>128</v>
      </c>
      <c r="CK279" s="35">
        <f>+Tabla1[[#This Row],[Pasajeros Pagos (PAX)]]/Tabla1[[#This Row],[Coches en Servicio]]</f>
        <v>11359.140625</v>
      </c>
      <c r="CM279" s="29">
        <f t="shared" si="16"/>
        <v>394.99854870457989</v>
      </c>
      <c r="CN279" s="11">
        <v>1.1595775559477024</v>
      </c>
      <c r="CO279" s="24">
        <v>1.8</v>
      </c>
      <c r="CP279" s="10">
        <v>15.025736842105267</v>
      </c>
      <c r="CQ279" s="68">
        <v>9139.6244395685808</v>
      </c>
      <c r="CR279" s="131">
        <f>+Tabla1[[#This Row],[Tarifa Media $]]/(CO279/Tabla1[[#This Row],[Km. Línea (entre cabeceras) en Servicio]])</f>
        <v>20.740010720131778</v>
      </c>
      <c r="CY279" s="29"/>
      <c r="CZ279" s="29"/>
      <c r="DF279" s="46">
        <f>+Tabla1[[#This Row],[Trenes Kilómetro (TK) (1+2+3)]]/Tabla1[[#This Row],[Trenes Corridos (TC)]]</f>
        <v>25.677</v>
      </c>
      <c r="EA279" s="2">
        <v>2016</v>
      </c>
      <c r="EB279" s="2" t="s">
        <v>9</v>
      </c>
    </row>
    <row r="280" spans="1:132" x14ac:dyDescent="0.2">
      <c r="A280" s="132" t="s">
        <v>218</v>
      </c>
      <c r="B280" s="2" t="s">
        <v>10</v>
      </c>
      <c r="C280" s="95">
        <v>42430</v>
      </c>
      <c r="D280" s="4" t="s">
        <v>240</v>
      </c>
      <c r="E280" s="4" t="s">
        <v>237</v>
      </c>
      <c r="F280" s="4" t="s">
        <v>238</v>
      </c>
      <c r="G280" s="4" t="s">
        <v>239</v>
      </c>
      <c r="J280" s="6">
        <f>+Tabla1[[#This Row],[Trenes Corridos (TC)]]*Tabla1[[#This Row],[Km. Línea (entre cabeceras) en Servicio]]</f>
        <v>123300.954</v>
      </c>
      <c r="K280" s="7">
        <f>+Tabla1[[#This Row],[TK Remolcados (1)]]+Tabla1[[#This Row],[TK Coche Motor (2)]]+Tabla1[[#This Row],[TK Eléctricos (3)]]</f>
        <v>123300.954</v>
      </c>
      <c r="L280" s="15">
        <f>Tabla1[[#This Row],[Trenes Kilómetro (TK) (1+2+3)]]/K268-1</f>
        <v>0.10977582620753412</v>
      </c>
      <c r="M280" s="6"/>
      <c r="N280" s="6"/>
      <c r="O280" s="6"/>
      <c r="P280" s="6">
        <f>Tabla1[[#This Row],[TK Eléctricos (3)]]*Tabla1[[#This Row],[Form. Media Trenes Eléctricos]]</f>
        <v>739805.72399999993</v>
      </c>
      <c r="Q280" s="7">
        <f>+Tabla1[[#This Row],[CK Eléctricos (7)]]+Tabla1[[#This Row],[CK Coche Motor (6)]]+Tabla1[[#This Row],[CK Remolcados (5)]]</f>
        <v>739805.72399999993</v>
      </c>
      <c r="R280" s="15">
        <f>Tabla1[[#This Row],[Coches Kilómetro (CK) (5+6+7)]]/Q268-1</f>
        <v>0.10977582620753412</v>
      </c>
      <c r="S280" s="128"/>
      <c r="T280" s="15"/>
      <c r="U280" s="9">
        <v>31.81</v>
      </c>
      <c r="V280" s="15">
        <f>Tabla1[[#This Row],[Velocidad Comercial Trenes Eléctricos]]/U268-1</f>
        <v>-1.6388373531230793E-2</v>
      </c>
      <c r="W280" s="6"/>
      <c r="X280" s="6"/>
      <c r="Y280" s="9">
        <v>6</v>
      </c>
      <c r="AB280" s="6">
        <f>Tabla1[[#This Row],[Asientos Prom. x C. Eléctricos]]*Tabla1[[#This Row],[Trenes Corridos (TC)]]*Tabla1[[#This Row],[Form. Media Trenes Eléctricos]]</f>
        <v>1354164</v>
      </c>
      <c r="AE280" s="6">
        <v>47</v>
      </c>
      <c r="AF280" s="6">
        <v>4857</v>
      </c>
      <c r="AG280" s="6">
        <f>+Tabla1[[#This Row],[Trenes Programados]]-Tabla1[[#This Row],[Trenes Corridos (TC)]]</f>
        <v>55</v>
      </c>
      <c r="AH280" s="7">
        <v>4802</v>
      </c>
      <c r="AI280" s="15">
        <f>Tabla1[[#This Row],[Trenes Corridos (TC)]]/AH268-1</f>
        <v>0.10977582620753412</v>
      </c>
      <c r="AJ280" s="6">
        <v>4084</v>
      </c>
      <c r="AK280" s="6">
        <f>+Tabla1[[#This Row],[Trenes Corridos (TC)]]-Tabla1[[#This Row],[Trenes Puntuales]]</f>
        <v>718</v>
      </c>
      <c r="AL280" s="92">
        <f>+Tabla1[[#This Row],[Trenes Puntuales]]/Tabla1[[#This Row],[Trenes Programados]]</f>
        <v>0.84084826024294834</v>
      </c>
      <c r="AM280" s="92">
        <v>0.95</v>
      </c>
      <c r="AN280" s="92" t="str">
        <f>+IF(Tabla1[[#This Row],[Regularidad Absoluta]]&gt;=Tabla1[[#This Row],[RA 95%]],Tabla1[[#This Row],[Regularidad Absoluta]],"")</f>
        <v/>
      </c>
      <c r="AO280" s="92">
        <f>+Tabla1[[#This Row],[Trenes Puntuales]]/Tabla1[[#This Row],[Trenes Corridos (TC)]]</f>
        <v>0.85047896709704285</v>
      </c>
      <c r="AP280" s="92">
        <f>+Tabla1[[#This Row],[Trenes Corridos (TC)]]/Tabla1[[#This Row],[Trenes Programados]]</f>
        <v>0.98867613753345684</v>
      </c>
      <c r="AQ280" s="92">
        <f>Tabla1[[#This Row],[Regularidad Relativa]]/AO268-1</f>
        <v>7.1019351172556533E-2</v>
      </c>
      <c r="AR280" s="7">
        <v>1792097</v>
      </c>
      <c r="AS280" s="15">
        <f>+Tabla1[[#This Row],[Pasajeros Pagos (PAX)]]/AR268-1</f>
        <v>0.29683363943318697</v>
      </c>
      <c r="AT280" s="6">
        <f>+Tabla1[[#This Row],[Pasajeros Pagos (PAX)]]/Tabla1[[#This Row],[Indice Dia Habil]]</f>
        <v>70003.7890625</v>
      </c>
      <c r="AU280" s="15">
        <f>+Tabla1[[#This Row],[PAX Día Habil]]/AT268-1</f>
        <v>0.261373344604936</v>
      </c>
      <c r="AV280" s="6">
        <f>+Tabla1[[#This Row],[Pasajeros Pagos (PAX)]]/Tabla1[[#This Row],[Trenes Corridos (TC)]]</f>
        <v>373.19804248229906</v>
      </c>
      <c r="AW280" s="6">
        <f>+Tabla1[[#This Row],[PAX x Tren]]/Tabla1[[#This Row],[Form. Media Trenes Eléctricos]]</f>
        <v>62.199673747049843</v>
      </c>
      <c r="AX280" s="15">
        <f>+Tabla1[[#This Row],[PAX x Coche]]/AW268-1</f>
        <v>0.16855459346676382</v>
      </c>
      <c r="AY280" s="6">
        <v>149</v>
      </c>
      <c r="AZ280" s="9">
        <f>+Tabla1[[#This Row],[PAX Kilómetro]]/Tabla1[[#This Row],[Coches Kilómetro (CK) (5+6+7)]]</f>
        <v>48.680945053758478</v>
      </c>
      <c r="BA280" s="15">
        <f>+Tabla1[[#This Row],[Ocupación Media (PaxKm/CocheKm)]]/AZ268-1</f>
        <v>0.12732055086099736</v>
      </c>
      <c r="BB280" s="15">
        <f>+Tabla1[[#This Row],[Ocupación Media (PaxKm/CocheKm)]]/Tabla1[[#This Row],[Capacidad x Coche (4xm2)]]</f>
        <v>0.3267177520386475</v>
      </c>
      <c r="BC280" s="15">
        <f>+Tabla1[[#This Row],[% de Ocupación Media PAX]]/BB268-1</f>
        <v>0.12732055086099736</v>
      </c>
      <c r="BD280" s="35">
        <f>+Tabla1[[#This Row],[Pasajeros Pagos (PAX)]]*Tabla1[[#This Row],[PAX Recorrido Medio]]</f>
        <v>36014441.800500005</v>
      </c>
      <c r="BE280" s="36">
        <f>+Tabla1[[#This Row],[Tarifa Media $]]/(CO280/Tabla1[[#This Row],[Km. Línea (entre cabeceras) en Servicio]])</f>
        <v>20.096256955120179</v>
      </c>
      <c r="BF280" s="34">
        <f>+Tabla1[[#This Row],[PAX Recorrido Medio]]/BE268-1</f>
        <v>-3.5286363886035677E-2</v>
      </c>
      <c r="BG280" s="35">
        <f>+Tabla1[[#This Row],[Pasajeros Pagos (PAX)]]*CN280</f>
        <v>1741194.5969600754</v>
      </c>
      <c r="BH280" s="124">
        <f t="shared" si="15"/>
        <v>0.38231372116326201</v>
      </c>
      <c r="BI280" s="89">
        <f t="shared" si="14"/>
        <v>2901306.1507129138</v>
      </c>
      <c r="BJ280" s="34">
        <f>+(Tabla1[[#This Row],[Variación % TC]]*0.2)-(Tabla1[[#This Row],[Vaciación % PAX Recorrido Medio]]*0.1)-(Tabla1[[#This Row],[Variación % Ocupación PAX]]*0.5)+(Tabla1[[#This Row],[Variación % RA]]*0.1)+(Tabla1[[#This Row],[Variación % Velocidad Comercial TE]]*0.1)</f>
        <v>-3.2713376036255709E-2</v>
      </c>
      <c r="BK280" s="85">
        <f>+'[2]DATOS UR#Bol por Estación'!$AI268</f>
        <v>2524671.7000000002</v>
      </c>
      <c r="BL280" s="10">
        <f>+Tabla1[[#This Row],[Recaudación Vta. Boletos $]]/Tabla1[[#This Row],[Pasajeros Pagos (PAX)]]</f>
        <v>1.4087807189008186</v>
      </c>
      <c r="BM280" s="15">
        <f>+(Tabla1[[#This Row],[Tarifa Media $]]*44)/CQ280</f>
        <v>6.6658467202180046E-3</v>
      </c>
      <c r="BN280" s="47">
        <f>+Tabla1[[#This Row],[Tarifa Media $]]/CP280</f>
        <v>9.2642106367641794E-2</v>
      </c>
      <c r="BO280" s="81">
        <v>25.6</v>
      </c>
      <c r="BP280" s="75">
        <v>25.677</v>
      </c>
      <c r="BQ280" s="75">
        <f>+Tabla1[[#This Row],[Km. Línea (entre cabeceras) en Servicio]]*2</f>
        <v>51.353999999999999</v>
      </c>
      <c r="BR280" s="35">
        <v>23</v>
      </c>
      <c r="BS280" s="35">
        <v>914</v>
      </c>
      <c r="BT280" s="71">
        <f>+Tabla1[[#This Row],[Recaudación Vta. Boletos $]]/Tabla1[[#This Row],[Km. Línea (entre cabeceras) en Servicio]]</f>
        <v>98324.247380924571</v>
      </c>
      <c r="BU280" s="72">
        <f>+Tabla1[[#This Row],[Recaudación/Km. Línea (PESOS)]]/CP280</f>
        <v>6465.8504067894128</v>
      </c>
      <c r="BV280" s="71">
        <f>+Tabla1[[#This Row],[Recaudación Vta. Boletos $]]/Tabla1[[#This Row],[Trenes Corridos (TC)]]</f>
        <v>525.75420658059147</v>
      </c>
      <c r="BW280" s="72">
        <f>+Tabla1[[#This Row],[Recaudación/Trenes Corridos (PESOS)]]/CP280</f>
        <v>34.573852747840846</v>
      </c>
      <c r="BX280" s="71">
        <f>+Tabla1[[#This Row],[Recaudación Vta. Boletos $]]/Tabla1[[#This Row],[Coches Kilómetro (CK) (5+6+7)]]</f>
        <v>3.4126144447079194</v>
      </c>
      <c r="BY280" s="72">
        <f>+Tabla1[[#This Row],[Recaudación/Coche Kilómetro (PESOS)]]/CP280</f>
        <v>0.22441518835170807</v>
      </c>
      <c r="BZ280" s="73">
        <f>+Tabla1[[#This Row],[Recaudación Vta. Boletos $]]/Tabla1[[#This Row],[PAX Kilómetro]]</f>
        <v>7.0101647388713634E-2</v>
      </c>
      <c r="CA280" s="74">
        <f>+Tabla1[[#This Row],[Recaudación/Pasajeros Kilómetro (PESOS)]]/CP280</f>
        <v>4.609918482557927E-3</v>
      </c>
      <c r="CB280" s="71">
        <f>+Tabla1[[#This Row],[Recaudación Vta. Boletos $]]/Tabla1[[#This Row],[Personal]]</f>
        <v>2762.2228665207881</v>
      </c>
      <c r="CC280" s="72">
        <f>+Tabla1[[#This Row],[Recaudación/Personal (PESOS)]]/CP280</f>
        <v>181.64512132946581</v>
      </c>
      <c r="CD280" s="35">
        <f>+Tabla1[[#This Row],[Pasajeros Pagos (PAX)]]/Tabla1[[#This Row],[Personal]]</f>
        <v>1960.7188183807439</v>
      </c>
      <c r="CE280" s="75">
        <f>+Tabla1[[#This Row],[Trenes Corridos (TC)]]/Tabla1[[#This Row],[Personal]]</f>
        <v>5.2538293216630194</v>
      </c>
      <c r="CF280" s="35">
        <f>+Tabla1[[#This Row],[Pasajeros Pagos (PAX)]]/Tabla1[[#This Row],[Km. Línea (entre cabeceras) en Servicio]]</f>
        <v>69793.862211317522</v>
      </c>
      <c r="CG280" s="35">
        <f>+Tabla1[[#This Row],[Pasajeros Pagos (PAX)]]/Tabla1[[#This Row],[Cantidad de Estaciones en Servicio]]</f>
        <v>77917.260869565216</v>
      </c>
      <c r="CH280" s="35">
        <f>+Tabla1[[#This Row],[PAX Kilómetro]]/Tabla1[[#This Row],[Km. Línea (entre cabeceras) en Servicio]]</f>
        <v>1402595.3888888892</v>
      </c>
      <c r="CI280" s="35">
        <f>+Tabla1[[#This Row],[Coches Kilómetro (CK) (5+6+7)]]/Tabla1[[#This Row],[Km. Línea (entre cabeceras) en Servicio]]</f>
        <v>28811.999999999996</v>
      </c>
      <c r="CJ280" s="35">
        <f>+[1]!Urq_InfraMR[[#This Row],[Total Coches Eléctricos]]</f>
        <v>128</v>
      </c>
      <c r="CK280" s="35">
        <f>+Tabla1[[#This Row],[Pasajeros Pagos (PAX)]]/Tabla1[[#This Row],[Coches en Servicio]]</f>
        <v>14000.7578125</v>
      </c>
      <c r="CM280" s="29">
        <f t="shared" si="16"/>
        <v>483.3497960371368</v>
      </c>
      <c r="CN280" s="11">
        <v>0.97159617864438996</v>
      </c>
      <c r="CO280" s="24">
        <v>1.8</v>
      </c>
      <c r="CP280" s="10">
        <v>15.206700000000001</v>
      </c>
      <c r="CQ280" s="33">
        <v>9299.0964589129908</v>
      </c>
      <c r="CR280" s="131">
        <f>+Tabla1[[#This Row],[Tarifa Media $]]/(CO280/Tabla1[[#This Row],[Km. Línea (entre cabeceras) en Servicio]])</f>
        <v>20.096256955120179</v>
      </c>
      <c r="CX280" s="28"/>
      <c r="CY280" s="29"/>
      <c r="CZ280" s="29"/>
      <c r="DF280" s="46">
        <f>+Tabla1[[#This Row],[Trenes Kilómetro (TK) (1+2+3)]]/Tabla1[[#This Row],[Trenes Corridos (TC)]]</f>
        <v>25.677</v>
      </c>
      <c r="EA280" s="2">
        <v>2016</v>
      </c>
      <c r="EB280" s="2" t="s">
        <v>10</v>
      </c>
    </row>
    <row r="281" spans="1:132" x14ac:dyDescent="0.2">
      <c r="A281" s="132" t="s">
        <v>218</v>
      </c>
      <c r="B281" s="2" t="s">
        <v>0</v>
      </c>
      <c r="C281" s="95">
        <v>42461</v>
      </c>
      <c r="D281" s="4" t="s">
        <v>240</v>
      </c>
      <c r="E281" s="4" t="s">
        <v>237</v>
      </c>
      <c r="F281" s="4" t="s">
        <v>238</v>
      </c>
      <c r="G281" s="4" t="s">
        <v>239</v>
      </c>
      <c r="J281" s="6">
        <f>+Tabla1[[#This Row],[Trenes Corridos (TC)]]*Tabla1[[#This Row],[Km. Línea (entre cabeceras) en Servicio]]</f>
        <v>120604.86899999999</v>
      </c>
      <c r="K281" s="7">
        <f>+Tabla1[[#This Row],[TK Remolcados (1)]]+Tabla1[[#This Row],[TK Coche Motor (2)]]+Tabla1[[#This Row],[TK Eléctricos (3)]]</f>
        <v>120604.86899999999</v>
      </c>
      <c r="L281" s="15">
        <f>Tabla1[[#This Row],[Trenes Kilómetro (TK) (1+2+3)]]/K269-1</f>
        <v>6.0270880361173784E-2</v>
      </c>
      <c r="M281" s="6"/>
      <c r="N281" s="6"/>
      <c r="O281" s="6"/>
      <c r="P281" s="6">
        <f>Tabla1[[#This Row],[TK Eléctricos (3)]]*Tabla1[[#This Row],[Form. Media Trenes Eléctricos]]</f>
        <v>723629.21399999992</v>
      </c>
      <c r="Q281" s="7">
        <f>+Tabla1[[#This Row],[CK Eléctricos (7)]]+Tabla1[[#This Row],[CK Coche Motor (6)]]+Tabla1[[#This Row],[CK Remolcados (5)]]</f>
        <v>723629.21399999992</v>
      </c>
      <c r="R281" s="15">
        <f>Tabla1[[#This Row],[Coches Kilómetro (CK) (5+6+7)]]/Q269-1</f>
        <v>6.0270880361173562E-2</v>
      </c>
      <c r="S281" s="128"/>
      <c r="T281" s="15"/>
      <c r="U281" s="9">
        <v>31.81</v>
      </c>
      <c r="V281" s="15">
        <f>Tabla1[[#This Row],[Velocidad Comercial Trenes Eléctricos]]/U269-1</f>
        <v>-1.7299969107197999E-2</v>
      </c>
      <c r="W281" s="6"/>
      <c r="X281" s="6"/>
      <c r="Y281" s="9">
        <v>6</v>
      </c>
      <c r="AB281" s="6">
        <f>Tabla1[[#This Row],[Asientos Prom. x C. Eléctricos]]*Tabla1[[#This Row],[Trenes Corridos (TC)]]*Tabla1[[#This Row],[Form. Media Trenes Eléctricos]]</f>
        <v>1324554</v>
      </c>
      <c r="AE281" s="6">
        <v>47</v>
      </c>
      <c r="AF281" s="6">
        <v>4781</v>
      </c>
      <c r="AG281" s="6">
        <f>+Tabla1[[#This Row],[Trenes Programados]]-Tabla1[[#This Row],[Trenes Corridos (TC)]]</f>
        <v>84</v>
      </c>
      <c r="AH281" s="7">
        <v>4697</v>
      </c>
      <c r="AI281" s="15">
        <f>Tabla1[[#This Row],[Trenes Corridos (TC)]]/AH269-1</f>
        <v>6.0270880361173784E-2</v>
      </c>
      <c r="AJ281" s="6">
        <v>3725</v>
      </c>
      <c r="AK281" s="6">
        <f>+Tabla1[[#This Row],[Trenes Corridos (TC)]]-Tabla1[[#This Row],[Trenes Puntuales]]</f>
        <v>972</v>
      </c>
      <c r="AL281" s="92">
        <f>+Tabla1[[#This Row],[Trenes Puntuales]]/Tabla1[[#This Row],[Trenes Programados]]</f>
        <v>0.77912570591926378</v>
      </c>
      <c r="AM281" s="92">
        <v>0.95</v>
      </c>
      <c r="AN281" s="92" t="str">
        <f>+IF(Tabla1[[#This Row],[Regularidad Absoluta]]&gt;=Tabla1[[#This Row],[RA 95%]],Tabla1[[#This Row],[Regularidad Absoluta]],"")</f>
        <v/>
      </c>
      <c r="AO281" s="92">
        <f>+Tabla1[[#This Row],[Trenes Puntuales]]/Tabla1[[#This Row],[Trenes Corridos (TC)]]</f>
        <v>0.79305939961677663</v>
      </c>
      <c r="AP281" s="92">
        <f>+Tabla1[[#This Row],[Trenes Corridos (TC)]]/Tabla1[[#This Row],[Trenes Programados]]</f>
        <v>0.98243045387994143</v>
      </c>
      <c r="AQ281" s="92">
        <f>Tabla1[[#This Row],[Regularidad Relativa]]/AO269-1</f>
        <v>0.20399353677255672</v>
      </c>
      <c r="AR281" s="7">
        <v>1804320</v>
      </c>
      <c r="AS281" s="15">
        <f>+Tabla1[[#This Row],[Pasajeros Pagos (PAX)]]/AR269-1</f>
        <v>0.19942485679585675</v>
      </c>
      <c r="AT281" s="6">
        <f>+Tabla1[[#This Row],[Pasajeros Pagos (PAX)]]/Tabla1[[#This Row],[Indice Dia Habil]]</f>
        <v>71316.996047430832</v>
      </c>
      <c r="AU281" s="15">
        <f>+Tabla1[[#This Row],[PAX Día Habil]]/AT269-1</f>
        <v>0.16623918882126776</v>
      </c>
      <c r="AV281" s="6">
        <f>+Tabla1[[#This Row],[Pasajeros Pagos (PAX)]]/Tabla1[[#This Row],[Trenes Corridos (TC)]]</f>
        <v>384.14307004470936</v>
      </c>
      <c r="AW281" s="6">
        <f>+Tabla1[[#This Row],[PAX x Tren]]/Tabla1[[#This Row],[Form. Media Trenes Eléctricos]]</f>
        <v>64.023845007451555</v>
      </c>
      <c r="AX281" s="15">
        <f>+Tabla1[[#This Row],[PAX x Coche]]/AW269-1</f>
        <v>0.13124379723347768</v>
      </c>
      <c r="AY281" s="6">
        <v>149</v>
      </c>
      <c r="AZ281" s="9">
        <f>+Tabla1[[#This Row],[PAX Kilómetro]]/Tabla1[[#This Row],[Coches Kilómetro (CK) (5+6+7)]]</f>
        <v>42.777105321573472</v>
      </c>
      <c r="BA281" s="15">
        <f>+Tabla1[[#This Row],[Ocupación Media (PaxKm/CocheKm)]]/AZ269-1</f>
        <v>-5.9365679785258751E-2</v>
      </c>
      <c r="BB281" s="15">
        <f>+Tabla1[[#This Row],[Ocupación Media (PaxKm/CocheKm)]]/Tabla1[[#This Row],[Capacidad x Coche (4xm2)]]</f>
        <v>0.28709466658774141</v>
      </c>
      <c r="BC281" s="15">
        <f>+Tabla1[[#This Row],[% de Ocupación Media PAX]]/BB269-1</f>
        <v>-5.9365679785258862E-2</v>
      </c>
      <c r="BD281" s="35">
        <f>+Tabla1[[#This Row],[Pasajeros Pagos (PAX)]]*Tabla1[[#This Row],[PAX Recorrido Medio]]</f>
        <v>30954763.101045426</v>
      </c>
      <c r="BE281" s="36">
        <f>+Tabla1[[#This Row],[Tarifa Media $]]/(CO281/Tabla1[[#This Row],[Km. Línea (entre cabeceras) en Servicio]])</f>
        <v>17.155916412302378</v>
      </c>
      <c r="BF281" s="34">
        <f>+Tabla1[[#This Row],[PAX Recorrido Medio]]/BE269-1</f>
        <v>-0.16849548919948387</v>
      </c>
      <c r="BG281" s="35">
        <f>+Tabla1[[#This Row],[Pasajeros Pagos (PAX)]]*CN281</f>
        <v>1779836.2126878649</v>
      </c>
      <c r="BH281" s="124">
        <f t="shared" si="15"/>
        <v>0.35489302454922045</v>
      </c>
      <c r="BI281" s="89">
        <f t="shared" si="14"/>
        <v>2796931.4682099051</v>
      </c>
      <c r="BJ281" s="34">
        <f>+(Tabla1[[#This Row],[Variación % TC]]*0.2)-(Tabla1[[#This Row],[Vaciación % PAX Recorrido Medio]]*0.1)-(Tabla1[[#This Row],[Variación % Ocupación PAX]]*0.5)+(Tabla1[[#This Row],[Variación % RA]]*0.1)+(Tabla1[[#This Row],[Variación % Velocidad Comercial TE]]*0.1)</f>
        <v>7.7255921651348453E-2</v>
      </c>
      <c r="BK281" s="85">
        <f>+'[2]DATOS UR#Bol por Estación'!$AI269</f>
        <v>4339959.7758213002</v>
      </c>
      <c r="BL281" s="10">
        <f>+Tabla1[[#This Row],[Recaudación Vta. Boletos $]]/Tabla1[[#This Row],[Pasajeros Pagos (PAX)]]</f>
        <v>2.4053160059309326</v>
      </c>
      <c r="BM281" s="15">
        <f>+(Tabla1[[#This Row],[Tarifa Media $]]*44)/CQ281</f>
        <v>1.1189209498693531E-2</v>
      </c>
      <c r="BN281" s="47">
        <f>+Tabla1[[#This Row],[Tarifa Media $]]/CP281</f>
        <v>0.16410698000483948</v>
      </c>
      <c r="BO281" s="81">
        <v>25.3</v>
      </c>
      <c r="BP281" s="75">
        <v>25.677</v>
      </c>
      <c r="BQ281" s="75">
        <f>+Tabla1[[#This Row],[Km. Línea (entre cabeceras) en Servicio]]*2</f>
        <v>51.353999999999999</v>
      </c>
      <c r="BR281" s="35">
        <v>23</v>
      </c>
      <c r="BS281" s="35">
        <v>914</v>
      </c>
      <c r="BT281" s="71">
        <f>+Tabla1[[#This Row],[Recaudación Vta. Boletos $]]/Tabla1[[#This Row],[Km. Línea (entre cabeceras) en Servicio]]</f>
        <v>169021.29438101416</v>
      </c>
      <c r="BU281" s="72">
        <f>+Tabla1[[#This Row],[Recaudación/Km. Línea (PESOS)]]/CP281</f>
        <v>11531.779653477119</v>
      </c>
      <c r="BV281" s="71">
        <f>+Tabla1[[#This Row],[Recaudación Vta. Boletos $]]/Tabla1[[#This Row],[Trenes Corridos (TC)]]</f>
        <v>923.98547494598688</v>
      </c>
      <c r="BW281" s="72">
        <f>+Tabla1[[#This Row],[Recaudación/Trenes Corridos (PESOS)]]/CP281</f>
        <v>63.040559114824767</v>
      </c>
      <c r="BX281" s="71">
        <f>+Tabla1[[#This Row],[Recaudación Vta. Boletos $]]/Tabla1[[#This Row],[Coches Kilómetro (CK) (5+6+7)]]</f>
        <v>5.9974911071256178</v>
      </c>
      <c r="BY281" s="72">
        <f>+Tabla1[[#This Row],[Recaudación/Coche Kilómetro (PESOS)]]/CP281</f>
        <v>0.40918954131988922</v>
      </c>
      <c r="BZ281" s="73">
        <f>+Tabla1[[#This Row],[Recaudación Vta. Boletos $]]/Tabla1[[#This Row],[PAX Kilómetro]]</f>
        <v>0.14020329477742727</v>
      </c>
      <c r="CA281" s="74">
        <f>+Tabla1[[#This Row],[Recaudación/Pasajeros Kilómetro (PESOS)]]/CP281</f>
        <v>9.5656201662978266E-3</v>
      </c>
      <c r="CB281" s="71">
        <f>+Tabla1[[#This Row],[Recaudación Vta. Boletos $]]/Tabla1[[#This Row],[Personal]]</f>
        <v>4748.3148531961706</v>
      </c>
      <c r="CC281" s="72">
        <f>+Tabla1[[#This Row],[Recaudación/Personal (PESOS)]]/CP281</f>
        <v>323.96226057147913</v>
      </c>
      <c r="CD281" s="35">
        <f>+Tabla1[[#This Row],[Pasajeros Pagos (PAX)]]/Tabla1[[#This Row],[Personal]]</f>
        <v>1974.0919037199126</v>
      </c>
      <c r="CE281" s="75">
        <f>+Tabla1[[#This Row],[Trenes Corridos (TC)]]/Tabla1[[#This Row],[Personal]]</f>
        <v>5.138949671772429</v>
      </c>
      <c r="CF281" s="35">
        <f>+Tabla1[[#This Row],[Pasajeros Pagos (PAX)]]/Tabla1[[#This Row],[Km. Línea (entre cabeceras) en Servicio]]</f>
        <v>70269.891342446543</v>
      </c>
      <c r="CG281" s="35">
        <f>+Tabla1[[#This Row],[Pasajeros Pagos (PAX)]]/Tabla1[[#This Row],[Cantidad de Estaciones en Servicio]]</f>
        <v>78448.695652173919</v>
      </c>
      <c r="CH281" s="35">
        <f>+Tabla1[[#This Row],[PAX Kilómetro]]/Tabla1[[#This Row],[Km. Línea (entre cabeceras) en Servicio]]</f>
        <v>1205544.3821725836</v>
      </c>
      <c r="CI281" s="35">
        <f>+Tabla1[[#This Row],[Coches Kilómetro (CK) (5+6+7)]]/Tabla1[[#This Row],[Km. Línea (entre cabeceras) en Servicio]]</f>
        <v>28181.999999999996</v>
      </c>
      <c r="CJ281" s="35">
        <f>+[1]!Urq_InfraMR[[#This Row],[Total Coches Eléctricos]]</f>
        <v>128</v>
      </c>
      <c r="CK281" s="35">
        <f>+Tabla1[[#This Row],[Pasajeros Pagos (PAX)]]/Tabla1[[#This Row],[Coches en Servicio]]</f>
        <v>14096.25</v>
      </c>
      <c r="CL281" s="2" t="s">
        <v>251</v>
      </c>
      <c r="CM281" s="29">
        <f t="shared" si="16"/>
        <v>476.37768247134852</v>
      </c>
      <c r="CN281" s="11">
        <v>0.98643046282691815</v>
      </c>
      <c r="CO281" s="24">
        <v>3.6</v>
      </c>
      <c r="CP281" s="10">
        <v>14.657000000000004</v>
      </c>
      <c r="CQ281" s="33">
        <v>9458.5684782574099</v>
      </c>
      <c r="CR281" s="131">
        <f>+Tabla1[[#This Row],[Tarifa Media $]]/(CO281/Tabla1[[#This Row],[Km. Línea (entre cabeceras) en Servicio]])</f>
        <v>17.155916412302378</v>
      </c>
      <c r="CX281" s="28"/>
      <c r="CY281" s="29"/>
      <c r="CZ281" s="29"/>
      <c r="DF281" s="46">
        <f>+Tabla1[[#This Row],[Trenes Kilómetro (TK) (1+2+3)]]/Tabla1[[#This Row],[Trenes Corridos (TC)]]</f>
        <v>25.677</v>
      </c>
      <c r="EA281" s="2">
        <v>2016</v>
      </c>
      <c r="EB281" s="2" t="s">
        <v>0</v>
      </c>
    </row>
    <row r="282" spans="1:132" x14ac:dyDescent="0.2">
      <c r="A282" s="132" t="s">
        <v>218</v>
      </c>
      <c r="B282" s="2" t="s">
        <v>1</v>
      </c>
      <c r="C282" s="95">
        <v>42491</v>
      </c>
      <c r="D282" s="4" t="s">
        <v>240</v>
      </c>
      <c r="E282" s="4" t="s">
        <v>237</v>
      </c>
      <c r="F282" s="4" t="s">
        <v>238</v>
      </c>
      <c r="G282" s="4" t="s">
        <v>239</v>
      </c>
      <c r="J282" s="6">
        <f>+Tabla1[[#This Row],[Trenes Corridos (TC)]]*Tabla1[[#This Row],[Km. Línea (entre cabeceras) en Servicio]]</f>
        <v>121400.856</v>
      </c>
      <c r="K282" s="7">
        <f>+Tabla1[[#This Row],[TK Remolcados (1)]]+Tabla1[[#This Row],[TK Coche Motor (2)]]+Tabla1[[#This Row],[TK Eléctricos (3)]]</f>
        <v>121400.856</v>
      </c>
      <c r="L282" s="15">
        <f>Tabla1[[#This Row],[Trenes Kilómetro (TK) (1+2+3)]]/K270-1</f>
        <v>6.6065388951521919E-2</v>
      </c>
      <c r="M282" s="6"/>
      <c r="N282" s="6"/>
      <c r="O282" s="6"/>
      <c r="P282" s="6">
        <f>Tabla1[[#This Row],[TK Eléctricos (3)]]*Tabla1[[#This Row],[Form. Media Trenes Eléctricos]]</f>
        <v>728405.13599999994</v>
      </c>
      <c r="Q282" s="7">
        <f>+Tabla1[[#This Row],[CK Eléctricos (7)]]+Tabla1[[#This Row],[CK Coche Motor (6)]]+Tabla1[[#This Row],[CK Remolcados (5)]]</f>
        <v>728405.13599999994</v>
      </c>
      <c r="R282" s="15">
        <f>Tabla1[[#This Row],[Coches Kilómetro (CK) (5+6+7)]]/Q270-1</f>
        <v>6.6065388951521919E-2</v>
      </c>
      <c r="S282" s="128"/>
      <c r="T282" s="15"/>
      <c r="U282" s="9">
        <v>31.81</v>
      </c>
      <c r="V282" s="15">
        <f>Tabla1[[#This Row],[Velocidad Comercial Trenes Eléctricos]]/U270-1</f>
        <v>-1.7299969107197999E-2</v>
      </c>
      <c r="W282" s="6"/>
      <c r="X282" s="6"/>
      <c r="Y282" s="9">
        <v>6</v>
      </c>
      <c r="AB282" s="6">
        <f>Tabla1[[#This Row],[Asientos Prom. x C. Eléctricos]]*Tabla1[[#This Row],[Trenes Corridos (TC)]]*Tabla1[[#This Row],[Form. Media Trenes Eléctricos]]</f>
        <v>1333296</v>
      </c>
      <c r="AE282" s="6">
        <v>47</v>
      </c>
      <c r="AF282" s="6">
        <v>4857</v>
      </c>
      <c r="AG282" s="6">
        <f>+Tabla1[[#This Row],[Trenes Programados]]-Tabla1[[#This Row],[Trenes Corridos (TC)]]</f>
        <v>129</v>
      </c>
      <c r="AH282" s="7">
        <v>4728</v>
      </c>
      <c r="AI282" s="15">
        <f>Tabla1[[#This Row],[Trenes Corridos (TC)]]/AH270-1</f>
        <v>6.6065388951521919E-2</v>
      </c>
      <c r="AJ282" s="6">
        <v>4199</v>
      </c>
      <c r="AK282" s="6">
        <f>+Tabla1[[#This Row],[Trenes Corridos (TC)]]-Tabla1[[#This Row],[Trenes Puntuales]]</f>
        <v>529</v>
      </c>
      <c r="AL282" s="92">
        <f>+Tabla1[[#This Row],[Trenes Puntuales]]/Tabla1[[#This Row],[Trenes Programados]]</f>
        <v>0.86452542721844761</v>
      </c>
      <c r="AM282" s="92">
        <v>0.95</v>
      </c>
      <c r="AN282" s="92" t="str">
        <f>+IF(Tabla1[[#This Row],[Regularidad Absoluta]]&gt;=Tabla1[[#This Row],[RA 95%]],Tabla1[[#This Row],[Regularidad Absoluta]],"")</f>
        <v/>
      </c>
      <c r="AO282" s="92">
        <f>+Tabla1[[#This Row],[Trenes Puntuales]]/Tabla1[[#This Row],[Trenes Corridos (TC)]]</f>
        <v>0.88811336717428091</v>
      </c>
      <c r="AP282" s="92">
        <f>+Tabla1[[#This Row],[Trenes Corridos (TC)]]/Tabla1[[#This Row],[Trenes Programados]]</f>
        <v>0.97344039530574433</v>
      </c>
      <c r="AQ282" s="92">
        <f>Tabla1[[#This Row],[Regularidad Relativa]]/AO270-1</f>
        <v>0.48074540729997595</v>
      </c>
      <c r="AR282" s="7">
        <v>1810833</v>
      </c>
      <c r="AS282" s="15">
        <f>+Tabla1[[#This Row],[Pasajeros Pagos (PAX)]]/AR270-1</f>
        <v>0.16386717193401013</v>
      </c>
      <c r="AT282" s="6">
        <f>+Tabla1[[#This Row],[Pasajeros Pagos (PAX)]]/Tabla1[[#This Row],[Indice Dia Habil]]</f>
        <v>70735.6640625</v>
      </c>
      <c r="AU282" s="15">
        <f>+Tabla1[[#This Row],[PAX Día Habil]]/AT270-1</f>
        <v>0.11840361053033788</v>
      </c>
      <c r="AV282" s="6">
        <f>+Tabla1[[#This Row],[Pasajeros Pagos (PAX)]]/Tabla1[[#This Row],[Trenes Corridos (TC)]]</f>
        <v>383.00190355329948</v>
      </c>
      <c r="AW282" s="6">
        <f>+Tabla1[[#This Row],[PAX x Tren]]/Tabla1[[#This Row],[Form. Media Trenes Eléctricos]]</f>
        <v>63.833650592216578</v>
      </c>
      <c r="AX282" s="15">
        <f>+Tabla1[[#This Row],[PAX x Coche]]/AW270-1</f>
        <v>9.1740885686830476E-2</v>
      </c>
      <c r="AY282" s="6">
        <v>149</v>
      </c>
      <c r="AZ282" s="9">
        <f>+Tabla1[[#This Row],[PAX Kilómetro]]/Tabla1[[#This Row],[Coches Kilómetro (CK) (5+6+7)]]</f>
        <v>46.915313812120083</v>
      </c>
      <c r="BA282" s="15">
        <f>+Tabla1[[#This Row],[Ocupación Media (PaxKm/CocheKm)]]/AZ270-1</f>
        <v>-8.2768716344605586E-3</v>
      </c>
      <c r="BB282" s="15">
        <f>+Tabla1[[#This Row],[Ocupación Media (PaxKm/CocheKm)]]/Tabla1[[#This Row],[Capacidad x Coche (4xm2)]]</f>
        <v>0.31486787793369181</v>
      </c>
      <c r="BC282" s="15">
        <f>+Tabla1[[#This Row],[% de Ocupación Media PAX]]/BB270-1</f>
        <v>-8.2768716344606696E-3</v>
      </c>
      <c r="BD282" s="35">
        <f>+Tabla1[[#This Row],[Pasajeros Pagos (PAX)]]*Tabla1[[#This Row],[PAX Recorrido Medio]]</f>
        <v>34173355.537800007</v>
      </c>
      <c r="BE282" s="36">
        <f>+Tabla1[[#This Row],[Tarifa Media $]]/(CO282/Tabla1[[#This Row],[Km. Línea (entre cabeceras) en Servicio]])</f>
        <v>18.871621810404385</v>
      </c>
      <c r="BF282" s="34">
        <f>+Tabla1[[#This Row],[PAX Recorrido Medio]]/BE270-1</f>
        <v>-9.1613091194591045E-2</v>
      </c>
      <c r="BG282" s="35">
        <f>+Tabla1[[#This Row],[Pasajeros Pagos (PAX)]]*CN282</f>
        <v>1727006.6223134585</v>
      </c>
      <c r="BH282" s="124">
        <f t="shared" si="15"/>
        <v>0.37692479718867622</v>
      </c>
      <c r="BI282" s="89">
        <f t="shared" si="14"/>
        <v>2906283.209200907</v>
      </c>
      <c r="BJ282" s="34">
        <f>+(Tabla1[[#This Row],[Variación % TC]]*0.2)-(Tabla1[[#This Row],[Vaciación % PAX Recorrido Medio]]*0.1)-(Tabla1[[#This Row],[Variación % Ocupación PAX]]*0.5)+(Tabla1[[#This Row],[Variación % RA]]*0.1)+(Tabla1[[#This Row],[Variación % Velocidad Comercial TE]]*0.1)</f>
        <v>7.2857366546271618E-2</v>
      </c>
      <c r="BK282" s="85">
        <f>+'[2]DATOS UR#Bol por Estación'!$AI270</f>
        <v>4791217.04</v>
      </c>
      <c r="BL282" s="10">
        <f>+Tabla1[[#This Row],[Recaudación Vta. Boletos $]]/Tabla1[[#This Row],[Pasajeros Pagos (PAX)]]</f>
        <v>2.6458635556122516</v>
      </c>
      <c r="BM282" s="15">
        <f>+(Tabla1[[#This Row],[Tarifa Media $]]*44)/CQ282</f>
        <v>1.0945187047072098E-2</v>
      </c>
      <c r="BN282" s="47">
        <f>+Tabla1[[#This Row],[Tarifa Media $]]/CP282</f>
        <v>0.18381103421900358</v>
      </c>
      <c r="BO282" s="81">
        <v>25.6</v>
      </c>
      <c r="BP282" s="75">
        <v>25.677</v>
      </c>
      <c r="BQ282" s="75">
        <f>+Tabla1[[#This Row],[Km. Línea (entre cabeceras) en Servicio]]*2</f>
        <v>51.353999999999999</v>
      </c>
      <c r="BR282" s="35">
        <v>23</v>
      </c>
      <c r="BS282" s="35">
        <v>914</v>
      </c>
      <c r="BT282" s="71">
        <f>+Tabla1[[#This Row],[Recaudación Vta. Boletos $]]/Tabla1[[#This Row],[Km. Línea (entre cabeceras) en Servicio]]</f>
        <v>186595.67083382016</v>
      </c>
      <c r="BU282" s="72">
        <f>+Tabla1[[#This Row],[Recaudación/Km. Línea (PESOS)]]/CP282</f>
        <v>12963.005278182844</v>
      </c>
      <c r="BV282" s="71">
        <f>+Tabla1[[#This Row],[Recaudación Vta. Boletos $]]/Tabla1[[#This Row],[Trenes Corridos (TC)]]</f>
        <v>1013.3707783417935</v>
      </c>
      <c r="BW282" s="72">
        <f>+Tabla1[[#This Row],[Recaudación/Trenes Corridos (PESOS)]]/CP282</f>
        <v>70.399975999979034</v>
      </c>
      <c r="BX282" s="71">
        <f>+Tabla1[[#This Row],[Recaudación Vta. Boletos $]]/Tabla1[[#This Row],[Coches Kilómetro (CK) (5+6+7)]]</f>
        <v>6.5776815719761759</v>
      </c>
      <c r="BY282" s="72">
        <f>+Tabla1[[#This Row],[Recaudación/Coche Kilómetro (PESOS)]]/CP282</f>
        <v>0.45695873090041045</v>
      </c>
      <c r="BZ282" s="73">
        <f>+Tabla1[[#This Row],[Recaudación Vta. Boletos $]]/Tabla1[[#This Row],[PAX Kilómetro]]</f>
        <v>0.14020329477742724</v>
      </c>
      <c r="CA282" s="74">
        <f>+Tabla1[[#This Row],[Recaudación/Pasajeros Kilómetro (PESOS)]]/CP282</f>
        <v>9.7400761877108003E-3</v>
      </c>
      <c r="CB282" s="71">
        <f>+Tabla1[[#This Row],[Recaudación Vta. Boletos $]]/Tabla1[[#This Row],[Personal]]</f>
        <v>5242.0317724288843</v>
      </c>
      <c r="CC282" s="72">
        <f>+Tabla1[[#This Row],[Recaudación/Personal (PESOS)]]/CP282</f>
        <v>364.16967891455238</v>
      </c>
      <c r="CD282" s="35">
        <f>+Tabla1[[#This Row],[Pasajeros Pagos (PAX)]]/Tabla1[[#This Row],[Personal]]</f>
        <v>1981.2177242888404</v>
      </c>
      <c r="CE282" s="75">
        <f>+Tabla1[[#This Row],[Trenes Corridos (TC)]]/Tabla1[[#This Row],[Personal]]</f>
        <v>5.1728665207877462</v>
      </c>
      <c r="CF282" s="35">
        <f>+Tabla1[[#This Row],[Pasajeros Pagos (PAX)]]/Tabla1[[#This Row],[Km. Línea (entre cabeceras) en Servicio]]</f>
        <v>70523.542469914712</v>
      </c>
      <c r="CG282" s="35">
        <f>+Tabla1[[#This Row],[Pasajeros Pagos (PAX)]]/Tabla1[[#This Row],[Cantidad de Estaciones en Servicio]]</f>
        <v>78731.869565217392</v>
      </c>
      <c r="CH282" s="35">
        <f>+Tabla1[[#This Row],[PAX Kilómetro]]/Tabla1[[#This Row],[Km. Línea (entre cabeceras) en Servicio]]</f>
        <v>1330893.6222222224</v>
      </c>
      <c r="CI282" s="35">
        <f>+Tabla1[[#This Row],[Coches Kilómetro (CK) (5+6+7)]]/Tabla1[[#This Row],[Km. Línea (entre cabeceras) en Servicio]]</f>
        <v>28367.999999999996</v>
      </c>
      <c r="CJ282" s="35">
        <f>+[1]!Urq_InfraMR[[#This Row],[Total Coches Eléctricos]]</f>
        <v>128</v>
      </c>
      <c r="CK282" s="35">
        <f>+Tabla1[[#This Row],[Pasajeros Pagos (PAX)]]/Tabla1[[#This Row],[Coches en Servicio]]</f>
        <v>14147.1328125</v>
      </c>
      <c r="CM282" s="29">
        <f t="shared" si="16"/>
        <v>491.75705739440048</v>
      </c>
      <c r="CN282" s="11">
        <v>0.95370838852255202</v>
      </c>
      <c r="CO282" s="24">
        <v>3.6</v>
      </c>
      <c r="CP282" s="10">
        <v>14.394476190476192</v>
      </c>
      <c r="CQ282" s="68">
        <v>10636.455635363634</v>
      </c>
      <c r="CR282" s="131">
        <f>+Tabla1[[#This Row],[Tarifa Media $]]/(CO282/Tabla1[[#This Row],[Km. Línea (entre cabeceras) en Servicio]])</f>
        <v>18.871621810404385</v>
      </c>
      <c r="DF282" s="46">
        <f>+Tabla1[[#This Row],[Trenes Kilómetro (TK) (1+2+3)]]/Tabla1[[#This Row],[Trenes Corridos (TC)]]</f>
        <v>25.677</v>
      </c>
      <c r="EA282" s="2">
        <v>2016</v>
      </c>
      <c r="EB282" s="2" t="s">
        <v>1</v>
      </c>
    </row>
    <row r="283" spans="1:132" x14ac:dyDescent="0.2">
      <c r="A283" s="132" t="s">
        <v>218</v>
      </c>
      <c r="B283" s="2" t="s">
        <v>2</v>
      </c>
      <c r="C283" s="95">
        <v>42522</v>
      </c>
      <c r="D283" s="4" t="s">
        <v>240</v>
      </c>
      <c r="E283" s="4" t="s">
        <v>237</v>
      </c>
      <c r="F283" s="4" t="s">
        <v>238</v>
      </c>
      <c r="G283" s="4" t="s">
        <v>239</v>
      </c>
      <c r="J283" s="6">
        <f>+Tabla1[[#This Row],[Trenes Corridos (TC)]]*Tabla1[[#This Row],[Km. Línea (entre cabeceras) en Servicio]]</f>
        <v>115469.469</v>
      </c>
      <c r="K283" s="7">
        <f>+Tabla1[[#This Row],[TK Remolcados (1)]]+Tabla1[[#This Row],[TK Coche Motor (2)]]+Tabla1[[#This Row],[TK Eléctricos (3)]]</f>
        <v>115469.469</v>
      </c>
      <c r="L283" s="15">
        <f>Tabla1[[#This Row],[Trenes Kilómetro (TK) (1+2+3)]]/K271-1</f>
        <v>-1.2733260153677262E-2</v>
      </c>
      <c r="M283" s="6"/>
      <c r="N283" s="6"/>
      <c r="O283" s="6"/>
      <c r="P283" s="6">
        <f>Tabla1[[#This Row],[TK Eléctricos (3)]]*Tabla1[[#This Row],[Form. Media Trenes Eléctricos]]</f>
        <v>692816.81400000001</v>
      </c>
      <c r="Q283" s="7">
        <f>+Tabla1[[#This Row],[CK Eléctricos (7)]]+Tabla1[[#This Row],[CK Coche Motor (6)]]+Tabla1[[#This Row],[CK Remolcados (5)]]</f>
        <v>692816.81400000001</v>
      </c>
      <c r="R283" s="15">
        <f>Tabla1[[#This Row],[Coches Kilómetro (CK) (5+6+7)]]/Q271-1</f>
        <v>-1.2733260153677262E-2</v>
      </c>
      <c r="S283" s="128"/>
      <c r="T283" s="15"/>
      <c r="U283" s="9">
        <v>31.81</v>
      </c>
      <c r="V283" s="15">
        <f>Tabla1[[#This Row],[Velocidad Comercial Trenes Eléctricos]]/U271-1</f>
        <v>-1.7299969107197999E-2</v>
      </c>
      <c r="W283" s="6"/>
      <c r="X283" s="6"/>
      <c r="Y283" s="9">
        <v>6</v>
      </c>
      <c r="AB283" s="6">
        <f>Tabla1[[#This Row],[Asientos Prom. x C. Eléctricos]]*Tabla1[[#This Row],[Trenes Corridos (TC)]]*Tabla1[[#This Row],[Form. Media Trenes Eléctricos]]</f>
        <v>1268154</v>
      </c>
      <c r="AE283" s="6">
        <v>47</v>
      </c>
      <c r="AF283" s="6">
        <v>4672</v>
      </c>
      <c r="AG283" s="6">
        <f>+Tabla1[[#This Row],[Trenes Programados]]-Tabla1[[#This Row],[Trenes Corridos (TC)]]</f>
        <v>175</v>
      </c>
      <c r="AH283" s="7">
        <v>4497</v>
      </c>
      <c r="AI283" s="15">
        <f>Tabla1[[#This Row],[Trenes Corridos (TC)]]/AH271-1</f>
        <v>-1.2733260153677262E-2</v>
      </c>
      <c r="AJ283" s="6">
        <v>4049</v>
      </c>
      <c r="AK283" s="6">
        <f>+Tabla1[[#This Row],[Trenes Corridos (TC)]]-Tabla1[[#This Row],[Trenes Puntuales]]</f>
        <v>448</v>
      </c>
      <c r="AL283" s="92">
        <f>+Tabla1[[#This Row],[Trenes Puntuales]]/Tabla1[[#This Row],[Trenes Programados]]</f>
        <v>0.86665239726027399</v>
      </c>
      <c r="AM283" s="92">
        <v>0.95</v>
      </c>
      <c r="AN283" s="92" t="str">
        <f>+IF(Tabla1[[#This Row],[Regularidad Absoluta]]&gt;=Tabla1[[#This Row],[RA 95%]],Tabla1[[#This Row],[Regularidad Absoluta]],"")</f>
        <v/>
      </c>
      <c r="AO283" s="92">
        <f>+Tabla1[[#This Row],[Trenes Puntuales]]/Tabla1[[#This Row],[Trenes Corridos (TC)]]</f>
        <v>0.90037802979764292</v>
      </c>
      <c r="AP283" s="92">
        <f>+Tabla1[[#This Row],[Trenes Corridos (TC)]]/Tabla1[[#This Row],[Trenes Programados]]</f>
        <v>0.96254280821917804</v>
      </c>
      <c r="AQ283" s="92">
        <f>Tabla1[[#This Row],[Regularidad Relativa]]/AO271-1</f>
        <v>0.1153717502660494</v>
      </c>
      <c r="AR283" s="7">
        <v>1678110</v>
      </c>
      <c r="AS283" s="15">
        <f>+Tabla1[[#This Row],[Pasajeros Pagos (PAX)]]/AR271-1</f>
        <v>4.3456949131848166E-3</v>
      </c>
      <c r="AT283" s="6">
        <f>+Tabla1[[#This Row],[Pasajeros Pagos (PAX)]]/Tabla1[[#This Row],[Indice Dia Habil]]</f>
        <v>66328.458498023712</v>
      </c>
      <c r="AU283" s="15">
        <f>+Tabla1[[#This Row],[PAX Día Habil]]/AT271-1</f>
        <v>-1.1533288405600528E-2</v>
      </c>
      <c r="AV283" s="6">
        <f>+Tabla1[[#This Row],[Pasajeros Pagos (PAX)]]/Tabla1[[#This Row],[Trenes Corridos (TC)]]</f>
        <v>373.16210807204806</v>
      </c>
      <c r="AW283" s="6">
        <f>+Tabla1[[#This Row],[PAX x Tren]]/Tabla1[[#This Row],[Form. Media Trenes Eléctricos]]</f>
        <v>62.193684678674678</v>
      </c>
      <c r="AX283" s="15">
        <f>+Tabla1[[#This Row],[PAX x Coche]]/AW271-1</f>
        <v>1.7299230671460331E-2</v>
      </c>
      <c r="AY283" s="6">
        <v>149</v>
      </c>
      <c r="AZ283" s="9">
        <f>+Tabla1[[#This Row],[PAX Kilómetro]]/Tabla1[[#This Row],[Coches Kilómetro (CK) (5+6+7)]]</f>
        <v>45.573002783748827</v>
      </c>
      <c r="BA283" s="15">
        <f>+Tabla1[[#This Row],[Ocupación Media (PaxKm/CocheKm)]]/AZ271-1</f>
        <v>-8.0448247798885264E-2</v>
      </c>
      <c r="BB283" s="15">
        <f>+Tabla1[[#This Row],[Ocupación Media (PaxKm/CocheKm)]]/Tabla1[[#This Row],[Capacidad x Coche (4xm2)]]</f>
        <v>0.30585907908556259</v>
      </c>
      <c r="BC283" s="15">
        <f>+Tabla1[[#This Row],[% de Ocupación Media PAX]]/BB271-1</f>
        <v>-8.0448247798885264E-2</v>
      </c>
      <c r="BD283" s="35">
        <f>+Tabla1[[#This Row],[Pasajeros Pagos (PAX)]]*Tabla1[[#This Row],[PAX Recorrido Medio]]</f>
        <v>31573742.593049996</v>
      </c>
      <c r="BE283" s="36">
        <f>+Tabla1[[#This Row],[Tarifa Media $]]/(CO283/Tabla1[[#This Row],[Km. Línea (entre cabeceras) en Servicio]])</f>
        <v>18.815061344637716</v>
      </c>
      <c r="BF283" s="34">
        <f>+Tabla1[[#This Row],[PAX Recorrido Medio]]/BE271-1</f>
        <v>-9.6085277097701205E-2</v>
      </c>
      <c r="BG283" s="35">
        <f>+Tabla1[[#This Row],[Pasajeros Pagos (PAX)]]*CN283</f>
        <v>1680985.1725289028</v>
      </c>
      <c r="BH283" s="124">
        <f t="shared" si="15"/>
        <v>0.36374008412879177</v>
      </c>
      <c r="BI283" s="89">
        <f t="shared" si="14"/>
        <v>2637459.8778586001</v>
      </c>
      <c r="BJ283" s="34">
        <f>+(Tabla1[[#This Row],[Variación % TC]]*0.2)-(Tabla1[[#This Row],[Vaciación % PAX Recorrido Medio]]*0.1)-(Tabla1[[#This Row],[Variación % Ocupación PAX]]*0.5)+(Tabla1[[#This Row],[Variación % RA]]*0.1)+(Tabla1[[#This Row],[Variación % Velocidad Comercial TE]]*0.1)</f>
        <v>5.7093177694362438E-2</v>
      </c>
      <c r="BK283" s="85">
        <f>+'[2]DATOS UR#Bol por Estación'!$AI271</f>
        <v>4426742.7399999993</v>
      </c>
      <c r="BL283" s="10">
        <f>+Tabla1[[#This Row],[Recaudación Vta. Boletos $]]/Tabla1[[#This Row],[Pasajeros Pagos (PAX)]]</f>
        <v>2.6379335919576188</v>
      </c>
      <c r="BM283" s="15">
        <f>+(Tabla1[[#This Row],[Tarifa Media $]]*44)/CQ283</f>
        <v>1.0737328585914953E-2</v>
      </c>
      <c r="BN283" s="47">
        <f>+Tabla1[[#This Row],[Tarifa Media $]]/CP283</f>
        <v>0.18306651713482019</v>
      </c>
      <c r="BO283" s="81">
        <v>25.3</v>
      </c>
      <c r="BP283" s="75">
        <v>25.677</v>
      </c>
      <c r="BQ283" s="75">
        <f>+Tabla1[[#This Row],[Km. Línea (entre cabeceras) en Servicio]]*2</f>
        <v>51.353999999999999</v>
      </c>
      <c r="BR283" s="35">
        <v>23</v>
      </c>
      <c r="BS283" s="35">
        <v>914</v>
      </c>
      <c r="BT283" s="71">
        <f>+Tabla1[[#This Row],[Recaudación Vta. Boletos $]]/Tabla1[[#This Row],[Km. Línea (entre cabeceras) en Servicio]]</f>
        <v>172401.08813334888</v>
      </c>
      <c r="BU283" s="72">
        <f>+Tabla1[[#This Row],[Recaudación/Km. Línea (PESOS)]]/CP283</f>
        <v>11964.238543019554</v>
      </c>
      <c r="BV283" s="71">
        <f>+Tabla1[[#This Row],[Recaudación Vta. Boletos $]]/Tabla1[[#This Row],[Trenes Corridos (TC)]]</f>
        <v>984.37686012897473</v>
      </c>
      <c r="BW283" s="72">
        <f>+Tabla1[[#This Row],[Recaudación/Trenes Corridos (PESOS)]]/CP283</f>
        <v>68.313487451437197</v>
      </c>
      <c r="BX283" s="71">
        <f>+Tabla1[[#This Row],[Recaudación Vta. Boletos $]]/Tabla1[[#This Row],[Coches Kilómetro (CK) (5+6+7)]]</f>
        <v>6.3894851431824504</v>
      </c>
      <c r="BY283" s="72">
        <f>+Tabla1[[#This Row],[Recaudación/Coche Kilómetro (PESOS)]]/CP283</f>
        <v>0.4434155564087004</v>
      </c>
      <c r="BZ283" s="73">
        <f>+Tabla1[[#This Row],[Recaudación Vta. Boletos $]]/Tabla1[[#This Row],[PAX Kilómetro]]</f>
        <v>0.14020329477742727</v>
      </c>
      <c r="CA283" s="74">
        <f>+Tabla1[[#This Row],[Recaudación/Pasajeros Kilómetro (PESOS)]]/CP283</f>
        <v>9.7297858232598365E-3</v>
      </c>
      <c r="CB283" s="71">
        <f>+Tabla1[[#This Row],[Recaudación Vta. Boletos $]]/Tabla1[[#This Row],[Personal]]</f>
        <v>4843.2633916849009</v>
      </c>
      <c r="CC283" s="72">
        <f>+Tabla1[[#This Row],[Recaudación/Personal (PESOS)]]/CP283</f>
        <v>336.11132720909529</v>
      </c>
      <c r="CD283" s="35">
        <f>+Tabla1[[#This Row],[Pasajeros Pagos (PAX)]]/Tabla1[[#This Row],[Personal]]</f>
        <v>1836.0065645514223</v>
      </c>
      <c r="CE283" s="75">
        <f>+Tabla1[[#This Row],[Trenes Corridos (TC)]]/Tabla1[[#This Row],[Personal]]</f>
        <v>4.9201312910284463</v>
      </c>
      <c r="CF283" s="35">
        <f>+Tabla1[[#This Row],[Pasajeros Pagos (PAX)]]/Tabla1[[#This Row],[Km. Línea (entre cabeceras) en Servicio]]</f>
        <v>65354.59749970791</v>
      </c>
      <c r="CG283" s="35">
        <f>+Tabla1[[#This Row],[Pasajeros Pagos (PAX)]]/Tabla1[[#This Row],[Cantidad de Estaciones en Servicio]]</f>
        <v>72961.304347826081</v>
      </c>
      <c r="CH283" s="35">
        <f>+Tabla1[[#This Row],[PAX Kilómetro]]/Tabla1[[#This Row],[Km. Línea (entre cabeceras) en Servicio]]</f>
        <v>1229650.7611111109</v>
      </c>
      <c r="CI283" s="35">
        <f>+Tabla1[[#This Row],[Coches Kilómetro (CK) (5+6+7)]]/Tabla1[[#This Row],[Km. Línea (entre cabeceras) en Servicio]]</f>
        <v>26982</v>
      </c>
      <c r="CJ283" s="35">
        <f>+[1]!Urq_InfraMR[[#This Row],[Total Coches Eléctricos]]</f>
        <v>128</v>
      </c>
      <c r="CK283" s="35">
        <f>+Tabla1[[#This Row],[Pasajeros Pagos (PAX)]]/Tabla1[[#This Row],[Coches en Servicio]]</f>
        <v>13110.234375</v>
      </c>
      <c r="CM283" s="29">
        <f t="shared" si="16"/>
        <v>469.19473032841449</v>
      </c>
      <c r="CN283" s="11">
        <v>1.0017133397267777</v>
      </c>
      <c r="CO283" s="24">
        <v>3.6</v>
      </c>
      <c r="CP283" s="10">
        <v>14.409700000000001</v>
      </c>
      <c r="CQ283" s="33">
        <v>10809.865518914332</v>
      </c>
      <c r="CR283" s="131">
        <f>+Tabla1[[#This Row],[Tarifa Media $]]/(CO283/Tabla1[[#This Row],[Km. Línea (entre cabeceras) en Servicio]])</f>
        <v>18.815061344637716</v>
      </c>
      <c r="CX283" s="28"/>
      <c r="DF283" s="46">
        <f>+Tabla1[[#This Row],[Trenes Kilómetro (TK) (1+2+3)]]/Tabla1[[#This Row],[Trenes Corridos (TC)]]</f>
        <v>25.677</v>
      </c>
      <c r="EA283" s="2">
        <v>2016</v>
      </c>
      <c r="EB283" s="2" t="s">
        <v>2</v>
      </c>
    </row>
    <row r="284" spans="1:132" x14ac:dyDescent="0.2">
      <c r="A284" s="132" t="s">
        <v>218</v>
      </c>
      <c r="B284" s="2" t="s">
        <v>3</v>
      </c>
      <c r="C284" s="95">
        <v>42552</v>
      </c>
      <c r="D284" s="4" t="s">
        <v>240</v>
      </c>
      <c r="E284" s="4" t="s">
        <v>237</v>
      </c>
      <c r="F284" s="4" t="s">
        <v>238</v>
      </c>
      <c r="G284" s="4" t="s">
        <v>239</v>
      </c>
      <c r="J284" s="6">
        <f>+Tabla1[[#This Row],[Trenes Corridos (TC)]]*Tabla1[[#This Row],[Km. Línea (entre cabeceras) en Servicio]]</f>
        <v>117600.66</v>
      </c>
      <c r="K284" s="7">
        <f>+Tabla1[[#This Row],[TK Remolcados (1)]]+Tabla1[[#This Row],[TK Coche Motor (2)]]+Tabla1[[#This Row],[TK Eléctricos (3)]]</f>
        <v>117600.66</v>
      </c>
      <c r="L284" s="15">
        <f>Tabla1[[#This Row],[Trenes Kilómetro (TK) (1+2+3)]]/K272-1</f>
        <v>-2.4494142705005273E-2</v>
      </c>
      <c r="M284" s="6"/>
      <c r="N284" s="6"/>
      <c r="O284" s="6"/>
      <c r="P284" s="6">
        <f>Tabla1[[#This Row],[TK Eléctricos (3)]]*Tabla1[[#This Row],[Form. Media Trenes Eléctricos]]</f>
        <v>705603.96</v>
      </c>
      <c r="Q284" s="7">
        <f>+Tabla1[[#This Row],[CK Eléctricos (7)]]+Tabla1[[#This Row],[CK Coche Motor (6)]]+Tabla1[[#This Row],[CK Remolcados (5)]]</f>
        <v>705603.96</v>
      </c>
      <c r="R284" s="15">
        <f>Tabla1[[#This Row],[Coches Kilómetro (CK) (5+6+7)]]/Q272-1</f>
        <v>-2.4494142705005384E-2</v>
      </c>
      <c r="S284" s="128"/>
      <c r="T284" s="15"/>
      <c r="U284" s="9">
        <v>31.81</v>
      </c>
      <c r="V284" s="15">
        <f>Tabla1[[#This Row],[Velocidad Comercial Trenes Eléctricos]]/U272-1</f>
        <v>-1.7299969107197999E-2</v>
      </c>
      <c r="W284" s="6"/>
      <c r="X284" s="6"/>
      <c r="Y284" s="9">
        <v>6</v>
      </c>
      <c r="AB284" s="6">
        <f>Tabla1[[#This Row],[Asientos Prom. x C. Eléctricos]]*Tabla1[[#This Row],[Trenes Corridos (TC)]]*Tabla1[[#This Row],[Form. Media Trenes Eléctricos]]</f>
        <v>1291560</v>
      </c>
      <c r="AE284" s="6">
        <v>47</v>
      </c>
      <c r="AF284" s="6">
        <v>4749</v>
      </c>
      <c r="AG284" s="6">
        <f>+Tabla1[[#This Row],[Trenes Programados]]-Tabla1[[#This Row],[Trenes Corridos (TC)]]</f>
        <v>169</v>
      </c>
      <c r="AH284" s="7">
        <v>4580</v>
      </c>
      <c r="AI284" s="15">
        <f>Tabla1[[#This Row],[Trenes Corridos (TC)]]/AH272-1</f>
        <v>-2.4494142705005273E-2</v>
      </c>
      <c r="AJ284" s="6">
        <v>4043</v>
      </c>
      <c r="AK284" s="6">
        <f>+Tabla1[[#This Row],[Trenes Corridos (TC)]]-Tabla1[[#This Row],[Trenes Puntuales]]</f>
        <v>537</v>
      </c>
      <c r="AL284" s="92">
        <f>+Tabla1[[#This Row],[Trenes Puntuales]]/Tabla1[[#This Row],[Trenes Programados]]</f>
        <v>0.85133712360496949</v>
      </c>
      <c r="AM284" s="92">
        <v>0.95</v>
      </c>
      <c r="AN284" s="92" t="str">
        <f>+IF(Tabla1[[#This Row],[Regularidad Absoluta]]&gt;=Tabla1[[#This Row],[RA 95%]],Tabla1[[#This Row],[Regularidad Absoluta]],"")</f>
        <v/>
      </c>
      <c r="AO284" s="92">
        <f>+Tabla1[[#This Row],[Trenes Puntuales]]/Tabla1[[#This Row],[Trenes Corridos (TC)]]</f>
        <v>0.88275109170305677</v>
      </c>
      <c r="AP284" s="92">
        <f>+Tabla1[[#This Row],[Trenes Corridos (TC)]]/Tabla1[[#This Row],[Trenes Programados]]</f>
        <v>0.96441356074963147</v>
      </c>
      <c r="AQ284" s="92">
        <f>Tabla1[[#This Row],[Regularidad Relativa]]/AO272-1</f>
        <v>4.2645629068138735E-2</v>
      </c>
      <c r="AR284" s="7">
        <v>1596386</v>
      </c>
      <c r="AS284" s="15">
        <f>+Tabla1[[#This Row],[Pasajeros Pagos (PAX)]]/AR272-1</f>
        <v>-5.1184989049066765E-2</v>
      </c>
      <c r="AT284" s="6">
        <f>+Tabla1[[#This Row],[Pasajeros Pagos (PAX)]]/Tabla1[[#This Row],[Indice Dia Habil]]</f>
        <v>64111.887550200801</v>
      </c>
      <c r="AU284" s="15">
        <f>+Tabla1[[#This Row],[PAX Día Habil]]/AT272-1</f>
        <v>2.1620396790982266E-3</v>
      </c>
      <c r="AV284" s="6">
        <f>+Tabla1[[#This Row],[Pasajeros Pagos (PAX)]]/Tabla1[[#This Row],[Trenes Corridos (TC)]]</f>
        <v>348.55589519650653</v>
      </c>
      <c r="AW284" s="6">
        <f>+Tabla1[[#This Row],[PAX x Tren]]/Tabla1[[#This Row],[Form. Media Trenes Eléctricos]]</f>
        <v>58.092649199417757</v>
      </c>
      <c r="AX284" s="15">
        <f>+Tabla1[[#This Row],[PAX x Coche]]/AW272-1</f>
        <v>-2.7361031350517151E-2</v>
      </c>
      <c r="AY284" s="6">
        <v>149</v>
      </c>
      <c r="AZ284" s="9">
        <f>+Tabla1[[#This Row],[PAX Kilómetro]]/Tabla1[[#This Row],[Coches Kilómetro (CK) (5+6+7)]]</f>
        <v>42.76386826783115</v>
      </c>
      <c r="BA284" s="15">
        <f>+Tabla1[[#This Row],[Ocupación Media (PaxKm/CocheKm)]]/AZ272-1</f>
        <v>-0.11097608929929925</v>
      </c>
      <c r="BB284" s="15">
        <f>+Tabla1[[#This Row],[Ocupación Media (PaxKm/CocheKm)]]/Tabla1[[#This Row],[Capacidad x Coche (4xm2)]]</f>
        <v>0.2870058273008802</v>
      </c>
      <c r="BC284" s="15">
        <f>+Tabla1[[#This Row],[% de Ocupación Media PAX]]/BB272-1</f>
        <v>-0.11097608929929936</v>
      </c>
      <c r="BD284" s="35">
        <f>+Tabla1[[#This Row],[Pasajeros Pagos (PAX)]]*Tabla1[[#This Row],[PAX Recorrido Medio]]</f>
        <v>30174354.794699997</v>
      </c>
      <c r="BE284" s="36">
        <f>+Tabla1[[#This Row],[Tarifa Media $]]/(CO284/Tabla1[[#This Row],[Km. Línea (entre cabeceras) en Servicio]])</f>
        <v>18.901665884504123</v>
      </c>
      <c r="BF284" s="34">
        <f>+Tabla1[[#This Row],[PAX Recorrido Medio]]/BE272-1</f>
        <v>-8.5967209461988214E-2</v>
      </c>
      <c r="BG284" s="35">
        <f>+Tabla1[[#This Row],[Pasajeros Pagos (PAX)]]*CN284</f>
        <v>1563080.4851823973</v>
      </c>
      <c r="BH284" s="124">
        <f t="shared" si="15"/>
        <v>0.41883797853906046</v>
      </c>
      <c r="BI284" s="89">
        <f t="shared" si="14"/>
        <v>2746886.3088936284</v>
      </c>
      <c r="BJ284" s="34">
        <f>+(Tabla1[[#This Row],[Variación % TC]]*0.2)-(Tabla1[[#This Row],[Vaciación % PAX Recorrido Medio]]*0.1)-(Tabla1[[#This Row],[Variación % Ocupación PAX]]*0.5)+(Tabla1[[#This Row],[Variación % RA]]*0.1)+(Tabla1[[#This Row],[Variación % Velocidad Comercial TE]]*0.1)</f>
        <v>6.1720503050941525E-2</v>
      </c>
      <c r="BK284" s="85">
        <f>+'[2]DATOS UR#Bol por Estación'!$AI272</f>
        <v>4230543.96</v>
      </c>
      <c r="BL284" s="10">
        <f>+Tabla1[[#This Row],[Recaudación Vta. Boletos $]]/Tabla1[[#This Row],[Pasajeros Pagos (PAX)]]</f>
        <v>2.6500758337895722</v>
      </c>
      <c r="BM284" s="15">
        <f>+(Tabla1[[#This Row],[Tarifa Media $]]*44)/CQ284</f>
        <v>1.0616444768431403E-2</v>
      </c>
      <c r="BN284" s="47">
        <f>+Tabla1[[#This Row],[Tarifa Media $]]/CP284</f>
        <v>0.17495945241170227</v>
      </c>
      <c r="BO284" s="81">
        <v>24.900000000000002</v>
      </c>
      <c r="BP284" s="75">
        <v>25.677</v>
      </c>
      <c r="BQ284" s="75">
        <f>+Tabla1[[#This Row],[Km. Línea (entre cabeceras) en Servicio]]*2</f>
        <v>51.353999999999999</v>
      </c>
      <c r="BR284" s="35">
        <v>23</v>
      </c>
      <c r="BS284" s="35">
        <v>914</v>
      </c>
      <c r="BT284" s="71">
        <f>+Tabla1[[#This Row],[Recaudación Vta. Boletos $]]/Tabla1[[#This Row],[Km. Línea (entre cabeceras) en Servicio]]</f>
        <v>164760.05608131792</v>
      </c>
      <c r="BU284" s="72">
        <f>+Tabla1[[#This Row],[Recaudación/Km. Línea (PESOS)]]/CP284</f>
        <v>10877.548794551845</v>
      </c>
      <c r="BV284" s="71">
        <f>+Tabla1[[#This Row],[Recaudación Vta. Boletos $]]/Tabla1[[#This Row],[Trenes Corridos (TC)]]</f>
        <v>923.69955458515278</v>
      </c>
      <c r="BW284" s="72">
        <f>+Tabla1[[#This Row],[Recaudación/Trenes Corridos (PESOS)]]/CP284</f>
        <v>60.983148558451461</v>
      </c>
      <c r="BX284" s="71">
        <f>+Tabla1[[#This Row],[Recaudación Vta. Boletos $]]/Tabla1[[#This Row],[Coches Kilómetro (CK) (5+6+7)]]</f>
        <v>5.9956352285777994</v>
      </c>
      <c r="BY284" s="72">
        <f>+Tabla1[[#This Row],[Recaudación/Coche Kilómetro (PESOS)]]/CP284</f>
        <v>0.39583510897204682</v>
      </c>
      <c r="BZ284" s="73">
        <f>+Tabla1[[#This Row],[Recaudación Vta. Boletos $]]/Tabla1[[#This Row],[PAX Kilómetro]]</f>
        <v>0.1402032947774273</v>
      </c>
      <c r="CA284" s="74">
        <f>+Tabla1[[#This Row],[Recaudación/Pasajeros Kilómetro (PESOS)]]/CP284</f>
        <v>9.2562980152525471E-3</v>
      </c>
      <c r="CB284" s="71">
        <f>+Tabla1[[#This Row],[Recaudación Vta. Boletos $]]/Tabla1[[#This Row],[Personal]]</f>
        <v>4628.6038949671774</v>
      </c>
      <c r="CC284" s="72">
        <f>+Tabla1[[#This Row],[Recaudación/Personal (PESOS)]]/CP284</f>
        <v>305.58295448326885</v>
      </c>
      <c r="CD284" s="35">
        <f>+Tabla1[[#This Row],[Pasajeros Pagos (PAX)]]/Tabla1[[#This Row],[Personal]]</f>
        <v>1746.5929978118163</v>
      </c>
      <c r="CE284" s="75">
        <f>+Tabla1[[#This Row],[Trenes Corridos (TC)]]/Tabla1[[#This Row],[Personal]]</f>
        <v>5.010940919037199</v>
      </c>
      <c r="CF284" s="35">
        <f>+Tabla1[[#This Row],[Pasajeros Pagos (PAX)]]/Tabla1[[#This Row],[Km. Línea (entre cabeceras) en Servicio]]</f>
        <v>62171.826926821668</v>
      </c>
      <c r="CG284" s="35">
        <f>+Tabla1[[#This Row],[Pasajeros Pagos (PAX)]]/Tabla1[[#This Row],[Cantidad de Estaciones en Servicio]]</f>
        <v>69408.086956521744</v>
      </c>
      <c r="CH284" s="35">
        <f>+Tabla1[[#This Row],[PAX Kilómetro]]/Tabla1[[#This Row],[Km. Línea (entre cabeceras) en Servicio]]</f>
        <v>1175151.0999999999</v>
      </c>
      <c r="CI284" s="35">
        <f>+Tabla1[[#This Row],[Coches Kilómetro (CK) (5+6+7)]]/Tabla1[[#This Row],[Km. Línea (entre cabeceras) en Servicio]]</f>
        <v>27480</v>
      </c>
      <c r="CJ284" s="35">
        <f>+[1]!Urq_InfraMR[[#This Row],[Total Coches Eléctricos]]</f>
        <v>128</v>
      </c>
      <c r="CK284" s="35">
        <f>+Tabla1[[#This Row],[Pasajeros Pagos (PAX)]]/Tabla1[[#This Row],[Coches en Servicio]]</f>
        <v>12471.765625</v>
      </c>
      <c r="CM284" s="29">
        <f t="shared" si="16"/>
        <v>479.80564347486961</v>
      </c>
      <c r="CN284" s="11">
        <v>0.97913692877687308</v>
      </c>
      <c r="CO284" s="24">
        <v>3.6</v>
      </c>
      <c r="CP284" s="10">
        <v>15.146800000000002</v>
      </c>
      <c r="CQ284" s="33">
        <v>10983.275402465029</v>
      </c>
      <c r="CR284" s="131">
        <f>+Tabla1[[#This Row],[Tarifa Media $]]/(CO284/Tabla1[[#This Row],[Km. Línea (entre cabeceras) en Servicio]])</f>
        <v>18.901665884504123</v>
      </c>
      <c r="CX284" s="28"/>
      <c r="DF284" s="46">
        <f>+Tabla1[[#This Row],[Trenes Kilómetro (TK) (1+2+3)]]/Tabla1[[#This Row],[Trenes Corridos (TC)]]</f>
        <v>25.677</v>
      </c>
      <c r="EA284" s="2">
        <v>2016</v>
      </c>
      <c r="EB284" s="2" t="s">
        <v>3</v>
      </c>
    </row>
    <row r="285" spans="1:132" x14ac:dyDescent="0.2">
      <c r="A285" s="132" t="s">
        <v>218</v>
      </c>
      <c r="B285" s="2" t="s">
        <v>4</v>
      </c>
      <c r="C285" s="95">
        <v>42583</v>
      </c>
      <c r="D285" s="4" t="s">
        <v>240</v>
      </c>
      <c r="E285" s="4" t="s">
        <v>237</v>
      </c>
      <c r="F285" s="4" t="s">
        <v>238</v>
      </c>
      <c r="G285" s="4" t="s">
        <v>239</v>
      </c>
      <c r="J285" s="6">
        <f>+Tabla1[[#This Row],[Trenes Corridos (TC)]]*Tabla1[[#This Row],[Km. Línea (entre cabeceras) en Servicio]]</f>
        <v>120322.42199999999</v>
      </c>
      <c r="K285" s="7">
        <f>+Tabla1[[#This Row],[TK Remolcados (1)]]+Tabla1[[#This Row],[TK Coche Motor (2)]]+Tabla1[[#This Row],[TK Eléctricos (3)]]</f>
        <v>120322.42199999999</v>
      </c>
      <c r="L285" s="15">
        <f>Tabla1[[#This Row],[Trenes Kilómetro (TK) (1+2+3)]]/K273-1</f>
        <v>-1.5546218487395014E-2</v>
      </c>
      <c r="M285" s="6"/>
      <c r="N285" s="6"/>
      <c r="O285" s="6"/>
      <c r="P285" s="6">
        <f>Tabla1[[#This Row],[TK Eléctricos (3)]]*Tabla1[[#This Row],[Form. Media Trenes Eléctricos]]</f>
        <v>721934.53199999989</v>
      </c>
      <c r="Q285" s="7">
        <f>+Tabla1[[#This Row],[CK Eléctricos (7)]]+Tabla1[[#This Row],[CK Coche Motor (6)]]+Tabla1[[#This Row],[CK Remolcados (5)]]</f>
        <v>721934.53199999989</v>
      </c>
      <c r="R285" s="15">
        <f>Tabla1[[#This Row],[Coches Kilómetro (CK) (5+6+7)]]/Q273-1</f>
        <v>-1.5546218487395125E-2</v>
      </c>
      <c r="S285" s="128"/>
      <c r="T285" s="15"/>
      <c r="U285" s="9">
        <v>31.81</v>
      </c>
      <c r="V285" s="15">
        <f>Tabla1[[#This Row],[Velocidad Comercial Trenes Eléctricos]]/U273-1</f>
        <v>-1.7299969107197999E-2</v>
      </c>
      <c r="W285" s="6"/>
      <c r="X285" s="6"/>
      <c r="Y285" s="9">
        <v>6</v>
      </c>
      <c r="AB285" s="6">
        <f>Tabla1[[#This Row],[Asientos Prom. x C. Eléctricos]]*Tabla1[[#This Row],[Trenes Corridos (TC)]]*Tabla1[[#This Row],[Form. Media Trenes Eléctricos]]</f>
        <v>1321452</v>
      </c>
      <c r="AE285" s="6">
        <v>47</v>
      </c>
      <c r="AF285" s="6">
        <v>4966</v>
      </c>
      <c r="AG285" s="6">
        <f>+Tabla1[[#This Row],[Trenes Programados]]-Tabla1[[#This Row],[Trenes Corridos (TC)]]</f>
        <v>280</v>
      </c>
      <c r="AH285" s="7">
        <v>4686</v>
      </c>
      <c r="AI285" s="15">
        <f>Tabla1[[#This Row],[Trenes Corridos (TC)]]/AH273-1</f>
        <v>-1.5546218487394903E-2</v>
      </c>
      <c r="AJ285" s="6">
        <v>4291</v>
      </c>
      <c r="AK285" s="6">
        <f>+Tabla1[[#This Row],[Trenes Corridos (TC)]]-Tabla1[[#This Row],[Trenes Puntuales]]</f>
        <v>395</v>
      </c>
      <c r="AL285" s="92">
        <f>+Tabla1[[#This Row],[Trenes Puntuales]]/Tabla1[[#This Row],[Trenes Programados]]</f>
        <v>0.86407571486105517</v>
      </c>
      <c r="AM285" s="92">
        <v>0.95</v>
      </c>
      <c r="AN285" s="92" t="str">
        <f>+IF(Tabla1[[#This Row],[Regularidad Absoluta]]&gt;=Tabla1[[#This Row],[RA 95%]],Tabla1[[#This Row],[Regularidad Absoluta]],"")</f>
        <v/>
      </c>
      <c r="AO285" s="92">
        <f>+Tabla1[[#This Row],[Trenes Puntuales]]/Tabla1[[#This Row],[Trenes Corridos (TC)]]</f>
        <v>0.91570635936833122</v>
      </c>
      <c r="AP285" s="92">
        <f>+Tabla1[[#This Row],[Trenes Corridos (TC)]]/Tabla1[[#This Row],[Trenes Programados]]</f>
        <v>0.94361659283125254</v>
      </c>
      <c r="AQ285" s="92">
        <f>Tabla1[[#This Row],[Regularidad Relativa]]/AO273-1</f>
        <v>6.5972675615861398E-2</v>
      </c>
      <c r="AR285" s="7">
        <v>1886887</v>
      </c>
      <c r="AS285" s="15">
        <f>+Tabla1[[#This Row],[Pasajeros Pagos (PAX)]]/AR273-1</f>
        <v>0.11409631753469429</v>
      </c>
      <c r="AT285" s="6">
        <f>+Tabla1[[#This Row],[Pasajeros Pagos (PAX)]]/Tabla1[[#This Row],[Indice Dia Habil]]</f>
        <v>71744.752851711019</v>
      </c>
      <c r="AU285" s="15">
        <f>+Tabla1[[#This Row],[PAX Día Habil]]/AT273-1</f>
        <v>7.173524082234839E-2</v>
      </c>
      <c r="AV285" s="6">
        <f>+Tabla1[[#This Row],[Pasajeros Pagos (PAX)]]/Tabla1[[#This Row],[Trenes Corridos (TC)]]</f>
        <v>402.66474605206997</v>
      </c>
      <c r="AW285" s="6">
        <f>+Tabla1[[#This Row],[PAX x Tren]]/Tabla1[[#This Row],[Form. Media Trenes Eléctricos]]</f>
        <v>67.110791008678333</v>
      </c>
      <c r="AX285" s="15">
        <f>+Tabla1[[#This Row],[PAX x Coche]]/AW273-1</f>
        <v>0.13168981465325325</v>
      </c>
      <c r="AY285" s="6">
        <v>149</v>
      </c>
      <c r="AZ285" s="9">
        <f>+Tabla1[[#This Row],[PAX Kilómetro]]/Tabla1[[#This Row],[Coches Kilómetro (CK) (5+6+7)]]</f>
        <v>48.656113758871989</v>
      </c>
      <c r="BA285" s="15">
        <f>+Tabla1[[#This Row],[Ocupación Media (PaxKm/CocheKm)]]/AZ273-1</f>
        <v>1.7723169527601224E-2</v>
      </c>
      <c r="BB285" s="15">
        <f>+Tabla1[[#This Row],[Ocupación Media (PaxKm/CocheKm)]]/Tabla1[[#This Row],[Capacidad x Coche (4xm2)]]</f>
        <v>0.32655109905283214</v>
      </c>
      <c r="BC285" s="15">
        <f>+Tabla1[[#This Row],[% de Ocupación Media PAX]]/BB273-1</f>
        <v>1.7723169527601224E-2</v>
      </c>
      <c r="BD285" s="35">
        <f>+Tabla1[[#This Row],[Pasajeros Pagos (PAX)]]*Tabla1[[#This Row],[PAX Recorrido Medio]]</f>
        <v>35126528.715450004</v>
      </c>
      <c r="BE285" s="36">
        <f>+Tabla1[[#This Row],[Tarifa Media $]]/(CO285/Tabla1[[#This Row],[Km. Línea (entre cabeceras) en Servicio]])</f>
        <v>18.616127365046239</v>
      </c>
      <c r="BF285" s="34">
        <f>+Tabla1[[#This Row],[PAX Recorrido Medio]]/BE273-1</f>
        <v>-0.10070484301440086</v>
      </c>
      <c r="BG285" s="35">
        <f>+Tabla1[[#This Row],[Pasajeros Pagos (PAX)]]*CN285</f>
        <v>1797903.4674239168</v>
      </c>
      <c r="BH285" s="124">
        <f t="shared" si="15"/>
        <v>0.34547943625425037</v>
      </c>
      <c r="BI285" s="89">
        <f t="shared" si="14"/>
        <v>2882853.6558141918</v>
      </c>
      <c r="BJ285" s="34">
        <f>+(Tabla1[[#This Row],[Variación % TC]]*0.2)-(Tabla1[[#This Row],[Vaciación % PAX Recorrido Medio]]*0.1)-(Tabla1[[#This Row],[Variación % Ocupación PAX]]*0.5)+(Tabla1[[#This Row],[Variación % RA]]*0.1)+(Tabla1[[#This Row],[Variación % Velocidad Comercial TE]]*0.1)</f>
        <v>2.9669264910268337E-3</v>
      </c>
      <c r="BK285" s="85">
        <f>+'[2]DATOS UR#Bol por Estación'!$AI273</f>
        <v>4924855.0600000005</v>
      </c>
      <c r="BL285" s="10">
        <f>+Tabla1[[#This Row],[Recaudación Vta. Boletos $]]/Tabla1[[#This Row],[Pasajeros Pagos (PAX)]]</f>
        <v>2.6100423925757084</v>
      </c>
      <c r="BM285" s="15">
        <f>+(Tabla1[[#This Row],[Tarifa Media $]]*44)/CQ285</f>
        <v>1.0293547082239467E-2</v>
      </c>
      <c r="BN285" s="47">
        <f>+Tabla1[[#This Row],[Tarifa Media $]]/CP285</f>
        <v>0.17294836522976753</v>
      </c>
      <c r="BO285" s="81">
        <v>26.3</v>
      </c>
      <c r="BP285" s="75">
        <v>25.677</v>
      </c>
      <c r="BQ285" s="75">
        <f>+Tabla1[[#This Row],[Km. Línea (entre cabeceras) en Servicio]]*2</f>
        <v>51.353999999999999</v>
      </c>
      <c r="BR285" s="35">
        <v>23</v>
      </c>
      <c r="BS285" s="35">
        <v>914</v>
      </c>
      <c r="BT285" s="71">
        <f>+Tabla1[[#This Row],[Recaudación Vta. Boletos $]]/Tabla1[[#This Row],[Km. Línea (entre cabeceras) en Servicio]]</f>
        <v>191800.25158702343</v>
      </c>
      <c r="BU285" s="72">
        <f>+Tabla1[[#This Row],[Recaudación/Km. Línea (PESOS)]]/CP285</f>
        <v>12709.195857121173</v>
      </c>
      <c r="BV285" s="71">
        <f>+Tabla1[[#This Row],[Recaudación Vta. Boletos $]]/Tabla1[[#This Row],[Trenes Corridos (TC)]]</f>
        <v>1050.9720571916348</v>
      </c>
      <c r="BW285" s="72">
        <f>+Tabla1[[#This Row],[Recaudación/Trenes Corridos (PESOS)]]/CP285</f>
        <v>69.640209565364998</v>
      </c>
      <c r="BX285" s="71">
        <f>+Tabla1[[#This Row],[Recaudación Vta. Boletos $]]/Tabla1[[#This Row],[Coches Kilómetro (CK) (5+6+7)]]</f>
        <v>6.8217474600591643</v>
      </c>
      <c r="BY285" s="72">
        <f>+Tabla1[[#This Row],[Recaudación/Coche Kilómetro (PESOS)]]/CP285</f>
        <v>0.45202716805808701</v>
      </c>
      <c r="BZ285" s="73">
        <f>+Tabla1[[#This Row],[Recaudación Vta. Boletos $]]/Tabla1[[#This Row],[PAX Kilómetro]]</f>
        <v>0.14020329477742727</v>
      </c>
      <c r="CA285" s="74">
        <f>+Tabla1[[#This Row],[Recaudación/Pasajeros Kilómetro (PESOS)]]/CP285</f>
        <v>9.2902439824566561E-3</v>
      </c>
      <c r="CB285" s="71">
        <f>+Tabla1[[#This Row],[Recaudación Vta. Boletos $]]/Tabla1[[#This Row],[Personal]]</f>
        <v>5388.2440481400445</v>
      </c>
      <c r="CC285" s="72">
        <f>+Tabla1[[#This Row],[Recaudación/Personal (PESOS)]]/CP285</f>
        <v>357.03941140404851</v>
      </c>
      <c r="CD285" s="35">
        <f>+Tabla1[[#This Row],[Pasajeros Pagos (PAX)]]/Tabla1[[#This Row],[Personal]]</f>
        <v>2064.4277899343547</v>
      </c>
      <c r="CE285" s="75">
        <f>+Tabla1[[#This Row],[Trenes Corridos (TC)]]/Tabla1[[#This Row],[Personal]]</f>
        <v>5.1269146608315097</v>
      </c>
      <c r="CF285" s="35">
        <f>+Tabla1[[#This Row],[Pasajeros Pagos (PAX)]]/Tabla1[[#This Row],[Km. Línea (entre cabeceras) en Servicio]]</f>
        <v>73485.492853526506</v>
      </c>
      <c r="CG285" s="35">
        <f>+Tabla1[[#This Row],[Pasajeros Pagos (PAX)]]/Tabla1[[#This Row],[Cantidad de Estaciones en Servicio]]</f>
        <v>82038.565217391311</v>
      </c>
      <c r="CH285" s="35">
        <f>+Tabla1[[#This Row],[PAX Kilómetro]]/Tabla1[[#This Row],[Km. Línea (entre cabeceras) en Servicio]]</f>
        <v>1368015.2944444446</v>
      </c>
      <c r="CI285" s="35">
        <f>+Tabla1[[#This Row],[Coches Kilómetro (CK) (5+6+7)]]/Tabla1[[#This Row],[Km. Línea (entre cabeceras) en Servicio]]</f>
        <v>28115.999999999996</v>
      </c>
      <c r="CJ285" s="35">
        <f>+[1]!Urq_InfraMR[[#This Row],[Total Coches Eléctricos]]</f>
        <v>128</v>
      </c>
      <c r="CK285" s="35">
        <f>+Tabla1[[#This Row],[Pasajeros Pagos (PAX)]]/Tabla1[[#This Row],[Coches en Servicio]]</f>
        <v>14741.3046875</v>
      </c>
      <c r="CM285" s="29">
        <f t="shared" si="16"/>
        <v>492.1646872922222</v>
      </c>
      <c r="CN285" s="11">
        <v>0.95284109086761248</v>
      </c>
      <c r="CO285" s="24">
        <v>3.6</v>
      </c>
      <c r="CP285" s="10">
        <v>15.091454545454548</v>
      </c>
      <c r="CQ285" s="68">
        <v>11156.685286015725</v>
      </c>
      <c r="CR285" s="131">
        <f>+Tabla1[[#This Row],[Tarifa Media $]]/(CO285/Tabla1[[#This Row],[Km. Línea (entre cabeceras) en Servicio]])</f>
        <v>18.616127365046239</v>
      </c>
      <c r="DF285" s="46">
        <f>+Tabla1[[#This Row],[Trenes Kilómetro (TK) (1+2+3)]]/Tabla1[[#This Row],[Trenes Corridos (TC)]]</f>
        <v>25.677</v>
      </c>
      <c r="EA285" s="2">
        <v>2016</v>
      </c>
      <c r="EB285" s="2" t="s">
        <v>4</v>
      </c>
    </row>
    <row r="286" spans="1:132" x14ac:dyDescent="0.2">
      <c r="A286" s="132" t="s">
        <v>218</v>
      </c>
      <c r="B286" s="2" t="s">
        <v>11</v>
      </c>
      <c r="C286" s="95">
        <v>42614</v>
      </c>
      <c r="D286" s="4" t="s">
        <v>240</v>
      </c>
      <c r="E286" s="4" t="s">
        <v>237</v>
      </c>
      <c r="F286" s="4" t="s">
        <v>238</v>
      </c>
      <c r="G286" s="4" t="s">
        <v>239</v>
      </c>
      <c r="J286" s="6">
        <f>+Tabla1[[#This Row],[Trenes Corridos (TC)]]*Tabla1[[#This Row],[Km. Línea (entre cabeceras) en Servicio]]</f>
        <v>122607.675</v>
      </c>
      <c r="K286" s="7">
        <f>+Tabla1[[#This Row],[TK Remolcados (1)]]+Tabla1[[#This Row],[TK Coche Motor (2)]]+Tabla1[[#This Row],[TK Eléctricos (3)]]</f>
        <v>122607.675</v>
      </c>
      <c r="L286" s="15">
        <f>Tabla1[[#This Row],[Trenes Kilómetro (TK) (1+2+3)]]/K274-1</f>
        <v>-4.3786488740615859E-3</v>
      </c>
      <c r="M286" s="6"/>
      <c r="N286" s="6"/>
      <c r="O286" s="6"/>
      <c r="P286" s="6">
        <f>Tabla1[[#This Row],[TK Eléctricos (3)]]*Tabla1[[#This Row],[Form. Media Trenes Eléctricos]]</f>
        <v>735646.05</v>
      </c>
      <c r="Q286" s="7">
        <f>+Tabla1[[#This Row],[CK Eléctricos (7)]]+Tabla1[[#This Row],[CK Coche Motor (6)]]+Tabla1[[#This Row],[CK Remolcados (5)]]</f>
        <v>735646.05</v>
      </c>
      <c r="R286" s="15">
        <f>Tabla1[[#This Row],[Coches Kilómetro (CK) (5+6+7)]]/Q274-1</f>
        <v>-4.3786488740615859E-3</v>
      </c>
      <c r="S286" s="128"/>
      <c r="T286" s="15"/>
      <c r="U286" s="9">
        <v>31.81</v>
      </c>
      <c r="V286" s="15">
        <f>Tabla1[[#This Row],[Velocidad Comercial Trenes Eléctricos]]/U274-1</f>
        <v>-1.7299969107197999E-2</v>
      </c>
      <c r="W286" s="6"/>
      <c r="X286" s="6"/>
      <c r="Y286" s="9">
        <v>6</v>
      </c>
      <c r="AB286" s="6">
        <f>Tabla1[[#This Row],[Asientos Prom. x C. Eléctricos]]*Tabla1[[#This Row],[Trenes Corridos (TC)]]*Tabla1[[#This Row],[Form. Media Trenes Eléctricos]]</f>
        <v>1346550</v>
      </c>
      <c r="AE286" s="6">
        <v>47</v>
      </c>
      <c r="AF286" s="6">
        <v>4890</v>
      </c>
      <c r="AG286" s="6">
        <f>+Tabla1[[#This Row],[Trenes Programados]]-Tabla1[[#This Row],[Trenes Corridos (TC)]]</f>
        <v>115</v>
      </c>
      <c r="AH286" s="7">
        <v>4775</v>
      </c>
      <c r="AI286" s="15">
        <f>Tabla1[[#This Row],[Trenes Corridos (TC)]]/AH274-1</f>
        <v>-4.3786488740616969E-3</v>
      </c>
      <c r="AJ286" s="6">
        <v>4112</v>
      </c>
      <c r="AK286" s="6">
        <f>+Tabla1[[#This Row],[Trenes Corridos (TC)]]-Tabla1[[#This Row],[Trenes Puntuales]]</f>
        <v>663</v>
      </c>
      <c r="AL286" s="92">
        <f>+Tabla1[[#This Row],[Trenes Puntuales]]/Tabla1[[#This Row],[Trenes Programados]]</f>
        <v>0.84089979550102245</v>
      </c>
      <c r="AM286" s="92">
        <v>0.95</v>
      </c>
      <c r="AN286" s="92" t="str">
        <f>+IF(Tabla1[[#This Row],[Regularidad Absoluta]]&gt;=Tabla1[[#This Row],[RA 95%]],Tabla1[[#This Row],[Regularidad Absoluta]],"")</f>
        <v/>
      </c>
      <c r="AO286" s="92">
        <f>+Tabla1[[#This Row],[Trenes Puntuales]]/Tabla1[[#This Row],[Trenes Corridos (TC)]]</f>
        <v>0.86115183246073301</v>
      </c>
      <c r="AP286" s="92">
        <f>+Tabla1[[#This Row],[Trenes Corridos (TC)]]/Tabla1[[#This Row],[Trenes Programados]]</f>
        <v>0.97648261758691202</v>
      </c>
      <c r="AQ286" s="92">
        <f>Tabla1[[#This Row],[Regularidad Relativa]]/AO274-1</f>
        <v>3.8492378295618579E-2</v>
      </c>
      <c r="AR286" s="7">
        <v>1865333</v>
      </c>
      <c r="AS286" s="15">
        <f>+Tabla1[[#This Row],[Pasajeros Pagos (PAX)]]/AR274-1</f>
        <v>1.189812303352511E-2</v>
      </c>
      <c r="AT286" s="6">
        <f>+Tabla1[[#This Row],[Pasajeros Pagos (PAX)]]/Tabla1[[#This Row],[Indice Dia Habil]]</f>
        <v>71743.576923076922</v>
      </c>
      <c r="AU286" s="15">
        <f>+Tabla1[[#This Row],[PAX Día Habil]]/AT274-1</f>
        <v>1.1898123033524888E-2</v>
      </c>
      <c r="AV286" s="6">
        <f>+Tabla1[[#This Row],[Pasajeros Pagos (PAX)]]/Tabla1[[#This Row],[Trenes Corridos (TC)]]</f>
        <v>390.64565445026176</v>
      </c>
      <c r="AW286" s="6">
        <f>+Tabla1[[#This Row],[PAX x Tren]]/Tabla1[[#This Row],[Form. Media Trenes Eléctricos]]</f>
        <v>65.107609075043626</v>
      </c>
      <c r="AX286" s="15">
        <f>+Tabla1[[#This Row],[PAX x Coche]]/AW274-1</f>
        <v>1.634835561649961E-2</v>
      </c>
      <c r="AY286" s="6">
        <v>149</v>
      </c>
      <c r="AZ286" s="9">
        <f>+Tabla1[[#This Row],[PAX Kilómetro]]/Tabla1[[#This Row],[Coches Kilómetro (CK) (5+6+7)]]</f>
        <v>47.050045375218147</v>
      </c>
      <c r="BA286" s="15">
        <f>+Tabla1[[#This Row],[Ocupación Media (PaxKm/CocheKm)]]/AZ274-1</f>
        <v>-8.554022603125544E-2</v>
      </c>
      <c r="BB286" s="15">
        <f>+Tabla1[[#This Row],[Ocupación Media (PaxKm/CocheKm)]]/Tabla1[[#This Row],[Capacidad x Coche (4xm2)]]</f>
        <v>0.31577211661220234</v>
      </c>
      <c r="BC286" s="15">
        <f>+Tabla1[[#This Row],[% de Ocupación Media PAX]]/BB274-1</f>
        <v>-8.554022603125544E-2</v>
      </c>
      <c r="BD286" s="35">
        <f>+Tabla1[[#This Row],[Pasajeros Pagos (PAX)]]*Tabla1[[#This Row],[PAX Recorrido Medio]]</f>
        <v>34612180.032600001</v>
      </c>
      <c r="BE286" s="36">
        <f>+Tabla1[[#This Row],[Tarifa Media $]]/(CO286/Tabla1[[#This Row],[Km. Línea (entre cabeceras) en Servicio]])</f>
        <v>18.555496542762071</v>
      </c>
      <c r="BF286" s="34">
        <f>+Tabla1[[#This Row],[PAX Recorrido Medio]]/BE274-1</f>
        <v>-0.10024966448236239</v>
      </c>
      <c r="BG286" s="35">
        <f>+Tabla1[[#This Row],[Pasajeros Pagos (PAX)]]*CN286</f>
        <v>1747021.1758230503</v>
      </c>
      <c r="BH286" s="124">
        <f t="shared" si="15"/>
        <v>0.37472979811584162</v>
      </c>
      <c r="BI286" s="89">
        <f t="shared" si="14"/>
        <v>2983243.0753602162</v>
      </c>
      <c r="BJ286" s="34">
        <f>+(Tabla1[[#This Row],[Variación % TC]]*0.2)-(Tabla1[[#This Row],[Vaciación % PAX Recorrido Medio]]*0.1)-(Tabla1[[#This Row],[Variación % Ocupación PAX]]*0.5)+(Tabla1[[#This Row],[Variación % RA]]*0.1)+(Tabla1[[#This Row],[Variación % Velocidad Comercial TE]]*0.1)</f>
        <v>5.403859060789367E-2</v>
      </c>
      <c r="BK286" s="85">
        <f>+'[2]DATOS UR#Bol por Estación'!$AI274</f>
        <v>4852741.6800000006</v>
      </c>
      <c r="BL286" s="10">
        <f>+Tabla1[[#This Row],[Recaudación Vta. Boletos $]]/Tabla1[[#This Row],[Pasajeros Pagos (PAX)]]</f>
        <v>2.6015417515264034</v>
      </c>
      <c r="BM286" s="15">
        <f>+(Tabla1[[#This Row],[Tarifa Media $]]*44)/CQ286</f>
        <v>1.0026885892117166E-2</v>
      </c>
      <c r="BN286" s="47">
        <f>+Tabla1[[#This Row],[Tarifa Media $]]/CP286</f>
        <v>0.16973285448867403</v>
      </c>
      <c r="BO286" s="81">
        <v>26</v>
      </c>
      <c r="BP286" s="75">
        <v>25.677</v>
      </c>
      <c r="BQ286" s="75">
        <f>+Tabla1[[#This Row],[Km. Línea (entre cabeceras) en Servicio]]*2</f>
        <v>51.353999999999999</v>
      </c>
      <c r="BR286" s="35">
        <v>23</v>
      </c>
      <c r="BS286" s="35">
        <v>914</v>
      </c>
      <c r="BT286" s="71">
        <f>+Tabla1[[#This Row],[Recaudación Vta. Boletos $]]/Tabla1[[#This Row],[Km. Línea (entre cabeceras) en Servicio]]</f>
        <v>188991.7700665966</v>
      </c>
      <c r="BU286" s="72">
        <f>+Tabla1[[#This Row],[Recaudación/Km. Línea (PESOS)]]/CP286</f>
        <v>12330.423907073327</v>
      </c>
      <c r="BV286" s="71">
        <f>+Tabla1[[#This Row],[Recaudación Vta. Boletos $]]/Tabla1[[#This Row],[Trenes Corridos (TC)]]</f>
        <v>1016.2809801047122</v>
      </c>
      <c r="BW286" s="72">
        <f>+Tabla1[[#This Row],[Recaudación/Trenes Corridos (PESOS)]]/CP286</f>
        <v>66.305402023439115</v>
      </c>
      <c r="BX286" s="71">
        <f>+Tabla1[[#This Row],[Recaudación Vta. Boletos $]]/Tabla1[[#This Row],[Coches Kilómetro (CK) (5+6+7)]]</f>
        <v>6.5965713810330397</v>
      </c>
      <c r="BY286" s="72">
        <f>+Tabla1[[#This Row],[Recaudación/Coche Kilómetro (PESOS)]]/CP286</f>
        <v>0.43038128820500265</v>
      </c>
      <c r="BZ286" s="73">
        <f>+Tabla1[[#This Row],[Recaudación Vta. Boletos $]]/Tabla1[[#This Row],[PAX Kilómetro]]</f>
        <v>0.1402032947774273</v>
      </c>
      <c r="CA286" s="74">
        <f>+Tabla1[[#This Row],[Recaudación/Pasajeros Kilómetro (PESOS)]]/CP286</f>
        <v>9.1473086746838711E-3</v>
      </c>
      <c r="CB286" s="71">
        <f>+Tabla1[[#This Row],[Recaudación Vta. Boletos $]]/Tabla1[[#This Row],[Personal]]</f>
        <v>5309.345382932167</v>
      </c>
      <c r="CC286" s="72">
        <f>+Tabla1[[#This Row],[Recaudación/Personal (PESOS)]]/CP286</f>
        <v>346.39857184017706</v>
      </c>
      <c r="CD286" s="35">
        <f>+Tabla1[[#This Row],[Pasajeros Pagos (PAX)]]/Tabla1[[#This Row],[Personal]]</f>
        <v>2040.8457330415754</v>
      </c>
      <c r="CE286" s="75">
        <f>+Tabla1[[#This Row],[Trenes Corridos (TC)]]/Tabla1[[#This Row],[Personal]]</f>
        <v>5.2242888402625818</v>
      </c>
      <c r="CF286" s="35">
        <f>+Tabla1[[#This Row],[Pasajeros Pagos (PAX)]]/Tabla1[[#This Row],[Km. Línea (entre cabeceras) en Servicio]]</f>
        <v>72646.064571406314</v>
      </c>
      <c r="CG286" s="35">
        <f>+Tabla1[[#This Row],[Pasajeros Pagos (PAX)]]/Tabla1[[#This Row],[Cantidad de Estaciones en Servicio]]</f>
        <v>81101.434782608689</v>
      </c>
      <c r="CH286" s="35">
        <f>+Tabla1[[#This Row],[PAX Kilómetro]]/Tabla1[[#This Row],[Km. Línea (entre cabeceras) en Servicio]]</f>
        <v>1347983.8</v>
      </c>
      <c r="CI286" s="35">
        <f>+Tabla1[[#This Row],[Coches Kilómetro (CK) (5+6+7)]]/Tabla1[[#This Row],[Km. Línea (entre cabeceras) en Servicio]]</f>
        <v>28650.000000000004</v>
      </c>
      <c r="CJ286" s="35">
        <f>+[1]!Urq_InfraMR[[#This Row],[Total Coches Eléctricos]]</f>
        <v>128</v>
      </c>
      <c r="CK286" s="35">
        <f>+Tabla1[[#This Row],[Pasajeros Pagos (PAX)]]/Tabla1[[#This Row],[Coches en Servicio]]</f>
        <v>14572.9140625</v>
      </c>
      <c r="CM286" s="29">
        <f t="shared" si="16"/>
        <v>499.81052571480063</v>
      </c>
      <c r="CN286" s="11">
        <v>0.93657334954297722</v>
      </c>
      <c r="CO286" s="24">
        <v>3.6</v>
      </c>
      <c r="CP286" s="10">
        <v>15.327272727272724</v>
      </c>
      <c r="CQ286" s="33">
        <v>11416.090528880248</v>
      </c>
      <c r="CR286" s="131">
        <f>+Tabla1[[#This Row],[Tarifa Media $]]/(CO286/Tabla1[[#This Row],[Km. Línea (entre cabeceras) en Servicio]])</f>
        <v>18.555496542762071</v>
      </c>
      <c r="CX286" s="28"/>
      <c r="DF286" s="46">
        <f>+Tabla1[[#This Row],[Trenes Kilómetro (TK) (1+2+3)]]/Tabla1[[#This Row],[Trenes Corridos (TC)]]</f>
        <v>25.677</v>
      </c>
      <c r="EA286" s="2">
        <v>2016</v>
      </c>
      <c r="EB286" s="2" t="s">
        <v>11</v>
      </c>
    </row>
    <row r="287" spans="1:132" x14ac:dyDescent="0.2">
      <c r="A287" s="132" t="s">
        <v>218</v>
      </c>
      <c r="B287" s="2" t="s">
        <v>5</v>
      </c>
      <c r="C287" s="95">
        <v>42644</v>
      </c>
      <c r="D287" s="4" t="s">
        <v>240</v>
      </c>
      <c r="E287" s="4" t="s">
        <v>237</v>
      </c>
      <c r="F287" s="4" t="s">
        <v>238</v>
      </c>
      <c r="G287" s="4" t="s">
        <v>239</v>
      </c>
      <c r="J287" s="6">
        <f>+Tabla1[[#This Row],[Trenes Corridos (TC)]]*Tabla1[[#This Row],[Km. Línea (entre cabeceras) en Servicio]]</f>
        <v>120219.71399999999</v>
      </c>
      <c r="K287" s="7">
        <f>+Tabla1[[#This Row],[TK Remolcados (1)]]+Tabla1[[#This Row],[TK Coche Motor (2)]]+Tabla1[[#This Row],[TK Eléctricos (3)]]</f>
        <v>120219.71399999999</v>
      </c>
      <c r="L287" s="15">
        <f>Tabla1[[#This Row],[Trenes Kilómetro (TK) (1+2+3)]]/K275-1</f>
        <v>-3.1844499586435093E-2</v>
      </c>
      <c r="M287" s="6"/>
      <c r="N287" s="6"/>
      <c r="O287" s="6"/>
      <c r="P287" s="6">
        <f>Tabla1[[#This Row],[TK Eléctricos (3)]]*Tabla1[[#This Row],[Form. Media Trenes Eléctricos]]</f>
        <v>721318.28399999999</v>
      </c>
      <c r="Q287" s="7">
        <f>+Tabla1[[#This Row],[CK Eléctricos (7)]]+Tabla1[[#This Row],[CK Coche Motor (6)]]+Tabla1[[#This Row],[CK Remolcados (5)]]</f>
        <v>721318.28399999999</v>
      </c>
      <c r="R287" s="15">
        <f>Tabla1[[#This Row],[Coches Kilómetro (CK) (5+6+7)]]/Q275-1</f>
        <v>-3.1844499586434982E-2</v>
      </c>
      <c r="S287" s="128"/>
      <c r="T287" s="15"/>
      <c r="U287" s="9">
        <v>31.81</v>
      </c>
      <c r="V287" s="15">
        <f>Tabla1[[#This Row],[Velocidad Comercial Trenes Eléctricos]]/U275-1</f>
        <v>-1.7299969107197999E-2</v>
      </c>
      <c r="W287" s="6"/>
      <c r="X287" s="6"/>
      <c r="Y287" s="9">
        <v>6</v>
      </c>
      <c r="AB287" s="6">
        <f>Tabla1[[#This Row],[Asientos Prom. x C. Eléctricos]]*Tabla1[[#This Row],[Trenes Corridos (TC)]]*Tabla1[[#This Row],[Form. Media Trenes Eléctricos]]</f>
        <v>1320324</v>
      </c>
      <c r="AE287" s="6">
        <v>47</v>
      </c>
      <c r="AF287" s="6">
        <v>4801</v>
      </c>
      <c r="AG287" s="6">
        <f>+Tabla1[[#This Row],[Trenes Programados]]-Tabla1[[#This Row],[Trenes Corridos (TC)]]</f>
        <v>119</v>
      </c>
      <c r="AH287" s="7">
        <v>4682</v>
      </c>
      <c r="AI287" s="15">
        <f>Tabla1[[#This Row],[Trenes Corridos (TC)]]/AH275-1</f>
        <v>-3.1844499586435093E-2</v>
      </c>
      <c r="AJ287" s="6">
        <v>4061</v>
      </c>
      <c r="AK287" s="6">
        <f>+Tabla1[[#This Row],[Trenes Corridos (TC)]]-Tabla1[[#This Row],[Trenes Puntuales]]</f>
        <v>621</v>
      </c>
      <c r="AL287" s="92">
        <f>+Tabla1[[#This Row],[Trenes Puntuales]]/Tabla1[[#This Row],[Trenes Programados]]</f>
        <v>0.84586544469902103</v>
      </c>
      <c r="AM287" s="92">
        <v>0.95</v>
      </c>
      <c r="AN287" s="92" t="str">
        <f>+IF(Tabla1[[#This Row],[Regularidad Absoluta]]&gt;=Tabla1[[#This Row],[RA 95%]],Tabla1[[#This Row],[Regularidad Absoluta]],"")</f>
        <v/>
      </c>
      <c r="AO287" s="92">
        <f>+Tabla1[[#This Row],[Trenes Puntuales]]/Tabla1[[#This Row],[Trenes Corridos (TC)]]</f>
        <v>0.86736437419906021</v>
      </c>
      <c r="AP287" s="92">
        <f>+Tabla1[[#This Row],[Trenes Corridos (TC)]]/Tabla1[[#This Row],[Trenes Programados]]</f>
        <v>0.97521349718808581</v>
      </c>
      <c r="AQ287" s="92">
        <f>Tabla1[[#This Row],[Regularidad Relativa]]/AO275-1</f>
        <v>9.0632894858724722E-2</v>
      </c>
      <c r="AR287" s="7">
        <v>1770471</v>
      </c>
      <c r="AS287" s="15">
        <f>+Tabla1[[#This Row],[Pasajeros Pagos (PAX)]]/AR275-1</f>
        <v>-3.0837976227360731E-2</v>
      </c>
      <c r="AT287" s="6">
        <f>+Tabla1[[#This Row],[Pasajeros Pagos (PAX)]]/Tabla1[[#This Row],[Indice Dia Habil]]</f>
        <v>69979.090909090912</v>
      </c>
      <c r="AU287" s="15">
        <f>+Tabla1[[#This Row],[PAX Día Habil]]/AT275-1</f>
        <v>-4.023216676339092E-3</v>
      </c>
      <c r="AV287" s="6">
        <f>+Tabla1[[#This Row],[Pasajeros Pagos (PAX)]]/Tabla1[[#This Row],[Trenes Corridos (TC)]]</f>
        <v>378.14416915847926</v>
      </c>
      <c r="AW287" s="6">
        <f>+Tabla1[[#This Row],[PAX x Tren]]/Tabla1[[#This Row],[Form. Media Trenes Eléctricos]]</f>
        <v>63.024028193079879</v>
      </c>
      <c r="AX287" s="15">
        <f>+Tabla1[[#This Row],[PAX x Coche]]/AW275-1</f>
        <v>1.0396298514487867E-3</v>
      </c>
      <c r="AY287" s="6">
        <v>149</v>
      </c>
      <c r="AZ287" s="9">
        <f>+Tabla1[[#This Row],[PAX Kilómetro]]/Tabla1[[#This Row],[Coches Kilómetro (CK) (5+6+7)]]</f>
        <v>45.517340049361614</v>
      </c>
      <c r="BA287" s="15">
        <f>+Tabla1[[#This Row],[Ocupación Media (PaxKm/CocheKm)]]/AZ275-1</f>
        <v>-9.545480428565889E-2</v>
      </c>
      <c r="BB287" s="15">
        <f>+Tabla1[[#This Row],[Ocupación Media (PaxKm/CocheKm)]]/Tabla1[[#This Row],[Capacidad x Coche (4xm2)]]</f>
        <v>0.30548550368699068</v>
      </c>
      <c r="BC287" s="15">
        <f>+Tabla1[[#This Row],[% de Ocupación Media PAX]]/BB275-1</f>
        <v>-9.5454804285659001E-2</v>
      </c>
      <c r="BD287" s="35">
        <f>+Tabla1[[#This Row],[Pasajeros Pagos (PAX)]]*Tabla1[[#This Row],[PAX Recorrido Medio]]</f>
        <v>32832489.616649993</v>
      </c>
      <c r="BE287" s="36">
        <f>+Tabla1[[#This Row],[Tarifa Media $]]/(CO287/Tabla1[[#This Row],[Km. Línea (entre cabeceras) en Servicio]])</f>
        <v>18.544494440547172</v>
      </c>
      <c r="BF287" s="34">
        <f>+Tabla1[[#This Row],[PAX Recorrido Medio]]/BE275-1</f>
        <v>-9.6394219828666694E-2</v>
      </c>
      <c r="BG287" s="35">
        <f>+Tabla1[[#This Row],[Pasajeros Pagos (PAX)]]*CN287</f>
        <v>1640856.014120741</v>
      </c>
      <c r="BH287" s="124">
        <f t="shared" si="15"/>
        <v>0.40025691819954923</v>
      </c>
      <c r="BI287" s="89">
        <f t="shared" si="14"/>
        <v>2952049.0585485054</v>
      </c>
      <c r="BJ287" s="34">
        <f>+(Tabla1[[#This Row],[Variación % TC]]*0.2)-(Tabla1[[#This Row],[Vaciación % PAX Recorrido Medio]]*0.1)-(Tabla1[[#This Row],[Variación % Ocupación PAX]]*0.5)+(Tabla1[[#This Row],[Variación % RA]]*0.1)+(Tabla1[[#This Row],[Variación % Velocidad Comercial TE]]*0.1)</f>
        <v>5.8331216783561818E-2</v>
      </c>
      <c r="BK287" s="85">
        <f>+'[2]DATOS UR#Bol por Estación'!$AI275</f>
        <v>4603223.2199999988</v>
      </c>
      <c r="BL287" s="10">
        <f>+Tabla1[[#This Row],[Recaudación Vta. Boletos $]]/Tabla1[[#This Row],[Pasajeros Pagos (PAX)]]</f>
        <v>2.5999992205463962</v>
      </c>
      <c r="BM287" s="15">
        <f>+(Tabla1[[#This Row],[Tarifa Media $]]*44)/CQ287</f>
        <v>9.7982961872072737E-3</v>
      </c>
      <c r="BN287" s="47">
        <f>+Tabla1[[#This Row],[Tarifa Media $]]/CP287</f>
        <v>0.16876755641033869</v>
      </c>
      <c r="BO287" s="81">
        <v>25.3</v>
      </c>
      <c r="BP287" s="75">
        <v>25.677</v>
      </c>
      <c r="BQ287" s="75">
        <f>+Tabla1[[#This Row],[Km. Línea (entre cabeceras) en Servicio]]*2</f>
        <v>51.353999999999999</v>
      </c>
      <c r="BR287" s="35">
        <v>23</v>
      </c>
      <c r="BS287" s="35">
        <v>914</v>
      </c>
      <c r="BT287" s="71">
        <f>+Tabla1[[#This Row],[Recaudación Vta. Boletos $]]/Tabla1[[#This Row],[Km. Línea (entre cabeceras) en Servicio]]</f>
        <v>179274.18389998827</v>
      </c>
      <c r="BU287" s="72">
        <f>+Tabla1[[#This Row],[Recaudación/Km. Línea (PESOS)]]/CP287</f>
        <v>11636.798082539579</v>
      </c>
      <c r="BV287" s="71">
        <f>+Tabla1[[#This Row],[Recaudación Vta. Boletos $]]/Tabla1[[#This Row],[Trenes Corridos (TC)]]</f>
        <v>983.17454506621073</v>
      </c>
      <c r="BW287" s="72">
        <f>+Tabla1[[#This Row],[Recaudación/Trenes Corridos (PESOS)]]/CP287</f>
        <v>63.818467399694306</v>
      </c>
      <c r="BX287" s="71">
        <f>+Tabla1[[#This Row],[Recaudación Vta. Boletos $]]/Tabla1[[#This Row],[Coches Kilómetro (CK) (5+6+7)]]</f>
        <v>6.3816810444250418</v>
      </c>
      <c r="BY287" s="72">
        <f>+Tabla1[[#This Row],[Recaudación/Coche Kilómetro (PESOS)]]/CP287</f>
        <v>0.41423886097606361</v>
      </c>
      <c r="BZ287" s="73">
        <f>+Tabla1[[#This Row],[Recaudación Vta. Boletos $]]/Tabla1[[#This Row],[PAX Kilómetro]]</f>
        <v>0.14020329477742727</v>
      </c>
      <c r="CA287" s="74">
        <f>+Tabla1[[#This Row],[Recaudación/Pasajeros Kilómetro (PESOS)]]/CP287</f>
        <v>9.1006825207017653E-3</v>
      </c>
      <c r="CB287" s="71">
        <f>+Tabla1[[#This Row],[Recaudación Vta. Boletos $]]/Tabla1[[#This Row],[Personal]]</f>
        <v>5036.3492560175046</v>
      </c>
      <c r="CC287" s="72">
        <f>+Tabla1[[#This Row],[Recaudación/Personal (PESOS)]]/CP287</f>
        <v>326.91254306933126</v>
      </c>
      <c r="CD287" s="35">
        <f>+Tabla1[[#This Row],[Pasajeros Pagos (PAX)]]/Tabla1[[#This Row],[Personal]]</f>
        <v>1937.0579868708971</v>
      </c>
      <c r="CE287" s="75">
        <f>+Tabla1[[#This Row],[Trenes Corridos (TC)]]/Tabla1[[#This Row],[Personal]]</f>
        <v>5.1225382932166301</v>
      </c>
      <c r="CF287" s="35">
        <f>+Tabla1[[#This Row],[Pasajeros Pagos (PAX)]]/Tabla1[[#This Row],[Km. Línea (entre cabeceras) en Servicio]]</f>
        <v>68951.629863301787</v>
      </c>
      <c r="CG287" s="35">
        <f>+Tabla1[[#This Row],[Pasajeros Pagos (PAX)]]/Tabla1[[#This Row],[Cantidad de Estaciones en Servicio]]</f>
        <v>76977</v>
      </c>
      <c r="CH287" s="35">
        <f>+Tabla1[[#This Row],[PAX Kilómetro]]/Tabla1[[#This Row],[Km. Línea (entre cabeceras) en Servicio]]</f>
        <v>1278673.1166666665</v>
      </c>
      <c r="CI287" s="35">
        <f>+Tabla1[[#This Row],[Coches Kilómetro (CK) (5+6+7)]]/Tabla1[[#This Row],[Km. Línea (entre cabeceras) en Servicio]]</f>
        <v>28092</v>
      </c>
      <c r="CJ287" s="35">
        <f>+[1]!Urq_InfraMR[[#This Row],[Total Coches Eléctricos]]</f>
        <v>128</v>
      </c>
      <c r="CK287" s="35">
        <f>+Tabla1[[#This Row],[Pasajeros Pagos (PAX)]]/Tabla1[[#This Row],[Coches en Servicio]]</f>
        <v>13831.8046875</v>
      </c>
      <c r="CM287" s="29">
        <f t="shared" si="16"/>
        <v>504.40838249440503</v>
      </c>
      <c r="CN287" s="11">
        <v>0.92679067554381922</v>
      </c>
      <c r="CO287" s="24">
        <v>3.6</v>
      </c>
      <c r="CP287" s="10">
        <v>15.405800000000003</v>
      </c>
      <c r="CQ287" s="33">
        <v>11675.495771744771</v>
      </c>
      <c r="CR287" s="131">
        <f>+Tabla1[[#This Row],[Tarifa Media $]]/(CO287/Tabla1[[#This Row],[Km. Línea (entre cabeceras) en Servicio]])</f>
        <v>18.544494440547172</v>
      </c>
      <c r="CX287" s="28"/>
      <c r="DF287" s="46">
        <f>+Tabla1[[#This Row],[Trenes Kilómetro (TK) (1+2+3)]]/Tabla1[[#This Row],[Trenes Corridos (TC)]]</f>
        <v>25.677</v>
      </c>
      <c r="EA287" s="2">
        <v>2016</v>
      </c>
      <c r="EB287" s="2" t="s">
        <v>5</v>
      </c>
    </row>
    <row r="288" spans="1:132" x14ac:dyDescent="0.2">
      <c r="A288" s="132" t="s">
        <v>218</v>
      </c>
      <c r="B288" s="2" t="s">
        <v>6</v>
      </c>
      <c r="C288" s="95">
        <v>42675</v>
      </c>
      <c r="D288" s="4" t="s">
        <v>240</v>
      </c>
      <c r="E288" s="4" t="s">
        <v>237</v>
      </c>
      <c r="F288" s="4" t="s">
        <v>238</v>
      </c>
      <c r="G288" s="4" t="s">
        <v>239</v>
      </c>
      <c r="J288" s="6">
        <f>+Tabla1[[#This Row],[Trenes Corridos (TC)]]*Tabla1[[#This Row],[Km. Línea (entre cabeceras) en Servicio]]</f>
        <v>118011.492</v>
      </c>
      <c r="K288" s="7">
        <f>+Tabla1[[#This Row],[TK Remolcados (1)]]+Tabla1[[#This Row],[TK Coche Motor (2)]]+Tabla1[[#This Row],[TK Eléctricos (3)]]</f>
        <v>118011.492</v>
      </c>
      <c r="L288" s="15">
        <f>Tabla1[[#This Row],[Trenes Kilómetro (TK) (1+2+3)]]/K276-1</f>
        <v>-8.6956521739134374E-4</v>
      </c>
      <c r="M288" s="6"/>
      <c r="N288" s="6"/>
      <c r="O288" s="6"/>
      <c r="P288" s="6">
        <f>Tabla1[[#This Row],[TK Eléctricos (3)]]*Tabla1[[#This Row],[Form. Media Trenes Eléctricos]]</f>
        <v>708068.95200000005</v>
      </c>
      <c r="Q288" s="7">
        <f>+Tabla1[[#This Row],[CK Eléctricos (7)]]+Tabla1[[#This Row],[CK Coche Motor (6)]]+Tabla1[[#This Row],[CK Remolcados (5)]]</f>
        <v>708068.95200000005</v>
      </c>
      <c r="R288" s="15">
        <f>Tabla1[[#This Row],[Coches Kilómetro (CK) (5+6+7)]]/Q276-1</f>
        <v>-8.6956521739112169E-4</v>
      </c>
      <c r="S288" s="128"/>
      <c r="T288" s="15"/>
      <c r="U288" s="9">
        <v>31.81</v>
      </c>
      <c r="V288" s="15">
        <f>Tabla1[[#This Row],[Velocidad Comercial Trenes Eléctricos]]/U276-1</f>
        <v>-1.7299969107197999E-2</v>
      </c>
      <c r="W288" s="6"/>
      <c r="X288" s="6"/>
      <c r="Y288" s="9">
        <v>6</v>
      </c>
      <c r="AB288" s="6">
        <f>Tabla1[[#This Row],[Asientos Prom. x C. Eléctricos]]*Tabla1[[#This Row],[Trenes Corridos (TC)]]*Tabla1[[#This Row],[Form. Media Trenes Eléctricos]]</f>
        <v>1296072</v>
      </c>
      <c r="AE288" s="6">
        <v>47</v>
      </c>
      <c r="AF288" s="6">
        <v>4781</v>
      </c>
      <c r="AG288" s="6">
        <f>+Tabla1[[#This Row],[Trenes Programados]]-Tabla1[[#This Row],[Trenes Corridos (TC)]]</f>
        <v>185</v>
      </c>
      <c r="AH288" s="7">
        <v>4596</v>
      </c>
      <c r="AI288" s="15">
        <f>Tabla1[[#This Row],[Trenes Corridos (TC)]]/AH276-1</f>
        <v>-8.6956521739134374E-4</v>
      </c>
      <c r="AJ288" s="6">
        <v>4157</v>
      </c>
      <c r="AK288" s="6">
        <f>+Tabla1[[#This Row],[Trenes Corridos (TC)]]-Tabla1[[#This Row],[Trenes Puntuales]]</f>
        <v>439</v>
      </c>
      <c r="AL288" s="92">
        <f>+Tabla1[[#This Row],[Trenes Puntuales]]/Tabla1[[#This Row],[Trenes Programados]]</f>
        <v>0.86948337167956491</v>
      </c>
      <c r="AM288" s="92">
        <v>0.95</v>
      </c>
      <c r="AN288" s="92" t="str">
        <f>+IF(Tabla1[[#This Row],[Regularidad Absoluta]]&gt;=Tabla1[[#This Row],[RA 95%]],Tabla1[[#This Row],[Regularidad Absoluta]],"")</f>
        <v/>
      </c>
      <c r="AO288" s="92">
        <f>+Tabla1[[#This Row],[Trenes Puntuales]]/Tabla1[[#This Row],[Trenes Corridos (TC)]]</f>
        <v>0.90448215839860746</v>
      </c>
      <c r="AP288" s="92">
        <f>+Tabla1[[#This Row],[Trenes Corridos (TC)]]/Tabla1[[#This Row],[Trenes Programados]]</f>
        <v>0.96130516628320439</v>
      </c>
      <c r="AQ288" s="92">
        <f>Tabla1[[#This Row],[Regularidad Relativa]]/AO276-1</f>
        <v>4.8542824756450109E-2</v>
      </c>
      <c r="AR288" s="7">
        <v>1772060</v>
      </c>
      <c r="AS288" s="15">
        <f>+Tabla1[[#This Row],[Pasajeros Pagos (PAX)]]/AR276-1</f>
        <v>1.4308900452550954E-3</v>
      </c>
      <c r="AT288" s="6">
        <f>+Tabla1[[#This Row],[Pasajeros Pagos (PAX)]]/Tabla1[[#This Row],[Indice Dia Habil]]</f>
        <v>70041.897233201584</v>
      </c>
      <c r="AU288" s="15">
        <f>+Tabla1[[#This Row],[PAX Día Habil]]/AT276-1</f>
        <v>-2.6276683987617622E-2</v>
      </c>
      <c r="AV288" s="6">
        <f>+Tabla1[[#This Row],[Pasajeros Pagos (PAX)]]/Tabla1[[#This Row],[Trenes Corridos (TC)]]</f>
        <v>385.56570931244562</v>
      </c>
      <c r="AW288" s="6">
        <f>+Tabla1[[#This Row],[PAX x Tren]]/Tabla1[[#This Row],[Form. Media Trenes Eléctricos]]</f>
        <v>64.260951552074275</v>
      </c>
      <c r="AX288" s="15">
        <f>+Tabla1[[#This Row],[PAX x Coche]]/AW276-1</f>
        <v>2.3024573995156228E-3</v>
      </c>
      <c r="AY288" s="6">
        <v>149</v>
      </c>
      <c r="AZ288" s="9">
        <f>+Tabla1[[#This Row],[PAX Kilómetro]]/Tabla1[[#This Row],[Coches Kilómetro (CK) (5+6+7)]]</f>
        <v>46.49306965799569</v>
      </c>
      <c r="BA288" s="15">
        <f>+Tabla1[[#This Row],[Ocupación Media (PaxKm/CocheKm)]]/AZ276-1</f>
        <v>-9.7007328278497229E-2</v>
      </c>
      <c r="BB288" s="15">
        <f>+Tabla1[[#This Row],[Ocupación Media (PaxKm/CocheKm)]]/Tabla1[[#This Row],[Capacidad x Coche (4xm2)]]</f>
        <v>0.31203402455030665</v>
      </c>
      <c r="BC288" s="15">
        <f>+Tabla1[[#This Row],[% de Ocupación Media PAX]]/BB276-1</f>
        <v>-9.7007328278497229E-2</v>
      </c>
      <c r="BD288" s="35">
        <f>+Tabla1[[#This Row],[Pasajeros Pagos (PAX)]]*Tabla1[[#This Row],[PAX Recorrido Medio]]</f>
        <v>32920299.10800001</v>
      </c>
      <c r="BE288" s="36">
        <f>+Tabla1[[#This Row],[Tarifa Media $]]/(CO288/Tabla1[[#This Row],[Km. Línea (entre cabeceras) en Servicio]])</f>
        <v>18.577417868469471</v>
      </c>
      <c r="BF288" s="34">
        <f>+Tabla1[[#This Row],[PAX Recorrido Medio]]/BE276-1</f>
        <v>-9.908165438970673E-2</v>
      </c>
      <c r="BG288" s="35">
        <f>+Tabla1[[#This Row],[Pasajeros Pagos (PAX)]]*CN288</f>
        <v>1685598.2956764065</v>
      </c>
      <c r="BH288" s="124">
        <f t="shared" si="15"/>
        <v>0.37424911832922658</v>
      </c>
      <c r="BI288" s="89">
        <f t="shared" si="14"/>
        <v>2831893.7326441272</v>
      </c>
      <c r="BJ288" s="34">
        <f>+(Tabla1[[#This Row],[Variación % TC]]*0.2)-(Tabla1[[#This Row],[Vaciación % PAX Recorrido Medio]]*0.1)-(Tabla1[[#This Row],[Variación % Ocupación PAX]]*0.5)+(Tabla1[[#This Row],[Variación % RA]]*0.1)+(Tabla1[[#This Row],[Variación % Velocidad Comercial TE]]*0.1)</f>
        <v>6.1362202099666224E-2</v>
      </c>
      <c r="BK288" s="85">
        <f>+'[2]DATOS UR#Bol por Estación'!$AI276</f>
        <v>4615534.4000000013</v>
      </c>
      <c r="BL288" s="10">
        <f>+Tabla1[[#This Row],[Recaudación Vta. Boletos $]]/Tabla1[[#This Row],[Pasajeros Pagos (PAX)]]</f>
        <v>2.6046151936164699</v>
      </c>
      <c r="BM288" s="15">
        <f>+(Tabla1[[#This Row],[Tarifa Media $]]*44)/CQ288</f>
        <v>9.6023476339553351E-3</v>
      </c>
      <c r="BN288" s="47">
        <f>+Tabla1[[#This Row],[Tarifa Media $]]/CP288</f>
        <v>0.16737584286576396</v>
      </c>
      <c r="BO288" s="81">
        <v>25.3</v>
      </c>
      <c r="BP288" s="75">
        <v>25.677</v>
      </c>
      <c r="BQ288" s="75">
        <f>+Tabla1[[#This Row],[Km. Línea (entre cabeceras) en Servicio]]*2</f>
        <v>51.353999999999999</v>
      </c>
      <c r="BR288" s="35">
        <v>23</v>
      </c>
      <c r="BS288" s="35">
        <v>914</v>
      </c>
      <c r="BT288" s="71">
        <f>+Tabla1[[#This Row],[Recaudación Vta. Boletos $]]/Tabla1[[#This Row],[Km. Línea (entre cabeceras) en Servicio]]</f>
        <v>179753.64723293224</v>
      </c>
      <c r="BU288" s="72">
        <f>+Tabla1[[#This Row],[Recaudación/Km. Línea (PESOS)]]/CP288</f>
        <v>11551.19508154012</v>
      </c>
      <c r="BV288" s="71">
        <f>+Tabla1[[#This Row],[Recaudación Vta. Boletos $]]/Tabla1[[#This Row],[Trenes Corridos (TC)]]</f>
        <v>1004.2503046127069</v>
      </c>
      <c r="BW288" s="72">
        <f>+Tabla1[[#This Row],[Recaudación/Trenes Corridos (PESOS)]]/CP288</f>
        <v>64.534385576306704</v>
      </c>
      <c r="BX288" s="71">
        <f>+Tabla1[[#This Row],[Recaudación Vta. Boletos $]]/Tabla1[[#This Row],[Coches Kilómetro (CK) (5+6+7)]]</f>
        <v>6.5184815503674294</v>
      </c>
      <c r="BY288" s="72">
        <f>+Tabla1[[#This Row],[Recaudación/Coche Kilómetro (PESOS)]]/CP288</f>
        <v>0.41888580945532777</v>
      </c>
      <c r="BZ288" s="73">
        <f>+Tabla1[[#This Row],[Recaudación Vta. Boletos $]]/Tabla1[[#This Row],[PAX Kilómetro]]</f>
        <v>0.14020329477742727</v>
      </c>
      <c r="CA288" s="74">
        <f>+Tabla1[[#This Row],[Recaudación/Pasajeros Kilómetro (PESOS)]]/CP288</f>
        <v>9.0096397707585974E-3</v>
      </c>
      <c r="CB288" s="71">
        <f>+Tabla1[[#This Row],[Recaudación Vta. Boletos $]]/Tabla1[[#This Row],[Personal]]</f>
        <v>5049.8188183807451</v>
      </c>
      <c r="CC288" s="72">
        <f>+Tabla1[[#This Row],[Recaudación/Personal (PESOS)]]/CP288</f>
        <v>324.50769814956851</v>
      </c>
      <c r="CD288" s="35">
        <f>+Tabla1[[#This Row],[Pasajeros Pagos (PAX)]]/Tabla1[[#This Row],[Personal]]</f>
        <v>1938.796498905908</v>
      </c>
      <c r="CE288" s="75">
        <f>+Tabla1[[#This Row],[Trenes Corridos (TC)]]/Tabla1[[#This Row],[Personal]]</f>
        <v>5.0284463894967173</v>
      </c>
      <c r="CF288" s="35">
        <f>+Tabla1[[#This Row],[Pasajeros Pagos (PAX)]]/Tabla1[[#This Row],[Km. Línea (entre cabeceras) en Servicio]]</f>
        <v>69013.514039802161</v>
      </c>
      <c r="CG288" s="35">
        <f>+Tabla1[[#This Row],[Pasajeros Pagos (PAX)]]/Tabla1[[#This Row],[Cantidad de Estaciones en Servicio]]</f>
        <v>77046.086956521744</v>
      </c>
      <c r="CH288" s="35">
        <f>+Tabla1[[#This Row],[PAX Kilómetro]]/Tabla1[[#This Row],[Km. Línea (entre cabeceras) en Servicio]]</f>
        <v>1282092.8888888892</v>
      </c>
      <c r="CI288" s="35">
        <f>+Tabla1[[#This Row],[Coches Kilómetro (CK) (5+6+7)]]/Tabla1[[#This Row],[Km. Línea (entre cabeceras) en Servicio]]</f>
        <v>27576.000000000004</v>
      </c>
      <c r="CJ288" s="35">
        <f>+[1]!Urq_InfraMR[[#This Row],[Total Coches Eléctricos]]</f>
        <v>128</v>
      </c>
      <c r="CK288" s="35">
        <f>+Tabla1[[#This Row],[Pasajeros Pagos (PAX)]]/Tabla1[[#This Row],[Coches en Servicio]]</f>
        <v>13844.21875</v>
      </c>
      <c r="CM288" s="29">
        <f t="shared" si="16"/>
        <v>492.93206834536591</v>
      </c>
      <c r="CN288" s="11">
        <v>0.95120836522262586</v>
      </c>
      <c r="CO288" s="24">
        <v>3.6</v>
      </c>
      <c r="CP288" s="10">
        <v>15.56147619047619</v>
      </c>
      <c r="CQ288" s="68">
        <v>11934.901014609293</v>
      </c>
      <c r="CR288" s="131">
        <f>+Tabla1[[#This Row],[Tarifa Media $]]/(CO288/Tabla1[[#This Row],[Km. Línea (entre cabeceras) en Servicio]])</f>
        <v>18.577417868469471</v>
      </c>
      <c r="DF288" s="46">
        <f>+Tabla1[[#This Row],[Trenes Kilómetro (TK) (1+2+3)]]/Tabla1[[#This Row],[Trenes Corridos (TC)]]</f>
        <v>25.677</v>
      </c>
      <c r="EA288" s="2">
        <v>2016</v>
      </c>
      <c r="EB288" s="2" t="s">
        <v>6</v>
      </c>
    </row>
    <row r="289" spans="1:132" x14ac:dyDescent="0.2">
      <c r="A289" s="132" t="s">
        <v>218</v>
      </c>
      <c r="B289" s="2" t="s">
        <v>7</v>
      </c>
      <c r="C289" s="95">
        <v>42705</v>
      </c>
      <c r="D289" s="4" t="s">
        <v>240</v>
      </c>
      <c r="E289" s="4" t="s">
        <v>237</v>
      </c>
      <c r="F289" s="4" t="s">
        <v>238</v>
      </c>
      <c r="G289" s="4" t="s">
        <v>239</v>
      </c>
      <c r="J289" s="6">
        <f>+Tabla1[[#This Row],[Trenes Corridos (TC)]]*Tabla1[[#This Row],[Km. Línea (entre cabeceras) en Servicio]]</f>
        <v>113928.849</v>
      </c>
      <c r="K289" s="7">
        <f>+Tabla1[[#This Row],[TK Remolcados (1)]]+Tabla1[[#This Row],[TK Coche Motor (2)]]+Tabla1[[#This Row],[TK Eléctricos (3)]]</f>
        <v>113928.849</v>
      </c>
      <c r="L289" s="15">
        <f>Tabla1[[#This Row],[Trenes Kilómetro (TK) (1+2+3)]]/K277-1</f>
        <v>1.2089416058394198E-2</v>
      </c>
      <c r="M289" s="6"/>
      <c r="N289" s="6"/>
      <c r="O289" s="6"/>
      <c r="P289" s="6">
        <f>Tabla1[[#This Row],[TK Eléctricos (3)]]*Tabla1[[#This Row],[Form. Media Trenes Eléctricos]]</f>
        <v>683573.09400000004</v>
      </c>
      <c r="Q289" s="7">
        <f>+Tabla1[[#This Row],[CK Eléctricos (7)]]+Tabla1[[#This Row],[CK Coche Motor (6)]]+Tabla1[[#This Row],[CK Remolcados (5)]]</f>
        <v>683573.09400000004</v>
      </c>
      <c r="R289" s="15">
        <f>Tabla1[[#This Row],[Coches Kilómetro (CK) (5+6+7)]]/Q277-1</f>
        <v>1.2089416058394198E-2</v>
      </c>
      <c r="S289" s="128"/>
      <c r="T289" s="15"/>
      <c r="U289" s="9">
        <v>31.81</v>
      </c>
      <c r="V289" s="15">
        <f>Tabla1[[#This Row],[Velocidad Comercial Trenes Eléctricos]]/U277-1</f>
        <v>-1.7299969107197999E-2</v>
      </c>
      <c r="W289" s="6"/>
      <c r="X289" s="6"/>
      <c r="Y289" s="9">
        <v>6</v>
      </c>
      <c r="AB289" s="6">
        <f>Tabla1[[#This Row],[Asientos Prom. x C. Eléctricos]]*Tabla1[[#This Row],[Trenes Corridos (TC)]]*Tabla1[[#This Row],[Form. Media Trenes Eléctricos]]</f>
        <v>1251234</v>
      </c>
      <c r="AE289" s="6">
        <v>47</v>
      </c>
      <c r="AF289" s="6">
        <v>4631</v>
      </c>
      <c r="AG289" s="6">
        <f>+Tabla1[[#This Row],[Trenes Programados]]-Tabla1[[#This Row],[Trenes Corridos (TC)]]</f>
        <v>194</v>
      </c>
      <c r="AH289" s="7">
        <v>4437</v>
      </c>
      <c r="AI289" s="15">
        <f>Tabla1[[#This Row],[Trenes Corridos (TC)]]/AH277-1</f>
        <v>1.2089416058394198E-2</v>
      </c>
      <c r="AJ289" s="6">
        <v>3963</v>
      </c>
      <c r="AK289" s="6">
        <f>+Tabla1[[#This Row],[Trenes Corridos (TC)]]-Tabla1[[#This Row],[Trenes Puntuales]]</f>
        <v>474</v>
      </c>
      <c r="AL289" s="92">
        <f>+Tabla1[[#This Row],[Trenes Puntuales]]/Tabla1[[#This Row],[Trenes Programados]]</f>
        <v>0.85575469660980352</v>
      </c>
      <c r="AM289" s="92">
        <v>0.95</v>
      </c>
      <c r="AN289" s="92" t="str">
        <f>+IF(Tabla1[[#This Row],[Regularidad Absoluta]]&gt;=Tabla1[[#This Row],[RA 95%]],Tabla1[[#This Row],[Regularidad Absoluta]],"")</f>
        <v/>
      </c>
      <c r="AO289" s="92">
        <f>+Tabla1[[#This Row],[Trenes Puntuales]]/Tabla1[[#This Row],[Trenes Corridos (TC)]]</f>
        <v>0.89317106152805947</v>
      </c>
      <c r="AP289" s="92">
        <f>+Tabla1[[#This Row],[Trenes Corridos (TC)]]/Tabla1[[#This Row],[Trenes Programados]]</f>
        <v>0.95810839991362562</v>
      </c>
      <c r="AQ289" s="92">
        <f>Tabla1[[#This Row],[Regularidad Relativa]]/AO277-1</f>
        <v>1.1920055584282441E-3</v>
      </c>
      <c r="AR289" s="7">
        <v>1620401</v>
      </c>
      <c r="AS289" s="15">
        <f>+Tabla1[[#This Row],[Pasajeros Pagos (PAX)]]/AR277-1</f>
        <v>3.0301161345291261E-2</v>
      </c>
      <c r="AT289" s="6">
        <f>+Tabla1[[#This Row],[Pasajeros Pagos (PAX)]]/Tabla1[[#This Row],[Indice Dia Habil]]</f>
        <v>65076.345381526102</v>
      </c>
      <c r="AU289" s="15">
        <f>+Tabla1[[#This Row],[PAX Día Habil]]/AT277-1</f>
        <v>3.0301161345291261E-2</v>
      </c>
      <c r="AV289" s="6">
        <f>+Tabla1[[#This Row],[Pasajeros Pagos (PAX)]]/Tabla1[[#This Row],[Trenes Corridos (TC)]]</f>
        <v>365.20193824656297</v>
      </c>
      <c r="AW289" s="6">
        <f>+Tabla1[[#This Row],[PAX x Tren]]/Tabla1[[#This Row],[Form. Media Trenes Eléctricos]]</f>
        <v>60.866989707760496</v>
      </c>
      <c r="AX289" s="15">
        <f>+Tabla1[[#This Row],[PAX x Coche]]/AW277-1</f>
        <v>1.7994205845786704E-2</v>
      </c>
      <c r="AY289" s="6">
        <v>149</v>
      </c>
      <c r="AZ289" s="9">
        <f>+Tabla1[[#This Row],[PAX Kilómetro]]/Tabla1[[#This Row],[Coches Kilómetro (CK) (5+6+7)]]</f>
        <v>44.127011389911438</v>
      </c>
      <c r="BA289" s="15">
        <f>+Tabla1[[#This Row],[Ocupación Media (PaxKm/CocheKm)]]/AZ277-1</f>
        <v>2.2944823387551994E-2</v>
      </c>
      <c r="BB289" s="15">
        <f>+Tabla1[[#This Row],[Ocupación Media (PaxKm/CocheKm)]]/Tabla1[[#This Row],[Capacidad x Coche (4xm2)]]</f>
        <v>0.29615443885846604</v>
      </c>
      <c r="BC289" s="15">
        <f>+Tabla1[[#This Row],[% de Ocupación Media PAX]]/BB277-1</f>
        <v>2.2944823387551994E-2</v>
      </c>
      <c r="BD289" s="35">
        <f>+Tabla1[[#This Row],[Pasajeros Pagos (PAX)]]*Tabla1[[#This Row],[PAX Recorrido Medio]]</f>
        <v>30164037.704775006</v>
      </c>
      <c r="BE289" s="36">
        <f>+Tabla1[[#This Row],[Tarifa Media $]]/(CO289/Tabla1[[#This Row],[Km. Línea (entre cabeceras) en Servicio]])</f>
        <v>18.615168532218263</v>
      </c>
      <c r="BF289" s="34">
        <f>+Tabla1[[#This Row],[PAX Recorrido Medio]]/BE277-1</f>
        <v>4.8631097439812976E-3</v>
      </c>
      <c r="BG289" s="35">
        <f>+Tabla1[[#This Row],[Pasajeros Pagos (PAX)]]*CN289</f>
        <v>1648069.6443917984</v>
      </c>
      <c r="BH289" s="124">
        <f t="shared" si="15"/>
        <v>0.36758076245121329</v>
      </c>
      <c r="BI289" s="89">
        <f t="shared" si="14"/>
        <v>2562225.9788942575</v>
      </c>
      <c r="BJ289" s="34">
        <f>+(Tabla1[[#This Row],[Variación % TC]]*0.2)-(Tabla1[[#This Row],[Vaciación % PAX Recorrido Medio]]*0.1)-(Tabla1[[#This Row],[Variación % Ocupación PAX]]*0.5)+(Tabla1[[#This Row],[Variación % RA]]*0.1)+(Tabla1[[#This Row],[Variación % Velocidad Comercial TE]]*0.1)</f>
        <v>-1.1151635811372261E-2</v>
      </c>
      <c r="BK289" s="85">
        <f>+'[2]DATOS UR#Bol por Estación'!$AI277</f>
        <v>4229097.4700000007</v>
      </c>
      <c r="BL289" s="10">
        <f>+Tabla1[[#This Row],[Recaudación Vta. Boletos $]]/Tabla1[[#This Row],[Pasajeros Pagos (PAX)]]</f>
        <v>2.609907961054085</v>
      </c>
      <c r="BM289" s="15">
        <f>+(Tabla1[[#This Row],[Tarifa Media $]]*44)/CQ289</f>
        <v>9.3822540746133169E-3</v>
      </c>
      <c r="BN289" s="47">
        <f>+Tabla1[[#This Row],[Tarifa Media $]]/CP289</f>
        <v>0.1624031511711849</v>
      </c>
      <c r="BO289" s="81">
        <v>24.900000000000002</v>
      </c>
      <c r="BP289" s="75">
        <v>25.677</v>
      </c>
      <c r="BQ289" s="75">
        <f>+Tabla1[[#This Row],[Km. Línea (entre cabeceras) en Servicio]]*2</f>
        <v>51.353999999999999</v>
      </c>
      <c r="BR289" s="35">
        <v>23</v>
      </c>
      <c r="BS289" s="35">
        <v>914</v>
      </c>
      <c r="BT289" s="71">
        <f>+Tabla1[[#This Row],[Recaudación Vta. Boletos $]]/Tabla1[[#This Row],[Km. Línea (entre cabeceras) en Servicio]]</f>
        <v>164703.72200802277</v>
      </c>
      <c r="BU289" s="72">
        <f>+Tabla1[[#This Row],[Recaudación/Km. Línea (PESOS)]]/CP289</f>
        <v>10248.791858898594</v>
      </c>
      <c r="BV289" s="71">
        <f>+Tabla1[[#This Row],[Recaudación Vta. Boletos $]]/Tabla1[[#This Row],[Trenes Corridos (TC)]]</f>
        <v>953.14344602208712</v>
      </c>
      <c r="BW289" s="72">
        <f>+Tabla1[[#This Row],[Recaudación/Trenes Corridos (PESOS)]]/CP289</f>
        <v>59.309945585066302</v>
      </c>
      <c r="BX289" s="71">
        <f>+Tabla1[[#This Row],[Recaudación Vta. Boletos $]]/Tabla1[[#This Row],[Coches Kilómetro (CK) (5+6+7)]]</f>
        <v>6.1867523855466438</v>
      </c>
      <c r="BY289" s="72">
        <f>+Tabla1[[#This Row],[Recaudación/Coche Kilómetro (PESOS)]]/CP289</f>
        <v>0.38497452704149171</v>
      </c>
      <c r="BZ289" s="73">
        <f>+Tabla1[[#This Row],[Recaudación Vta. Boletos $]]/Tabla1[[#This Row],[PAX Kilómetro]]</f>
        <v>0.14020329477742727</v>
      </c>
      <c r="CA289" s="74">
        <f>+Tabla1[[#This Row],[Recaudación/Pasajeros Kilómetro (PESOS)]]/CP289</f>
        <v>8.7242374889115373E-3</v>
      </c>
      <c r="CB289" s="71">
        <f>+Tabla1[[#This Row],[Recaudación Vta. Boletos $]]/Tabla1[[#This Row],[Personal]]</f>
        <v>4627.0213019693665</v>
      </c>
      <c r="CC289" s="72">
        <f>+Tabla1[[#This Row],[Recaudación/Personal (PESOS)]]/CP289</f>
        <v>287.91928726579783</v>
      </c>
      <c r="CD289" s="35">
        <f>+Tabla1[[#This Row],[Pasajeros Pagos (PAX)]]/Tabla1[[#This Row],[Personal]]</f>
        <v>1772.8676148796499</v>
      </c>
      <c r="CE289" s="75">
        <f>+Tabla1[[#This Row],[Trenes Corridos (TC)]]/Tabla1[[#This Row],[Personal]]</f>
        <v>4.8544857768052516</v>
      </c>
      <c r="CF289" s="35">
        <f>+Tabla1[[#This Row],[Pasajeros Pagos (PAX)]]/Tabla1[[#This Row],[Km. Línea (entre cabeceras) en Servicio]]</f>
        <v>63107.099739066092</v>
      </c>
      <c r="CG289" s="35">
        <f>+Tabla1[[#This Row],[Pasajeros Pagos (PAX)]]/Tabla1[[#This Row],[Cantidad de Estaciones en Servicio]]</f>
        <v>70452.217391304352</v>
      </c>
      <c r="CH289" s="35">
        <f>+Tabla1[[#This Row],[PAX Kilómetro]]/Tabla1[[#This Row],[Km. Línea (entre cabeceras) en Servicio]]</f>
        <v>1174749.2972222224</v>
      </c>
      <c r="CI289" s="35">
        <f>+Tabla1[[#This Row],[Coches Kilómetro (CK) (5+6+7)]]/Tabla1[[#This Row],[Km. Línea (entre cabeceras) en Servicio]]</f>
        <v>26622.000000000004</v>
      </c>
      <c r="CJ289" s="35">
        <f>+[1]!Urq_InfraMR[[#This Row],[Total Coches Eléctricos]]</f>
        <v>128</v>
      </c>
      <c r="CK289" s="35">
        <f>+Tabla1[[#This Row],[Pasajeros Pagos (PAX)]]/Tabla1[[#This Row],[Coches en Servicio]]</f>
        <v>12659.3828125</v>
      </c>
      <c r="CM289" s="29">
        <f t="shared" si="16"/>
        <v>461.97466376276901</v>
      </c>
      <c r="CN289" s="11">
        <v>1.0170751834834701</v>
      </c>
      <c r="CO289" s="24">
        <v>3.6</v>
      </c>
      <c r="CP289" s="10">
        <v>16.070549999999997</v>
      </c>
      <c r="CQ289" s="33">
        <v>12239.697344916833</v>
      </c>
      <c r="CR289" s="131">
        <f>+Tabla1[[#This Row],[Tarifa Media $]]/(CO289/Tabla1[[#This Row],[Km. Línea (entre cabeceras) en Servicio]])</f>
        <v>18.615168532218263</v>
      </c>
      <c r="CX289" s="28"/>
      <c r="DF289" s="46">
        <f>+Tabla1[[#This Row],[Trenes Kilómetro (TK) (1+2+3)]]/Tabla1[[#This Row],[Trenes Corridos (TC)]]</f>
        <v>25.677</v>
      </c>
      <c r="EA289" s="2">
        <v>2016</v>
      </c>
      <c r="EB289" s="2" t="s">
        <v>7</v>
      </c>
    </row>
    <row r="290" spans="1:132" x14ac:dyDescent="0.2">
      <c r="A290" s="132" t="s">
        <v>219</v>
      </c>
      <c r="B290" s="2" t="s">
        <v>8</v>
      </c>
      <c r="C290" s="95">
        <v>42736</v>
      </c>
      <c r="D290" s="4" t="s">
        <v>240</v>
      </c>
      <c r="E290" s="4" t="s">
        <v>237</v>
      </c>
      <c r="F290" s="4" t="s">
        <v>238</v>
      </c>
      <c r="G290" s="4" t="s">
        <v>239</v>
      </c>
      <c r="J290" s="6">
        <f>+Tabla1[[#This Row],[Trenes Corridos (TC)]]*Tabla1[[#This Row],[Km. Línea (entre cabeceras) en Servicio]]</f>
        <v>115418.11500000001</v>
      </c>
      <c r="K290" s="7">
        <f>+Tabla1[[#This Row],[TK Remolcados (1)]]+Tabla1[[#This Row],[TK Coche Motor (2)]]+Tabla1[[#This Row],[TK Eléctricos (3)]]</f>
        <v>115418.11500000001</v>
      </c>
      <c r="L290" s="15">
        <f>Tabla1[[#This Row],[Trenes Kilómetro (TK) (1+2+3)]]/K278-1</f>
        <v>6.718898385565053E-2</v>
      </c>
      <c r="M290" s="6"/>
      <c r="N290" s="6"/>
      <c r="O290" s="6"/>
      <c r="P290" s="6">
        <f>Tabla1[[#This Row],[TK Eléctricos (3)]]*Tabla1[[#This Row],[Form. Media Trenes Eléctricos]]</f>
        <v>692508.69000000006</v>
      </c>
      <c r="Q290" s="7">
        <f>+Tabla1[[#This Row],[CK Eléctricos (7)]]+Tabla1[[#This Row],[CK Coche Motor (6)]]+Tabla1[[#This Row],[CK Remolcados (5)]]</f>
        <v>692508.69000000006</v>
      </c>
      <c r="R290" s="15">
        <f>Tabla1[[#This Row],[Coches Kilómetro (CK) (5+6+7)]]/Q278-1</f>
        <v>6.718898385565053E-2</v>
      </c>
      <c r="S290" s="128"/>
      <c r="T290" s="15"/>
      <c r="U290" s="9">
        <v>31.81</v>
      </c>
      <c r="V290" s="15">
        <f>Tabla1[[#This Row],[Velocidad Comercial Trenes Eléctricos]]/U278-1</f>
        <v>0</v>
      </c>
      <c r="W290" s="6"/>
      <c r="X290" s="6"/>
      <c r="Y290" s="9">
        <v>6</v>
      </c>
      <c r="AB290" s="6">
        <f>Tabla1[[#This Row],[Asientos Prom. x C. Eléctricos]]*Tabla1[[#This Row],[Trenes Corridos (TC)]]*Tabla1[[#This Row],[Form. Media Trenes Eléctricos]]</f>
        <v>1267590</v>
      </c>
      <c r="AE290" s="6">
        <v>47</v>
      </c>
      <c r="AF290" s="6">
        <v>4602</v>
      </c>
      <c r="AG290" s="6">
        <f>+Tabla1[[#This Row],[Trenes Programados]]-Tabla1[[#This Row],[Trenes Corridos (TC)]]</f>
        <v>107</v>
      </c>
      <c r="AH290" s="7">
        <v>4495</v>
      </c>
      <c r="AI290" s="15">
        <f>Tabla1[[#This Row],[Trenes Corridos (TC)]]/AH278-1</f>
        <v>6.718898385565053E-2</v>
      </c>
      <c r="AJ290" s="6">
        <v>4259</v>
      </c>
      <c r="AK290" s="6">
        <f>+Tabla1[[#This Row],[Trenes Corridos (TC)]]-Tabla1[[#This Row],[Trenes Puntuales]]</f>
        <v>236</v>
      </c>
      <c r="AL290" s="92">
        <f>+Tabla1[[#This Row],[Trenes Puntuales]]/Tabla1[[#This Row],[Trenes Programados]]</f>
        <v>0.9254671881790526</v>
      </c>
      <c r="AM290" s="92">
        <v>0.95</v>
      </c>
      <c r="AN290" s="92" t="str">
        <f>+IF(Tabla1[[#This Row],[Regularidad Absoluta]]&gt;=Tabla1[[#This Row],[RA 95%]],Tabla1[[#This Row],[Regularidad Absoluta]],"")</f>
        <v/>
      </c>
      <c r="AO290" s="92">
        <f>+Tabla1[[#This Row],[Trenes Puntuales]]/Tabla1[[#This Row],[Trenes Corridos (TC)]]</f>
        <v>0.94749721913236928</v>
      </c>
      <c r="AP290" s="92">
        <f>+Tabla1[[#This Row],[Trenes Corridos (TC)]]/Tabla1[[#This Row],[Trenes Programados]]</f>
        <v>0.97674923946110381</v>
      </c>
      <c r="AQ290" s="92">
        <f>Tabla1[[#This Row],[Regularidad Relativa]]/AO278-1</f>
        <v>0.14679835832917809</v>
      </c>
      <c r="AR290" s="7">
        <v>1456205</v>
      </c>
      <c r="AS290" s="15">
        <f>+Tabla1[[#This Row],[Pasajeros Pagos (PAX)]]/AR278-1</f>
        <v>4.7694317777934536E-2</v>
      </c>
      <c r="AT290" s="6">
        <f>+Tabla1[[#This Row],[Pasajeros Pagos (PAX)]]/Tabla1[[#This Row],[Indice Dia Habil]]</f>
        <v>55369.011406844103</v>
      </c>
      <c r="AU290" s="15">
        <f>+Tabla1[[#This Row],[PAX Día Habil]]/AT278-1</f>
        <v>7.8580319308647617E-3</v>
      </c>
      <c r="AV290" s="6">
        <f>+Tabla1[[#This Row],[Pasajeros Pagos (PAX)]]/Tabla1[[#This Row],[Trenes Corridos (TC)]]</f>
        <v>323.96106785317016</v>
      </c>
      <c r="AW290" s="6">
        <f>+Tabla1[[#This Row],[PAX x Tren]]/Tabla1[[#This Row],[Form. Media Trenes Eléctricos]]</f>
        <v>53.993511308861692</v>
      </c>
      <c r="AX290" s="15">
        <f>+Tabla1[[#This Row],[PAX x Coche]]/AW278-1</f>
        <v>-1.8267304453690958E-2</v>
      </c>
      <c r="AY290" s="6">
        <v>149</v>
      </c>
      <c r="AZ290" s="9">
        <f>+Tabla1[[#This Row],[PAX Kilómetro]]/Tabla1[[#This Row],[Coches Kilómetro (CK) (5+6+7)]]</f>
        <v>39.147636674494294</v>
      </c>
      <c r="BA290" s="15">
        <f>+Tabla1[[#This Row],[Ocupación Media (PaxKm/CocheKm)]]/AZ278-1</f>
        <v>-0.11458395356899043</v>
      </c>
      <c r="BB290" s="15">
        <f>+Tabla1[[#This Row],[Ocupación Media (PaxKm/CocheKm)]]/Tabla1[[#This Row],[Capacidad x Coche (4xm2)]]</f>
        <v>0.26273581660734424</v>
      </c>
      <c r="BC290" s="15">
        <f>+Tabla1[[#This Row],[% de Ocupación Media PAX]]/BB278-1</f>
        <v>-0.11458395356899054</v>
      </c>
      <c r="BD290" s="35">
        <f>+Tabla1[[#This Row],[Pasajeros Pagos (PAX)]]*Tabla1[[#This Row],[PAX Recorrido Medio]]</f>
        <v>27110078.590050004</v>
      </c>
      <c r="BE290" s="36">
        <f>+Tabla1[[#This Row],[Tarifa Media $]]/(CO290/Tabla1[[#This Row],[Km. Línea (entre cabeceras) en Servicio]])</f>
        <v>18.616938267654625</v>
      </c>
      <c r="BF290" s="34">
        <f>+Tabla1[[#This Row],[PAX Recorrido Medio]]/BE278-1</f>
        <v>-9.810883303800122E-2</v>
      </c>
      <c r="BG290" s="35">
        <f>+Tabla1[[#This Row],[Pasajeros Pagos (PAX)]]*CN290</f>
        <v>1673278.5330566298</v>
      </c>
      <c r="BH290" s="124">
        <f t="shared" si="15"/>
        <v>0.35197721495084477</v>
      </c>
      <c r="BI290" s="89">
        <f t="shared" si="14"/>
        <v>2247150.9236971363</v>
      </c>
      <c r="BJ290" s="34">
        <f>+(Tabla1[[#This Row],[Variación % TC]]*0.2)-(Tabla1[[#This Row],[Vaciación % PAX Recorrido Medio]]*0.1)-(Tabla1[[#This Row],[Variación % Ocupación PAX]]*0.5)+(Tabla1[[#This Row],[Variación % RA]]*0.1)+(Tabla1[[#This Row],[Variación % Velocidad Comercial TE]]*0.1)</f>
        <v>9.5220492692343298E-2</v>
      </c>
      <c r="BK290" s="85">
        <f>+'[2]DATOS UR#Bol por Estación'!$AI278</f>
        <v>3800922.3400000003</v>
      </c>
      <c r="BL290" s="10">
        <f>+Tabla1[[#This Row],[Recaudación Vta. Boletos $]]/Tabla1[[#This Row],[Pasajeros Pagos (PAX)]]</f>
        <v>2.6101560837931475</v>
      </c>
      <c r="BM290" s="15">
        <f>+(Tabla1[[#This Row],[Tarifa Media $]]*44)/CQ290</f>
        <v>9.1551616717479301E-3</v>
      </c>
      <c r="BN290" s="47">
        <f>+Tabla1[[#This Row],[Tarifa Media $]]/CP290</f>
        <v>0.16160501683903855</v>
      </c>
      <c r="BO290" s="81">
        <v>26.3</v>
      </c>
      <c r="BP290" s="75">
        <v>25.677</v>
      </c>
      <c r="BQ290" s="75">
        <f>+Tabla1[[#This Row],[Km. Línea (entre cabeceras) en Servicio]]*2</f>
        <v>51.353999999999999</v>
      </c>
      <c r="BR290" s="35">
        <v>23</v>
      </c>
      <c r="BS290" s="35">
        <v>938</v>
      </c>
      <c r="BT290" s="71">
        <f>+Tabla1[[#This Row],[Recaudación Vta. Boletos $]]/Tabla1[[#This Row],[Km. Línea (entre cabeceras) en Servicio]]</f>
        <v>148028.28757253574</v>
      </c>
      <c r="BU290" s="72">
        <f>+Tabla1[[#This Row],[Recaudación/Km. Línea (PESOS)]]/CP290</f>
        <v>9165.0127953457231</v>
      </c>
      <c r="BV290" s="71">
        <f>+Tabla1[[#This Row],[Recaudación Vta. Boletos $]]/Tabla1[[#This Row],[Trenes Corridos (TC)]]</f>
        <v>845.58895216907683</v>
      </c>
      <c r="BW290" s="72">
        <f>+Tabla1[[#This Row],[Recaudación/Trenes Corridos (PESOS)]]/CP290</f>
        <v>52.353733825604479</v>
      </c>
      <c r="BX290" s="71">
        <f>+Tabla1[[#This Row],[Recaudación Vta. Boletos $]]/Tabla1[[#This Row],[Coches Kilómetro (CK) (5+6+7)]]</f>
        <v>5.4886276445137465</v>
      </c>
      <c r="BY290" s="72">
        <f>+Tabla1[[#This Row],[Recaudación/Coche Kilómetro (PESOS)]]/CP290</f>
        <v>0.33982249890047173</v>
      </c>
      <c r="BZ290" s="73">
        <f>+Tabla1[[#This Row],[Recaudación Vta. Boletos $]]/Tabla1[[#This Row],[PAX Kilómetro]]</f>
        <v>0.14020329477742727</v>
      </c>
      <c r="CA290" s="74">
        <f>+Tabla1[[#This Row],[Recaudación/Pasajeros Kilómetro (PESOS)]]/CP290</f>
        <v>8.68053675183603E-3</v>
      </c>
      <c r="CB290" s="71">
        <f>+Tabla1[[#This Row],[Recaudación Vta. Boletos $]]/Tabla1[[#This Row],[Personal]]</f>
        <v>4052.1560127931775</v>
      </c>
      <c r="CC290" s="72">
        <f>+Tabla1[[#This Row],[Recaudación/Personal (PESOS)]]/CP290</f>
        <v>250.88489717067392</v>
      </c>
      <c r="CD290" s="35">
        <f>+Tabla1[[#This Row],[Pasajeros Pagos (PAX)]]/Tabla1[[#This Row],[Personal]]</f>
        <v>1552.457356076759</v>
      </c>
      <c r="CE290" s="75">
        <f>+Tabla1[[#This Row],[Trenes Corridos (TC)]]/Tabla1[[#This Row],[Personal]]</f>
        <v>4.7921108742004268</v>
      </c>
      <c r="CF290" s="35">
        <f>+Tabla1[[#This Row],[Pasajeros Pagos (PAX)]]/Tabla1[[#This Row],[Km. Línea (entre cabeceras) en Servicio]]</f>
        <v>56712.427464267632</v>
      </c>
      <c r="CG290" s="35">
        <f>+Tabla1[[#This Row],[Pasajeros Pagos (PAX)]]/Tabla1[[#This Row],[Cantidad de Estaciones en Servicio]]</f>
        <v>63313.260869565216</v>
      </c>
      <c r="CH290" s="35">
        <f>+Tabla1[[#This Row],[PAX Kilómetro]]/Tabla1[[#This Row],[Km. Línea (entre cabeceras) en Servicio]]</f>
        <v>1055811.7611111114</v>
      </c>
      <c r="CI290" s="35">
        <f>+Tabla1[[#This Row],[Coches Kilómetro (CK) (5+6+7)]]/Tabla1[[#This Row],[Km. Línea (entre cabeceras) en Servicio]]</f>
        <v>26970.000000000004</v>
      </c>
      <c r="CJ290" s="35">
        <f>+[1]!Urq_InfraMR[[#This Row],[Total Coches Eléctricos]]</f>
        <v>128</v>
      </c>
      <c r="CK290" s="35">
        <f>+Tabla1[[#This Row],[Pasajeros Pagos (PAX)]]/Tabla1[[#This Row],[Coches en Servicio]]</f>
        <v>11376.6015625</v>
      </c>
      <c r="CM290" s="29">
        <f t="shared" si="16"/>
        <v>399.9380509360866</v>
      </c>
      <c r="CN290" s="11">
        <v>1.1490679767317307</v>
      </c>
      <c r="CO290" s="24">
        <v>3.6</v>
      </c>
      <c r="CP290" s="10">
        <v>16.151454545454545</v>
      </c>
      <c r="CQ290" s="33">
        <v>12544.493675224372</v>
      </c>
      <c r="CR290" s="131">
        <f>+Tabla1[[#This Row],[Tarifa Media $]]/(CO290/Tabla1[[#This Row],[Km. Línea (entre cabeceras) en Servicio]])</f>
        <v>18.616938267654625</v>
      </c>
      <c r="CX290" s="28"/>
      <c r="DF290" s="46">
        <f>+Tabla1[[#This Row],[Trenes Kilómetro (TK) (1+2+3)]]/Tabla1[[#This Row],[Trenes Corridos (TC)]]</f>
        <v>25.677</v>
      </c>
      <c r="EA290" s="2">
        <v>2017</v>
      </c>
      <c r="EB290" s="2" t="s">
        <v>8</v>
      </c>
    </row>
    <row r="291" spans="1:132" x14ac:dyDescent="0.2">
      <c r="A291" s="132" t="s">
        <v>219</v>
      </c>
      <c r="B291" s="2" t="s">
        <v>9</v>
      </c>
      <c r="C291" s="95">
        <v>42767</v>
      </c>
      <c r="D291" s="4" t="s">
        <v>240</v>
      </c>
      <c r="E291" s="4" t="s">
        <v>237</v>
      </c>
      <c r="F291" s="4" t="s">
        <v>238</v>
      </c>
      <c r="G291" s="4" t="s">
        <v>239</v>
      </c>
      <c r="J291" s="6">
        <f>+Tabla1[[#This Row],[Trenes Corridos (TC)]]*Tabla1[[#This Row],[Km. Línea (entre cabeceras) en Servicio]]</f>
        <v>100807.902</v>
      </c>
      <c r="K291" s="7">
        <f>+Tabla1[[#This Row],[TK Remolcados (1)]]+Tabla1[[#This Row],[TK Coche Motor (2)]]+Tabla1[[#This Row],[TK Eléctricos (3)]]</f>
        <v>100807.902</v>
      </c>
      <c r="L291" s="15">
        <f>Tabla1[[#This Row],[Trenes Kilómetro (TK) (1+2+3)]]/K279-1</f>
        <v>-4.0801368189591902E-2</v>
      </c>
      <c r="M291" s="6"/>
      <c r="N291" s="6"/>
      <c r="O291" s="6"/>
      <c r="P291" s="6">
        <f>Tabla1[[#This Row],[TK Eléctricos (3)]]*Tabla1[[#This Row],[Form. Media Trenes Eléctricos]]</f>
        <v>604847.41200000001</v>
      </c>
      <c r="Q291" s="7">
        <f>+Tabla1[[#This Row],[CK Eléctricos (7)]]+Tabla1[[#This Row],[CK Coche Motor (6)]]+Tabla1[[#This Row],[CK Remolcados (5)]]</f>
        <v>604847.41200000001</v>
      </c>
      <c r="R291" s="15">
        <f>Tabla1[[#This Row],[Coches Kilómetro (CK) (5+6+7)]]/Q279-1</f>
        <v>-4.0801368189591902E-2</v>
      </c>
      <c r="S291" s="128"/>
      <c r="T291" s="15"/>
      <c r="U291" s="9">
        <v>31.81</v>
      </c>
      <c r="V291" s="15">
        <f>Tabla1[[#This Row],[Velocidad Comercial Trenes Eléctricos]]/U279-1</f>
        <v>0</v>
      </c>
      <c r="W291" s="6"/>
      <c r="X291" s="6"/>
      <c r="Y291" s="9">
        <v>6</v>
      </c>
      <c r="AB291" s="6">
        <f>Tabla1[[#This Row],[Asientos Prom. x C. Eléctricos]]*Tabla1[[#This Row],[Trenes Corridos (TC)]]*Tabla1[[#This Row],[Form. Media Trenes Eléctricos]]</f>
        <v>1107132</v>
      </c>
      <c r="AE291" s="6">
        <v>47</v>
      </c>
      <c r="AF291" s="6">
        <v>3994</v>
      </c>
      <c r="AG291" s="6">
        <f>+Tabla1[[#This Row],[Trenes Programados]]-Tabla1[[#This Row],[Trenes Corridos (TC)]]</f>
        <v>68</v>
      </c>
      <c r="AH291" s="7">
        <v>3926</v>
      </c>
      <c r="AI291" s="15">
        <f>Tabla1[[#This Row],[Trenes Corridos (TC)]]/AH279-1</f>
        <v>-4.0801368189592013E-2</v>
      </c>
      <c r="AJ291" s="6">
        <v>3651</v>
      </c>
      <c r="AK291" s="6">
        <f>+Tabla1[[#This Row],[Trenes Corridos (TC)]]-Tabla1[[#This Row],[Trenes Puntuales]]</f>
        <v>275</v>
      </c>
      <c r="AL291" s="92">
        <f>+Tabla1[[#This Row],[Trenes Puntuales]]/Tabla1[[#This Row],[Trenes Programados]]</f>
        <v>0.914121181772659</v>
      </c>
      <c r="AM291" s="92">
        <v>0.95</v>
      </c>
      <c r="AN291" s="92" t="str">
        <f>+IF(Tabla1[[#This Row],[Regularidad Absoluta]]&gt;=Tabla1[[#This Row],[RA 95%]],Tabla1[[#This Row],[Regularidad Absoluta]],"")</f>
        <v/>
      </c>
      <c r="AO291" s="92">
        <f>+Tabla1[[#This Row],[Trenes Puntuales]]/Tabla1[[#This Row],[Trenes Corridos (TC)]]</f>
        <v>0.92995415180845642</v>
      </c>
      <c r="AP291" s="92">
        <f>+Tabla1[[#This Row],[Trenes Corridos (TC)]]/Tabla1[[#This Row],[Trenes Programados]]</f>
        <v>0.98297446169253877</v>
      </c>
      <c r="AQ291" s="92">
        <f>Tabla1[[#This Row],[Regularidad Relativa]]/AO279-1</f>
        <v>0.11654512858668586</v>
      </c>
      <c r="AR291" s="7">
        <v>1314820</v>
      </c>
      <c r="AS291" s="15">
        <f>+Tabla1[[#This Row],[Pasajeros Pagos (PAX)]]/AR279-1</f>
        <v>-9.570348769231829E-2</v>
      </c>
      <c r="AT291" s="6">
        <f>+Tabla1[[#This Row],[Pasajeros Pagos (PAX)]]/Tabla1[[#This Row],[Indice Dia Habil]]</f>
        <v>58177.876106194686</v>
      </c>
      <c r="AU291" s="15">
        <f>+Tabla1[[#This Row],[PAX Día Habil]]/AT279-1</f>
        <v>-5.5690367678704056E-2</v>
      </c>
      <c r="AV291" s="6">
        <f>+Tabla1[[#This Row],[Pasajeros Pagos (PAX)]]/Tabla1[[#This Row],[Trenes Corridos (TC)]]</f>
        <v>334.9006622516556</v>
      </c>
      <c r="AW291" s="6">
        <f>+Tabla1[[#This Row],[PAX x Tren]]/Tabla1[[#This Row],[Form. Media Trenes Eléctricos]]</f>
        <v>55.816777041942601</v>
      </c>
      <c r="AX291" s="15">
        <f>+Tabla1[[#This Row],[PAX x Coche]]/AW279-1</f>
        <v>-5.7237487296143419E-2</v>
      </c>
      <c r="AY291" s="6">
        <v>149</v>
      </c>
      <c r="AZ291" s="9">
        <f>+Tabla1[[#This Row],[PAX Kilómetro]]/Tabla1[[#This Row],[Coches Kilómetro (CK) (5+6+7)]]</f>
        <v>41.185782461651669</v>
      </c>
      <c r="BA291" s="15">
        <f>+Tabla1[[#This Row],[Ocupación Media (PaxKm/CocheKm)]]/AZ279-1</f>
        <v>-0.13876796630489208</v>
      </c>
      <c r="BB291" s="15">
        <f>+Tabla1[[#This Row],[Ocupación Media (PaxKm/CocheKm)]]/Tabla1[[#This Row],[Capacidad x Coche (4xm2)]]</f>
        <v>0.27641464739363536</v>
      </c>
      <c r="BC291" s="15">
        <f>+Tabla1[[#This Row],[% de Ocupación Media PAX]]/BB279-1</f>
        <v>-0.13876796630489208</v>
      </c>
      <c r="BD291" s="35">
        <f>+Tabla1[[#This Row],[Pasajeros Pagos (PAX)]]*Tabla1[[#This Row],[PAX Recorrido Medio]]</f>
        <v>24911113.933125</v>
      </c>
      <c r="BE291" s="36">
        <f>+Tabla1[[#This Row],[Tarifa Media $]]/(CO291/Tabla1[[#This Row],[Km. Línea (entre cabeceras) en Servicio]])</f>
        <v>18.946406301337827</v>
      </c>
      <c r="BF291" s="34">
        <f>+Tabla1[[#This Row],[PAX Recorrido Medio]]/BE279-1</f>
        <v>-8.6480399793282037E-2</v>
      </c>
      <c r="BG291" s="35">
        <f>+Tabla1[[#This Row],[Pasajeros Pagos (PAX)]]*CN291</f>
        <v>1524635.7621111581</v>
      </c>
      <c r="BH291" s="124">
        <f t="shared" si="15"/>
        <v>0.3217173356877695</v>
      </c>
      <c r="BI291" s="89">
        <f t="shared" si="14"/>
        <v>1938454.3777677258</v>
      </c>
      <c r="BJ291" s="34">
        <f>+(Tabla1[[#This Row],[Variación % TC]]*0.2)-(Tabla1[[#This Row],[Vaciación % PAX Recorrido Medio]]*0.1)-(Tabla1[[#This Row],[Variación % Ocupación PAX]]*0.5)+(Tabla1[[#This Row],[Variación % RA]]*0.1)+(Tabla1[[#This Row],[Variación % Velocidad Comercial TE]]*0.1)</f>
        <v>8.1526262352524428E-2</v>
      </c>
      <c r="BK291" s="85">
        <f>+'[2]DATOS UR#Bol por Estación'!$AI279</f>
        <v>3492620.2500000005</v>
      </c>
      <c r="BL291" s="10">
        <f>+Tabla1[[#This Row],[Recaudación Vta. Boletos $]]/Tabla1[[#This Row],[Pasajeros Pagos (PAX)]]</f>
        <v>2.6563485876393731</v>
      </c>
      <c r="BM291" s="15">
        <f>+(Tabla1[[#This Row],[Tarifa Media $]]*44)/CQ291</f>
        <v>9.0961709017240034E-3</v>
      </c>
      <c r="BN291" s="47">
        <f>+Tabla1[[#This Row],[Tarifa Media $]]/CP291</f>
        <v>0.16739524143408846</v>
      </c>
      <c r="BO291" s="81">
        <v>22.6</v>
      </c>
      <c r="BP291" s="75">
        <v>25.677</v>
      </c>
      <c r="BQ291" s="75">
        <f>+Tabla1[[#This Row],[Km. Línea (entre cabeceras) en Servicio]]*2</f>
        <v>51.353999999999999</v>
      </c>
      <c r="BR291" s="35">
        <v>23</v>
      </c>
      <c r="BS291" s="35">
        <v>938</v>
      </c>
      <c r="BT291" s="71">
        <f>+Tabla1[[#This Row],[Recaudación Vta. Boletos $]]/Tabla1[[#This Row],[Km. Línea (entre cabeceras) en Servicio]]</f>
        <v>136021.35179343383</v>
      </c>
      <c r="BU291" s="72">
        <f>+Tabla1[[#This Row],[Recaudación/Km. Línea (PESOS)]]/CP291</f>
        <v>8571.6637980437044</v>
      </c>
      <c r="BV291" s="71">
        <f>+Tabla1[[#This Row],[Recaudación Vta. Boletos $]]/Tabla1[[#This Row],[Trenes Corridos (TC)]]</f>
        <v>889.61290117167607</v>
      </c>
      <c r="BW291" s="72">
        <f>+Tabla1[[#This Row],[Recaudación/Trenes Corridos (PESOS)]]/CP291</f>
        <v>56.060777214052003</v>
      </c>
      <c r="BX291" s="71">
        <f>+Tabla1[[#This Row],[Recaudación Vta. Boletos $]]/Tabla1[[#This Row],[Coches Kilómetro (CK) (5+6+7)]]</f>
        <v>5.7743823991099434</v>
      </c>
      <c r="BY291" s="72">
        <f>+Tabla1[[#This Row],[Recaudación/Coche Kilómetro (PESOS)]]/CP291</f>
        <v>0.36388452190710235</v>
      </c>
      <c r="BZ291" s="73">
        <f>+Tabla1[[#This Row],[Recaudación Vta. Boletos $]]/Tabla1[[#This Row],[PAX Kilómetro]]</f>
        <v>0.1402032947774273</v>
      </c>
      <c r="CA291" s="74">
        <f>+Tabla1[[#This Row],[Recaudación/Pasajeros Kilómetro (PESOS)]]/CP291</f>
        <v>8.8351974918994807E-3</v>
      </c>
      <c r="CB291" s="71">
        <f>+Tabla1[[#This Row],[Recaudación Vta. Boletos $]]/Tabla1[[#This Row],[Personal]]</f>
        <v>3723.4757462686571</v>
      </c>
      <c r="CC291" s="72">
        <f>+Tabla1[[#This Row],[Recaudación/Personal (PESOS)]]/CP291</f>
        <v>234.64244279570167</v>
      </c>
      <c r="CD291" s="35">
        <f>+Tabla1[[#This Row],[Pasajeros Pagos (PAX)]]/Tabla1[[#This Row],[Personal]]</f>
        <v>1401.7270788912581</v>
      </c>
      <c r="CE291" s="75">
        <f>+Tabla1[[#This Row],[Trenes Corridos (TC)]]/Tabla1[[#This Row],[Personal]]</f>
        <v>4.1855010660980811</v>
      </c>
      <c r="CF291" s="35">
        <f>+Tabla1[[#This Row],[Pasajeros Pagos (PAX)]]/Tabla1[[#This Row],[Km. Línea (entre cabeceras) en Servicio]]</f>
        <v>51206.137788682478</v>
      </c>
      <c r="CG291" s="35">
        <f>+Tabla1[[#This Row],[Pasajeros Pagos (PAX)]]/Tabla1[[#This Row],[Cantidad de Estaciones en Servicio]]</f>
        <v>57166.086956521736</v>
      </c>
      <c r="CH291" s="35">
        <f>+Tabla1[[#This Row],[PAX Kilómetro]]/Tabla1[[#This Row],[Km. Línea (entre cabeceras) en Servicio]]</f>
        <v>970172.29166666674</v>
      </c>
      <c r="CI291" s="35">
        <f>+Tabla1[[#This Row],[Coches Kilómetro (CK) (5+6+7)]]/Tabla1[[#This Row],[Km. Línea (entre cabeceras) en Servicio]]</f>
        <v>23556</v>
      </c>
      <c r="CJ291" s="35">
        <f>+[1]!Urq_InfraMR[[#This Row],[Total Coches Eléctricos]]</f>
        <v>128</v>
      </c>
      <c r="CK291" s="35">
        <f>+Tabla1[[#This Row],[Pasajeros Pagos (PAX)]]/Tabla1[[#This Row],[Coches en Servicio]]</f>
        <v>10272.03125</v>
      </c>
      <c r="CM291" s="29">
        <f t="shared" si="16"/>
        <v>394.99854870457989</v>
      </c>
      <c r="CN291" s="11">
        <v>1.1595775559477024</v>
      </c>
      <c r="CO291" s="24">
        <v>3.6</v>
      </c>
      <c r="CP291" s="10">
        <v>15.868722222222219</v>
      </c>
      <c r="CQ291" s="68">
        <v>12849.290005531911</v>
      </c>
      <c r="CR291" s="131">
        <f>+Tabla1[[#This Row],[Tarifa Media $]]/(CO291/Tabla1[[#This Row],[Km. Línea (entre cabeceras) en Servicio]])</f>
        <v>18.946406301337827</v>
      </c>
      <c r="DF291" s="46">
        <f>+Tabla1[[#This Row],[Trenes Kilómetro (TK) (1+2+3)]]/Tabla1[[#This Row],[Trenes Corridos (TC)]]</f>
        <v>25.677</v>
      </c>
      <c r="EA291" s="2">
        <v>2017</v>
      </c>
      <c r="EB291" s="2" t="s">
        <v>9</v>
      </c>
    </row>
    <row r="292" spans="1:132" x14ac:dyDescent="0.2">
      <c r="A292" s="132" t="s">
        <v>219</v>
      </c>
      <c r="B292" s="2" t="s">
        <v>10</v>
      </c>
      <c r="C292" s="95">
        <v>42795</v>
      </c>
      <c r="D292" s="4" t="s">
        <v>240</v>
      </c>
      <c r="E292" s="4" t="s">
        <v>237</v>
      </c>
      <c r="F292" s="4" t="s">
        <v>238</v>
      </c>
      <c r="G292" s="4" t="s">
        <v>239</v>
      </c>
      <c r="J292" s="6">
        <f>+Tabla1[[#This Row],[Trenes Corridos (TC)]]*Tabla1[[#This Row],[Km. Línea (entre cabeceras) en Servicio]]</f>
        <v>124790.22</v>
      </c>
      <c r="K292" s="7">
        <f>+Tabla1[[#This Row],[TK Remolcados (1)]]+Tabla1[[#This Row],[TK Coche Motor (2)]]+Tabla1[[#This Row],[TK Eléctricos (3)]]</f>
        <v>124790.22</v>
      </c>
      <c r="L292" s="15">
        <f>Tabla1[[#This Row],[Trenes Kilómetro (TK) (1+2+3)]]/K280-1</f>
        <v>1.2078300708038281E-2</v>
      </c>
      <c r="M292" s="6"/>
      <c r="N292" s="6"/>
      <c r="O292" s="6"/>
      <c r="P292" s="6">
        <f>Tabla1[[#This Row],[TK Eléctricos (3)]]*Tabla1[[#This Row],[Form. Media Trenes Eléctricos]]</f>
        <v>748741.32000000007</v>
      </c>
      <c r="Q292" s="7">
        <f>+Tabla1[[#This Row],[CK Eléctricos (7)]]+Tabla1[[#This Row],[CK Coche Motor (6)]]+Tabla1[[#This Row],[CK Remolcados (5)]]</f>
        <v>748741.32000000007</v>
      </c>
      <c r="R292" s="15">
        <f>Tabla1[[#This Row],[Coches Kilómetro (CK) (5+6+7)]]/Q280-1</f>
        <v>1.2078300708038503E-2</v>
      </c>
      <c r="S292" s="128"/>
      <c r="T292" s="15"/>
      <c r="U292" s="9">
        <v>31.81</v>
      </c>
      <c r="V292" s="15">
        <f>Tabla1[[#This Row],[Velocidad Comercial Trenes Eléctricos]]/U280-1</f>
        <v>0</v>
      </c>
      <c r="W292" s="6"/>
      <c r="X292" s="6"/>
      <c r="Y292" s="9">
        <v>6</v>
      </c>
      <c r="AB292" s="6">
        <f>Tabla1[[#This Row],[Asientos Prom. x C. Eléctricos]]*Tabla1[[#This Row],[Trenes Corridos (TC)]]*Tabla1[[#This Row],[Form. Media Trenes Eléctricos]]</f>
        <v>1370520</v>
      </c>
      <c r="AE292" s="6">
        <v>47</v>
      </c>
      <c r="AF292" s="6">
        <v>4966</v>
      </c>
      <c r="AG292" s="6">
        <f>+Tabla1[[#This Row],[Trenes Programados]]-Tabla1[[#This Row],[Trenes Corridos (TC)]]</f>
        <v>106</v>
      </c>
      <c r="AH292" s="7">
        <v>4860</v>
      </c>
      <c r="AI292" s="15">
        <f>Tabla1[[#This Row],[Trenes Corridos (TC)]]/AH280-1</f>
        <v>1.2078300708038281E-2</v>
      </c>
      <c r="AJ292" s="6">
        <v>4459</v>
      </c>
      <c r="AK292" s="6">
        <f>+Tabla1[[#This Row],[Trenes Corridos (TC)]]-Tabla1[[#This Row],[Trenes Puntuales]]</f>
        <v>401</v>
      </c>
      <c r="AL292" s="92">
        <f>+Tabla1[[#This Row],[Trenes Puntuales]]/Tabla1[[#This Row],[Trenes Programados]]</f>
        <v>0.89790575916230364</v>
      </c>
      <c r="AM292" s="92">
        <v>0.95</v>
      </c>
      <c r="AN292" s="92" t="str">
        <f>+IF(Tabla1[[#This Row],[Regularidad Absoluta]]&gt;=Tabla1[[#This Row],[RA 95%]],Tabla1[[#This Row],[Regularidad Absoluta]],"")</f>
        <v/>
      </c>
      <c r="AO292" s="92">
        <f>+Tabla1[[#This Row],[Trenes Puntuales]]/Tabla1[[#This Row],[Trenes Corridos (TC)]]</f>
        <v>0.9174897119341564</v>
      </c>
      <c r="AP292" s="92">
        <f>+Tabla1[[#This Row],[Trenes Corridos (TC)]]/Tabla1[[#This Row],[Trenes Programados]]</f>
        <v>0.97865485300040278</v>
      </c>
      <c r="AQ292" s="92">
        <f>Tabla1[[#This Row],[Regularidad Relativa]]/AO280-1</f>
        <v>7.8791771965675661E-2</v>
      </c>
      <c r="AR292" s="7">
        <v>1800407</v>
      </c>
      <c r="AS292" s="15">
        <f>+Tabla1[[#This Row],[Pasajeros Pagos (PAX)]]/AR280-1</f>
        <v>4.6370257859926767E-3</v>
      </c>
      <c r="AT292" s="6">
        <f>+Tabla1[[#This Row],[Pasajeros Pagos (PAX)]]/Tabla1[[#This Row],[Indice Dia Habil]]</f>
        <v>68456.539923954377</v>
      </c>
      <c r="AU292" s="15">
        <f>+Tabla1[[#This Row],[PAX Día Habil]]/AT280-1</f>
        <v>-2.2102362733026126E-2</v>
      </c>
      <c r="AV292" s="6">
        <f>+Tabla1[[#This Row],[Pasajeros Pagos (PAX)]]/Tabla1[[#This Row],[Trenes Corridos (TC)]]</f>
        <v>370.45411522633742</v>
      </c>
      <c r="AW292" s="6">
        <f>+Tabla1[[#This Row],[PAX x Tren]]/Tabla1[[#This Row],[Form. Media Trenes Eléctricos]]</f>
        <v>61.742352537722901</v>
      </c>
      <c r="AX292" s="15">
        <f>+Tabla1[[#This Row],[PAX x Coche]]/AW280-1</f>
        <v>-7.3524695834700227E-3</v>
      </c>
      <c r="AY292" s="6">
        <v>149</v>
      </c>
      <c r="AZ292" s="9">
        <f>+Tabla1[[#This Row],[PAX Kilómetro]]/Tabla1[[#This Row],[Coches Kilómetro (CK) (5+6+7)]]</f>
        <v>45.000238435451912</v>
      </c>
      <c r="BA292" s="15">
        <f>+Tabla1[[#This Row],[Ocupación Media (PaxKm/CocheKm)]]/AZ280-1</f>
        <v>-7.560877493733853E-2</v>
      </c>
      <c r="BB292" s="15">
        <f>+Tabla1[[#This Row],[Ocupación Media (PaxKm/CocheKm)]]/Tabla1[[#This Row],[Capacidad x Coche (4xm2)]]</f>
        <v>0.30201502305672423</v>
      </c>
      <c r="BC292" s="15">
        <f>+Tabla1[[#This Row],[% de Ocupación Media PAX]]/BB280-1</f>
        <v>-7.560877493733853E-2</v>
      </c>
      <c r="BD292" s="35">
        <f>+Tabla1[[#This Row],[Pasajeros Pagos (PAX)]]*Tabla1[[#This Row],[PAX Recorrido Medio]]</f>
        <v>33693537.926475003</v>
      </c>
      <c r="BE292" s="36">
        <f>+Tabla1[[#This Row],[Tarifa Media $]]/(CO292/Tabla1[[#This Row],[Km. Línea (entre cabeceras) en Servicio]])</f>
        <v>18.71440064745083</v>
      </c>
      <c r="BF292" s="34">
        <f>+Tabla1[[#This Row],[PAX Recorrido Medio]]/BE280-1</f>
        <v>-6.8761874947925294E-2</v>
      </c>
      <c r="BG292" s="35">
        <f>+Tabla1[[#This Row],[Pasajeros Pagos (PAX)]]*CN292</f>
        <v>1749268.5612046102</v>
      </c>
      <c r="BH292" s="124">
        <f t="shared" si="15"/>
        <v>0.38685524326262921</v>
      </c>
      <c r="BI292" s="89">
        <f t="shared" si="14"/>
        <v>2936349.0109256059</v>
      </c>
      <c r="BJ292" s="34">
        <f>+(Tabla1[[#This Row],[Variación % TC]]*0.2)-(Tabla1[[#This Row],[Vaciación % PAX Recorrido Medio]]*0.1)-(Tabla1[[#This Row],[Variación % Ocupación PAX]]*0.5)+(Tabla1[[#This Row],[Variación % RA]]*0.1)+(Tabla1[[#This Row],[Variación % Velocidad Comercial TE]]*0.1)</f>
        <v>5.4975412301637022E-2</v>
      </c>
      <c r="BK292" s="85">
        <f>+'[2]DATOS UR#Bol por Estación'!$AI280</f>
        <v>4723945.03</v>
      </c>
      <c r="BL292" s="10">
        <f>+Tabla1[[#This Row],[Recaudación Vta. Boletos $]]/Tabla1[[#This Row],[Pasajeros Pagos (PAX)]]</f>
        <v>2.6238206305574243</v>
      </c>
      <c r="BM292" s="15">
        <f>+(Tabla1[[#This Row],[Tarifa Media $]]*44)/CQ292</f>
        <v>8.8420698648308208E-3</v>
      </c>
      <c r="BN292" s="47">
        <f>+Tabla1[[#This Row],[Tarifa Media $]]/CP292</f>
        <v>0.16602447588115452</v>
      </c>
      <c r="BO292" s="81">
        <v>26.3</v>
      </c>
      <c r="BP292" s="75">
        <v>25.677</v>
      </c>
      <c r="BQ292" s="75">
        <f>+Tabla1[[#This Row],[Km. Línea (entre cabeceras) en Servicio]]*2</f>
        <v>51.353999999999999</v>
      </c>
      <c r="BR292" s="35">
        <v>23</v>
      </c>
      <c r="BS292" s="35">
        <v>938</v>
      </c>
      <c r="BT292" s="71">
        <f>+Tabla1[[#This Row],[Recaudación Vta. Boletos $]]/Tabla1[[#This Row],[Km. Línea (entre cabeceras) en Servicio]]</f>
        <v>183975.73820929238</v>
      </c>
      <c r="BU292" s="72">
        <f>+Tabla1[[#This Row],[Recaudación/Km. Línea (PESOS)]]/CP292</f>
        <v>11641.220880467412</v>
      </c>
      <c r="BV292" s="71">
        <f>+Tabla1[[#This Row],[Recaudación Vta. Boletos $]]/Tabla1[[#This Row],[Trenes Corridos (TC)]]</f>
        <v>972.00515020576142</v>
      </c>
      <c r="BW292" s="72">
        <f>+Tabla1[[#This Row],[Recaudación/Trenes Corridos (PESOS)]]/CP292</f>
        <v>61.504450318469495</v>
      </c>
      <c r="BX292" s="71">
        <f>+Tabla1[[#This Row],[Recaudación Vta. Boletos $]]/Tabla1[[#This Row],[Coches Kilómetro (CK) (5+6+7)]]</f>
        <v>6.3091816944201771</v>
      </c>
      <c r="BY292" s="72">
        <f>+Tabla1[[#This Row],[Recaudación/Coche Kilómetro (PESOS)]]/CP292</f>
        <v>0.39921882306129663</v>
      </c>
      <c r="BZ292" s="73">
        <f>+Tabla1[[#This Row],[Recaudación Vta. Boletos $]]/Tabla1[[#This Row],[PAX Kilómetro]]</f>
        <v>0.14020329477742727</v>
      </c>
      <c r="CA292" s="74">
        <f>+Tabla1[[#This Row],[Recaudación/Pasajeros Kilómetro (PESOS)]]/CP292</f>
        <v>8.8714823952307249E-3</v>
      </c>
      <c r="CB292" s="71">
        <f>+Tabla1[[#This Row],[Recaudación Vta. Boletos $]]/Tabla1[[#This Row],[Personal]]</f>
        <v>5036.1887313432835</v>
      </c>
      <c r="CC292" s="72">
        <f>+Tabla1[[#This Row],[Recaudación/Personal (PESOS)]]/CP292</f>
        <v>318.6691135903643</v>
      </c>
      <c r="CD292" s="35">
        <f>+Tabla1[[#This Row],[Pasajeros Pagos (PAX)]]/Tabla1[[#This Row],[Personal]]</f>
        <v>1919.4104477611941</v>
      </c>
      <c r="CE292" s="75">
        <f>+Tabla1[[#This Row],[Trenes Corridos (TC)]]/Tabla1[[#This Row],[Personal]]</f>
        <v>5.181236673773987</v>
      </c>
      <c r="CF292" s="35">
        <f>+Tabla1[[#This Row],[Pasajeros Pagos (PAX)]]/Tabla1[[#This Row],[Km. Línea (entre cabeceras) en Servicio]]</f>
        <v>70117.498150095416</v>
      </c>
      <c r="CG292" s="35">
        <f>+Tabla1[[#This Row],[Pasajeros Pagos (PAX)]]/Tabla1[[#This Row],[Cantidad de Estaciones en Servicio]]</f>
        <v>78278.565217391311</v>
      </c>
      <c r="CH292" s="35">
        <f>+Tabla1[[#This Row],[PAX Kilómetro]]/Tabla1[[#This Row],[Km. Línea (entre cabeceras) en Servicio]]</f>
        <v>1312206.952777778</v>
      </c>
      <c r="CI292" s="35">
        <f>+Tabla1[[#This Row],[Coches Kilómetro (CK) (5+6+7)]]/Tabla1[[#This Row],[Km. Línea (entre cabeceras) en Servicio]]</f>
        <v>29160.000000000004</v>
      </c>
      <c r="CJ292" s="35">
        <f>+[1]!Urq_InfraMR[[#This Row],[Total Coches Eléctricos]]</f>
        <v>128</v>
      </c>
      <c r="CK292" s="35">
        <f>+Tabla1[[#This Row],[Pasajeros Pagos (PAX)]]/Tabla1[[#This Row],[Coches en Servicio]]</f>
        <v>14065.6796875</v>
      </c>
      <c r="CM292" s="29">
        <f t="shared" si="16"/>
        <v>483.3497960371368</v>
      </c>
      <c r="CN292" s="11">
        <v>0.97159617864438996</v>
      </c>
      <c r="CO292" s="24">
        <v>3.6</v>
      </c>
      <c r="CP292" s="10">
        <v>15.803818181818185</v>
      </c>
      <c r="CQ292" s="33">
        <v>13056.683503906648</v>
      </c>
      <c r="CR292" s="131">
        <f>+Tabla1[[#This Row],[Tarifa Media $]]/(CO292/Tabla1[[#This Row],[Km. Línea (entre cabeceras) en Servicio]])</f>
        <v>18.71440064745083</v>
      </c>
      <c r="CX292" s="28"/>
      <c r="DF292" s="46">
        <f>+Tabla1[[#This Row],[Trenes Kilómetro (TK) (1+2+3)]]/Tabla1[[#This Row],[Trenes Corridos (TC)]]</f>
        <v>25.677</v>
      </c>
      <c r="EA292" s="2">
        <v>2017</v>
      </c>
      <c r="EB292" s="2" t="s">
        <v>10</v>
      </c>
    </row>
    <row r="293" spans="1:132" x14ac:dyDescent="0.2">
      <c r="A293" s="132" t="s">
        <v>219</v>
      </c>
      <c r="B293" s="2" t="s">
        <v>0</v>
      </c>
      <c r="C293" s="95">
        <v>42826</v>
      </c>
      <c r="D293" s="4" t="s">
        <v>240</v>
      </c>
      <c r="E293" s="4" t="s">
        <v>237</v>
      </c>
      <c r="F293" s="4" t="s">
        <v>238</v>
      </c>
      <c r="G293" s="4" t="s">
        <v>239</v>
      </c>
      <c r="J293" s="6">
        <f>+Tabla1[[#This Row],[Trenes Corridos (TC)]]*Tabla1[[#This Row],[Km. Línea (entre cabeceras) en Servicio]]</f>
        <v>110693.54699999999</v>
      </c>
      <c r="K293" s="7">
        <f>+Tabla1[[#This Row],[TK Remolcados (1)]]+Tabla1[[#This Row],[TK Coche Motor (2)]]+Tabla1[[#This Row],[TK Eléctricos (3)]]</f>
        <v>110693.54699999999</v>
      </c>
      <c r="L293" s="15">
        <f>Tabla1[[#This Row],[Trenes Kilómetro (TK) (1+2+3)]]/K281-1</f>
        <v>-8.2180114967000173E-2</v>
      </c>
      <c r="M293" s="6"/>
      <c r="N293" s="6"/>
      <c r="O293" s="6"/>
      <c r="P293" s="6">
        <f>Tabla1[[#This Row],[TK Eléctricos (3)]]*Tabla1[[#This Row],[Form. Media Trenes Eléctricos]]</f>
        <v>664161.28199999989</v>
      </c>
      <c r="Q293" s="7">
        <f>+Tabla1[[#This Row],[CK Eléctricos (7)]]+Tabla1[[#This Row],[CK Coche Motor (6)]]+Tabla1[[#This Row],[CK Remolcados (5)]]</f>
        <v>664161.28199999989</v>
      </c>
      <c r="R293" s="15">
        <f>Tabla1[[#This Row],[Coches Kilómetro (CK) (5+6+7)]]/Q281-1</f>
        <v>-8.2180114967000284E-2</v>
      </c>
      <c r="S293" s="128"/>
      <c r="T293" s="15"/>
      <c r="U293" s="9">
        <v>31.81</v>
      </c>
      <c r="V293" s="15">
        <f>Tabla1[[#This Row],[Velocidad Comercial Trenes Eléctricos]]/U281-1</f>
        <v>0</v>
      </c>
      <c r="W293" s="6"/>
      <c r="X293" s="6"/>
      <c r="Y293" s="9">
        <v>6</v>
      </c>
      <c r="AB293" s="6">
        <f>Tabla1[[#This Row],[Asientos Prom. x C. Eléctricos]]*Tabla1[[#This Row],[Trenes Corridos (TC)]]*Tabla1[[#This Row],[Form. Media Trenes Eléctricos]]</f>
        <v>1215702</v>
      </c>
      <c r="AE293" s="6">
        <v>47</v>
      </c>
      <c r="AF293" s="6">
        <v>4558</v>
      </c>
      <c r="AG293" s="6">
        <f>+Tabla1[[#This Row],[Trenes Programados]]-Tabla1[[#This Row],[Trenes Corridos (TC)]]</f>
        <v>247</v>
      </c>
      <c r="AH293" s="7">
        <v>4311</v>
      </c>
      <c r="AI293" s="15">
        <f>Tabla1[[#This Row],[Trenes Corridos (TC)]]/AH281-1</f>
        <v>-8.2180114967000173E-2</v>
      </c>
      <c r="AJ293" s="6">
        <v>3906</v>
      </c>
      <c r="AK293" s="6">
        <f>+Tabla1[[#This Row],[Trenes Corridos (TC)]]-Tabla1[[#This Row],[Trenes Puntuales]]</f>
        <v>405</v>
      </c>
      <c r="AL293" s="92">
        <f>+Tabla1[[#This Row],[Trenes Puntuales]]/Tabla1[[#This Row],[Trenes Programados]]</f>
        <v>0.85695480473892061</v>
      </c>
      <c r="AM293" s="92">
        <v>0.95</v>
      </c>
      <c r="AN293" s="92" t="str">
        <f>+IF(Tabla1[[#This Row],[Regularidad Absoluta]]&gt;=Tabla1[[#This Row],[RA 95%]],Tabla1[[#This Row],[Regularidad Absoluta]],"")</f>
        <v/>
      </c>
      <c r="AO293" s="92">
        <f>+Tabla1[[#This Row],[Trenes Puntuales]]/Tabla1[[#This Row],[Trenes Corridos (TC)]]</f>
        <v>0.90605427974947805</v>
      </c>
      <c r="AP293" s="92">
        <f>+Tabla1[[#This Row],[Trenes Corridos (TC)]]/Tabla1[[#This Row],[Trenes Programados]]</f>
        <v>0.94580956559894691</v>
      </c>
      <c r="AQ293" s="92">
        <f>Tabla1[[#This Row],[Regularidad Relativa]]/AO281-1</f>
        <v>0.1424797186532345</v>
      </c>
      <c r="AR293" s="7">
        <v>1626639</v>
      </c>
      <c r="AS293" s="15">
        <f>+Tabla1[[#This Row],[Pasajeros Pagos (PAX)]]/AR281-1</f>
        <v>-9.8475325884543774E-2</v>
      </c>
      <c r="AT293" s="6">
        <f>+Tabla1[[#This Row],[Pasajeros Pagos (PAX)]]/Tabla1[[#This Row],[Indice Dia Habil]]</f>
        <v>68925.381355932201</v>
      </c>
      <c r="AU293" s="15">
        <f>+Tabla1[[#This Row],[PAX Día Habil]]/AT281-1</f>
        <v>-3.3534989189786368E-2</v>
      </c>
      <c r="AV293" s="6">
        <f>+Tabla1[[#This Row],[Pasajeros Pagos (PAX)]]/Tabla1[[#This Row],[Trenes Corridos (TC)]]</f>
        <v>377.32289491997216</v>
      </c>
      <c r="AW293" s="6">
        <f>+Tabla1[[#This Row],[PAX x Tren]]/Tabla1[[#This Row],[Form. Media Trenes Eléctricos]]</f>
        <v>62.887149153328693</v>
      </c>
      <c r="AX293" s="15">
        <f>+Tabla1[[#This Row],[PAX x Coche]]/AW281-1</f>
        <v>-1.775425787049445E-2</v>
      </c>
      <c r="AY293" s="6">
        <v>149</v>
      </c>
      <c r="AZ293" s="9">
        <f>+Tabla1[[#This Row],[PAX Kilómetro]]/Tabla1[[#This Row],[Coches Kilómetro (CK) (5+6+7)]]</f>
        <v>45.895400117700632</v>
      </c>
      <c r="BA293" s="15">
        <f>+Tabla1[[#This Row],[Ocupación Media (PaxKm/CocheKm)]]/AZ281-1</f>
        <v>7.2896348939125888E-2</v>
      </c>
      <c r="BB293" s="15">
        <f>+Tabla1[[#This Row],[Ocupación Media (PaxKm/CocheKm)]]/Tabla1[[#This Row],[Capacidad x Coche (4xm2)]]</f>
        <v>0.30802281958188343</v>
      </c>
      <c r="BC293" s="15">
        <f>+Tabla1[[#This Row],[% de Ocupación Media PAX]]/BB281-1</f>
        <v>7.2896348939125888E-2</v>
      </c>
      <c r="BD293" s="35">
        <f>+Tabla1[[#This Row],[Pasajeros Pagos (PAX)]]*Tabla1[[#This Row],[PAX Recorrido Medio]]</f>
        <v>30481947.780074999</v>
      </c>
      <c r="BE293" s="36">
        <f>+Tabla1[[#This Row],[Tarifa Media $]]/(CO293/Tabla1[[#This Row],[Km. Línea (entre cabeceras) en Servicio]])</f>
        <v>18.739221044174521</v>
      </c>
      <c r="BF293" s="34">
        <f>+Tabla1[[#This Row],[PAX Recorrido Medio]]/BE281-1</f>
        <v>9.228913185522214E-2</v>
      </c>
      <c r="BG293" s="35">
        <f>+Tabla1[[#This Row],[Pasajeros Pagos (PAX)]]*CN293</f>
        <v>1604566.2616223153</v>
      </c>
      <c r="BH293" s="124">
        <f t="shared" si="15"/>
        <v>0.3663463998602251</v>
      </c>
      <c r="BI293" s="89">
        <f t="shared" si="14"/>
        <v>2567079.2364174793</v>
      </c>
      <c r="BJ293" s="34">
        <f>+(Tabla1[[#This Row],[Variación % TC]]*0.2)-(Tabla1[[#This Row],[Vaciación % PAX Recorrido Medio]]*0.1)-(Tabla1[[#This Row],[Variación % Ocupación PAX]]*0.5)+(Tabla1[[#This Row],[Variación % RA]]*0.1)+(Tabla1[[#This Row],[Variación % Velocidad Comercial TE]]*0.1)</f>
        <v>-4.7865138783161745E-2</v>
      </c>
      <c r="BK293" s="85">
        <f>+'[2]DATOS UR#Bol por Estación'!$AI281</f>
        <v>4273669.51</v>
      </c>
      <c r="BL293" s="10">
        <f>+Tabla1[[#This Row],[Recaudación Vta. Boletos $]]/Tabla1[[#This Row],[Pasajeros Pagos (PAX)]]</f>
        <v>2.6273005319557687</v>
      </c>
      <c r="BM293" s="15">
        <f>+(Tabla1[[#This Row],[Tarifa Media $]]*44)/CQ293</f>
        <v>8.7153613015191877E-3</v>
      </c>
      <c r="BN293" s="47">
        <f>+Tabla1[[#This Row],[Tarifa Media $]]/CP293</f>
        <v>0.16785591516745738</v>
      </c>
      <c r="BO293" s="81">
        <v>23.6</v>
      </c>
      <c r="BP293" s="75">
        <v>25.677</v>
      </c>
      <c r="BQ293" s="75">
        <f>+Tabla1[[#This Row],[Km. Línea (entre cabeceras) en Servicio]]*2</f>
        <v>51.353999999999999</v>
      </c>
      <c r="BR293" s="35">
        <v>23</v>
      </c>
      <c r="BS293" s="35">
        <v>938</v>
      </c>
      <c r="BT293" s="71">
        <f>+Tabla1[[#This Row],[Recaudación Vta. Boletos $]]/Tabla1[[#This Row],[Km. Línea (entre cabeceras) en Servicio]]</f>
        <v>166439.59613662033</v>
      </c>
      <c r="BU293" s="72">
        <f>+Tabla1[[#This Row],[Recaudación/Km. Línea (PESOS)]]/CP293</f>
        <v>10633.679089927862</v>
      </c>
      <c r="BV293" s="71">
        <f>+Tabla1[[#This Row],[Recaudación Vta. Boletos $]]/Tabla1[[#This Row],[Trenes Corridos (TC)]]</f>
        <v>991.34064254233351</v>
      </c>
      <c r="BW293" s="72">
        <f>+Tabla1[[#This Row],[Recaudación/Trenes Corridos (PESOS)]]/CP293</f>
        <v>63.335879840426287</v>
      </c>
      <c r="BX293" s="71">
        <f>+Tabla1[[#This Row],[Recaudación Vta. Boletos $]]/Tabla1[[#This Row],[Coches Kilómetro (CK) (5+6+7)]]</f>
        <v>6.4346863116299522</v>
      </c>
      <c r="BY293" s="72">
        <f>+Tabla1[[#This Row],[Recaudación/Coche Kilómetro (PESOS)]]/CP293</f>
        <v>0.411106436632176</v>
      </c>
      <c r="BZ293" s="73">
        <f>+Tabla1[[#This Row],[Recaudación Vta. Boletos $]]/Tabla1[[#This Row],[PAX Kilómetro]]</f>
        <v>0.14020329477742727</v>
      </c>
      <c r="CA293" s="74">
        <f>+Tabla1[[#This Row],[Recaudación/Pasajeros Kilómetro (PESOS)]]/CP293</f>
        <v>8.9574649219284867E-3</v>
      </c>
      <c r="CB293" s="71">
        <f>+Tabla1[[#This Row],[Recaudación Vta. Boletos $]]/Tabla1[[#This Row],[Personal]]</f>
        <v>4556.1508635394457</v>
      </c>
      <c r="CC293" s="72">
        <f>+Tabla1[[#This Row],[Recaudación/Personal (PESOS)]]/CP293</f>
        <v>291.08846267812123</v>
      </c>
      <c r="CD293" s="35">
        <f>+Tabla1[[#This Row],[Pasajeros Pagos (PAX)]]/Tabla1[[#This Row],[Personal]]</f>
        <v>1734.1567164179105</v>
      </c>
      <c r="CE293" s="75">
        <f>+Tabla1[[#This Row],[Trenes Corridos (TC)]]/Tabla1[[#This Row],[Personal]]</f>
        <v>4.5959488272921112</v>
      </c>
      <c r="CF293" s="35">
        <f>+Tabla1[[#This Row],[Pasajeros Pagos (PAX)]]/Tabla1[[#This Row],[Km. Línea (entre cabeceras) en Servicio]]</f>
        <v>63350.040892627643</v>
      </c>
      <c r="CG293" s="35">
        <f>+Tabla1[[#This Row],[Pasajeros Pagos (PAX)]]/Tabla1[[#This Row],[Cantidad de Estaciones en Servicio]]</f>
        <v>70723.434782608689</v>
      </c>
      <c r="CH293" s="35">
        <f>+Tabla1[[#This Row],[PAX Kilómetro]]/Tabla1[[#This Row],[Km. Línea (entre cabeceras) en Servicio]]</f>
        <v>1187130.4194444444</v>
      </c>
      <c r="CI293" s="35">
        <f>+Tabla1[[#This Row],[Coches Kilómetro (CK) (5+6+7)]]/Tabla1[[#This Row],[Km. Línea (entre cabeceras) en Servicio]]</f>
        <v>25865.999999999996</v>
      </c>
      <c r="CJ293" s="35">
        <f>+[1]!Urq_InfraMR[[#This Row],[Total Coches Eléctricos]]</f>
        <v>128</v>
      </c>
      <c r="CK293" s="35">
        <f>+Tabla1[[#This Row],[Pasajeros Pagos (PAX)]]/Tabla1[[#This Row],[Coches en Servicio]]</f>
        <v>12708.1171875</v>
      </c>
      <c r="CM293" s="29">
        <f t="shared" si="16"/>
        <v>476.37768247134852</v>
      </c>
      <c r="CN293" s="11">
        <v>0.98643046282691815</v>
      </c>
      <c r="CO293" s="24">
        <v>3.6</v>
      </c>
      <c r="CP293" s="10">
        <v>15.652117647058825</v>
      </c>
      <c r="CQ293" s="33">
        <v>13264.077002281385</v>
      </c>
      <c r="CR293" s="131">
        <f>+Tabla1[[#This Row],[Tarifa Media $]]/(CO293/Tabla1[[#This Row],[Km. Línea (entre cabeceras) en Servicio]])</f>
        <v>18.739221044174521</v>
      </c>
      <c r="CX293" s="28"/>
      <c r="DF293" s="46">
        <f>+Tabla1[[#This Row],[Trenes Kilómetro (TK) (1+2+3)]]/Tabla1[[#This Row],[Trenes Corridos (TC)]]</f>
        <v>25.677</v>
      </c>
      <c r="EA293" s="2">
        <v>2017</v>
      </c>
      <c r="EB293" s="2" t="s">
        <v>0</v>
      </c>
    </row>
    <row r="294" spans="1:132" x14ac:dyDescent="0.2">
      <c r="A294" s="132" t="s">
        <v>219</v>
      </c>
      <c r="B294" s="2" t="s">
        <v>1</v>
      </c>
      <c r="C294" s="95">
        <v>42856</v>
      </c>
      <c r="D294" s="4" t="s">
        <v>240</v>
      </c>
      <c r="E294" s="4" t="s">
        <v>237</v>
      </c>
      <c r="F294" s="4" t="s">
        <v>238</v>
      </c>
      <c r="G294" s="4" t="s">
        <v>239</v>
      </c>
      <c r="J294" s="6">
        <f>+Tabla1[[#This Row],[Trenes Corridos (TC)]]*Tabla1[[#This Row],[Km. Línea (entre cabeceras) en Servicio]]</f>
        <v>121863.042</v>
      </c>
      <c r="K294" s="7">
        <f>+Tabla1[[#This Row],[TK Remolcados (1)]]+Tabla1[[#This Row],[TK Coche Motor (2)]]+Tabla1[[#This Row],[TK Eléctricos (3)]]</f>
        <v>121863.042</v>
      </c>
      <c r="L294" s="15">
        <f>Tabla1[[#This Row],[Trenes Kilómetro (TK) (1+2+3)]]/K282-1</f>
        <v>3.8071065989848663E-3</v>
      </c>
      <c r="M294" s="6"/>
      <c r="N294" s="6"/>
      <c r="O294" s="6"/>
      <c r="P294" s="6">
        <f>Tabla1[[#This Row],[TK Eléctricos (3)]]*Tabla1[[#This Row],[Form. Media Trenes Eléctricos]]</f>
        <v>731178.25199999998</v>
      </c>
      <c r="Q294" s="7">
        <f>+Tabla1[[#This Row],[CK Eléctricos (7)]]+Tabla1[[#This Row],[CK Coche Motor (6)]]+Tabla1[[#This Row],[CK Remolcados (5)]]</f>
        <v>731178.25199999998</v>
      </c>
      <c r="R294" s="15">
        <f>Tabla1[[#This Row],[Coches Kilómetro (CK) (5+6+7)]]/Q282-1</f>
        <v>3.8071065989848663E-3</v>
      </c>
      <c r="S294" s="128"/>
      <c r="T294" s="15"/>
      <c r="U294" s="9">
        <v>31.81</v>
      </c>
      <c r="V294" s="15">
        <f>Tabla1[[#This Row],[Velocidad Comercial Trenes Eléctricos]]/U282-1</f>
        <v>0</v>
      </c>
      <c r="W294" s="6"/>
      <c r="X294" s="6"/>
      <c r="Y294" s="9">
        <v>6</v>
      </c>
      <c r="AB294" s="6">
        <f>Tabla1[[#This Row],[Asientos Prom. x C. Eléctricos]]*Tabla1[[#This Row],[Trenes Corridos (TC)]]*Tabla1[[#This Row],[Form. Media Trenes Eléctricos]]</f>
        <v>1338372</v>
      </c>
      <c r="AE294" s="6">
        <v>47</v>
      </c>
      <c r="AF294" s="6">
        <v>4857</v>
      </c>
      <c r="AG294" s="6">
        <f>+Tabla1[[#This Row],[Trenes Programados]]-Tabla1[[#This Row],[Trenes Corridos (TC)]]</f>
        <v>111</v>
      </c>
      <c r="AH294" s="7">
        <v>4746</v>
      </c>
      <c r="AI294" s="15">
        <f>Tabla1[[#This Row],[Trenes Corridos (TC)]]/AH282-1</f>
        <v>3.8071065989848663E-3</v>
      </c>
      <c r="AJ294" s="6">
        <v>4330</v>
      </c>
      <c r="AK294" s="6">
        <f>+Tabla1[[#This Row],[Trenes Corridos (TC)]]-Tabla1[[#This Row],[Trenes Puntuales]]</f>
        <v>416</v>
      </c>
      <c r="AL294" s="92">
        <f>+Tabla1[[#This Row],[Trenes Puntuales]]/Tabla1[[#This Row],[Trenes Programados]]</f>
        <v>0.89149680872966852</v>
      </c>
      <c r="AM294" s="92">
        <v>0.95</v>
      </c>
      <c r="AN294" s="92" t="str">
        <f>+IF(Tabla1[[#This Row],[Regularidad Absoluta]]&gt;=Tabla1[[#This Row],[RA 95%]],Tabla1[[#This Row],[Regularidad Absoluta]],"")</f>
        <v/>
      </c>
      <c r="AO294" s="92">
        <f>+Tabla1[[#This Row],[Trenes Puntuales]]/Tabla1[[#This Row],[Trenes Corridos (TC)]]</f>
        <v>0.91234723978086807</v>
      </c>
      <c r="AP294" s="92">
        <f>+Tabla1[[#This Row],[Trenes Corridos (TC)]]/Tabla1[[#This Row],[Trenes Programados]]</f>
        <v>0.97714638665843112</v>
      </c>
      <c r="AQ294" s="92">
        <f>Tabla1[[#This Row],[Regularidad Relativa]]/AO282-1</f>
        <v>2.7286913475576213E-2</v>
      </c>
      <c r="AR294" s="7">
        <v>1891643</v>
      </c>
      <c r="AS294" s="15">
        <f>+Tabla1[[#This Row],[Pasajeros Pagos (PAX)]]/AR282-1</f>
        <v>4.4625871077012658E-2</v>
      </c>
      <c r="AT294" s="6">
        <f>+Tabla1[[#This Row],[Pasajeros Pagos (PAX)]]/Tabla1[[#This Row],[Indice Dia Habil]]</f>
        <v>73892.3046875</v>
      </c>
      <c r="AU294" s="15">
        <f>+Tabla1[[#This Row],[PAX Día Habil]]/AT282-1</f>
        <v>4.4625871077012658E-2</v>
      </c>
      <c r="AV294" s="6">
        <f>+Tabla1[[#This Row],[Pasajeros Pagos (PAX)]]/Tabla1[[#This Row],[Trenes Corridos (TC)]]</f>
        <v>398.57627475769067</v>
      </c>
      <c r="AW294" s="6">
        <f>+Tabla1[[#This Row],[PAX x Tren]]/Tabla1[[#This Row],[Form. Media Trenes Eléctricos]]</f>
        <v>66.429379126281773</v>
      </c>
      <c r="AX294" s="15">
        <f>+Tabla1[[#This Row],[PAX x Coche]]/AW282-1</f>
        <v>4.0663952476214682E-2</v>
      </c>
      <c r="AY294" s="6">
        <v>149</v>
      </c>
      <c r="AZ294" s="9">
        <f>+Tabla1[[#This Row],[PAX Kilómetro]]/Tabla1[[#This Row],[Coches Kilómetro (CK) (5+6+7)]]</f>
        <v>48.518876812442436</v>
      </c>
      <c r="BA294" s="15">
        <f>+Tabla1[[#This Row],[Ocupación Media (PaxKm/CocheKm)]]/AZ282-1</f>
        <v>3.417994829458193E-2</v>
      </c>
      <c r="BB294" s="15">
        <f>+Tabla1[[#This Row],[Ocupación Media (PaxKm/CocheKm)]]/Tabla1[[#This Row],[Capacidad x Coche (4xm2)]]</f>
        <v>0.32563004572109017</v>
      </c>
      <c r="BC294" s="15">
        <f>+Tabla1[[#This Row],[% de Ocupación Media PAX]]/BB282-1</f>
        <v>3.4179948294582152E-2</v>
      </c>
      <c r="BD294" s="35">
        <f>+Tabla1[[#This Row],[Pasajeros Pagos (PAX)]]*Tabla1[[#This Row],[PAX Recorrido Medio]]</f>
        <v>35475947.536724992</v>
      </c>
      <c r="BE294" s="36">
        <f>+Tabla1[[#This Row],[Tarifa Media $]]/(CO294/Tabla1[[#This Row],[Km. Línea (entre cabeceras) en Servicio]])</f>
        <v>18.754039497265072</v>
      </c>
      <c r="BF294" s="34">
        <f>+Tabla1[[#This Row],[PAX Recorrido Medio]]/BE282-1</f>
        <v>-6.2306416650680374E-3</v>
      </c>
      <c r="BG294" s="35">
        <f>+Tabla1[[#This Row],[Pasajeros Pagos (PAX)]]*CN294</f>
        <v>1804075.7971899658</v>
      </c>
      <c r="BH294" s="124">
        <f t="shared" si="15"/>
        <v>0.35158809759861898</v>
      </c>
      <c r="BI294" s="89">
        <f t="shared" si="14"/>
        <v>2917347.742992281</v>
      </c>
      <c r="BJ294" s="34">
        <f>+(Tabla1[[#This Row],[Variación % TC]]*0.2)-(Tabla1[[#This Row],[Vaciación % PAX Recorrido Medio]]*0.1)-(Tabla1[[#This Row],[Variación % Ocupación PAX]]*0.5)+(Tabla1[[#This Row],[Variación % RA]]*0.1)+(Tabla1[[#This Row],[Variación % Velocidad Comercial TE]]*0.1)</f>
        <v>-1.2976797313429678E-2</v>
      </c>
      <c r="BK294" s="85">
        <f>+'[2]DATOS UR#Bol por Estación'!$AI282</f>
        <v>4973844.7299999995</v>
      </c>
      <c r="BL294" s="10">
        <f>+Tabla1[[#This Row],[Recaudación Vta. Boletos $]]/Tabla1[[#This Row],[Pasajeros Pagos (PAX)]]</f>
        <v>2.629378127902569</v>
      </c>
      <c r="BM294" s="15">
        <f>+(Tabla1[[#This Row],[Tarifa Media $]]*44)/CQ294</f>
        <v>8.5879739425683554E-3</v>
      </c>
      <c r="BN294" s="47">
        <f>+Tabla1[[#This Row],[Tarifa Media $]]/CP294</f>
        <v>0.16442323816174625</v>
      </c>
      <c r="BO294" s="81">
        <v>25.6</v>
      </c>
      <c r="BP294" s="75">
        <v>25.677</v>
      </c>
      <c r="BQ294" s="75">
        <f>+Tabla1[[#This Row],[Km. Línea (entre cabeceras) en Servicio]]*2</f>
        <v>51.353999999999999</v>
      </c>
      <c r="BR294" s="35">
        <v>23</v>
      </c>
      <c r="BS294" s="35">
        <v>938</v>
      </c>
      <c r="BT294" s="71">
        <f>+Tabla1[[#This Row],[Recaudación Vta. Boletos $]]/Tabla1[[#This Row],[Km. Línea (entre cabeceras) en Servicio]]</f>
        <v>193708.17190481751</v>
      </c>
      <c r="BU294" s="72">
        <f>+Tabla1[[#This Row],[Recaudación/Km. Línea (PESOS)]]/CP294</f>
        <v>12113.177844218568</v>
      </c>
      <c r="BV294" s="71">
        <f>+Tabla1[[#This Row],[Recaudación Vta. Boletos $]]/Tabla1[[#This Row],[Trenes Corridos (TC)]]</f>
        <v>1048.0077391487569</v>
      </c>
      <c r="BW294" s="72">
        <f>+Tabla1[[#This Row],[Recaudación/Trenes Corridos (PESOS)]]/CP294</f>
        <v>65.535201750105401</v>
      </c>
      <c r="BX294" s="71">
        <f>+Tabla1[[#This Row],[Recaudación Vta. Boletos $]]/Tabla1[[#This Row],[Coches Kilómetro (CK) (5+6+7)]]</f>
        <v>6.8025063880045487</v>
      </c>
      <c r="BY294" s="72">
        <f>+Tabla1[[#This Row],[Recaudación/Coche Kilómetro (PESOS)]]/CP294</f>
        <v>0.42538200042908303</v>
      </c>
      <c r="BZ294" s="73">
        <f>+Tabla1[[#This Row],[Recaudación Vta. Boletos $]]/Tabla1[[#This Row],[PAX Kilómetro]]</f>
        <v>0.1402032947774273</v>
      </c>
      <c r="CA294" s="74">
        <f>+Tabla1[[#This Row],[Recaudación/Pasajeros Kilómetro (PESOS)]]/CP294</f>
        <v>8.7673505319067046E-3</v>
      </c>
      <c r="CB294" s="71">
        <f>+Tabla1[[#This Row],[Recaudación Vta. Boletos $]]/Tabla1[[#This Row],[Personal]]</f>
        <v>5302.6063219616199</v>
      </c>
      <c r="CC294" s="72">
        <f>+Tabla1[[#This Row],[Recaudación/Personal (PESOS)]]/CP294</f>
        <v>331.58855810874218</v>
      </c>
      <c r="CD294" s="35">
        <f>+Tabla1[[#This Row],[Pasajeros Pagos (PAX)]]/Tabla1[[#This Row],[Personal]]</f>
        <v>2016.6769722814499</v>
      </c>
      <c r="CE294" s="75">
        <f>+Tabla1[[#This Row],[Trenes Corridos (TC)]]/Tabla1[[#This Row],[Personal]]</f>
        <v>5.0597014925373136</v>
      </c>
      <c r="CF294" s="35">
        <f>+Tabla1[[#This Row],[Pasajeros Pagos (PAX)]]/Tabla1[[#This Row],[Km. Línea (entre cabeceras) en Servicio]]</f>
        <v>73670.716984071347</v>
      </c>
      <c r="CG294" s="35">
        <f>+Tabla1[[#This Row],[Pasajeros Pagos (PAX)]]/Tabla1[[#This Row],[Cantidad de Estaciones en Servicio]]</f>
        <v>82245.34782608696</v>
      </c>
      <c r="CH294" s="35">
        <f>+Tabla1[[#This Row],[PAX Kilómetro]]/Tabla1[[#This Row],[Km. Línea (entre cabeceras) en Servicio]]</f>
        <v>1381623.5361111108</v>
      </c>
      <c r="CI294" s="35">
        <f>+Tabla1[[#This Row],[Coches Kilómetro (CK) (5+6+7)]]/Tabla1[[#This Row],[Km. Línea (entre cabeceras) en Servicio]]</f>
        <v>28476</v>
      </c>
      <c r="CJ294" s="35">
        <f>+[1]!Urq_InfraMR[[#This Row],[Total Coches Eléctricos]]</f>
        <v>128</v>
      </c>
      <c r="CK294" s="35">
        <f>+Tabla1[[#This Row],[Pasajeros Pagos (PAX)]]/Tabla1[[#This Row],[Coches en Servicio]]</f>
        <v>14778.4609375</v>
      </c>
      <c r="CM294" s="29">
        <f t="shared" si="16"/>
        <v>491.75705739440048</v>
      </c>
      <c r="CN294" s="11">
        <v>0.95370838852255202</v>
      </c>
      <c r="CO294" s="24">
        <v>3.6</v>
      </c>
      <c r="CP294" s="10">
        <v>15.991523809523809</v>
      </c>
      <c r="CQ294" s="68">
        <v>13471.47050065612</v>
      </c>
      <c r="CR294" s="131">
        <f>+Tabla1[[#This Row],[Tarifa Media $]]/(CO294/Tabla1[[#This Row],[Km. Línea (entre cabeceras) en Servicio]])</f>
        <v>18.754039497265072</v>
      </c>
      <c r="DF294" s="46">
        <f>+Tabla1[[#This Row],[Trenes Kilómetro (TK) (1+2+3)]]/Tabla1[[#This Row],[Trenes Corridos (TC)]]</f>
        <v>25.677</v>
      </c>
      <c r="EA294" s="2">
        <v>2017</v>
      </c>
      <c r="EB294" s="2" t="s">
        <v>1</v>
      </c>
    </row>
    <row r="295" spans="1:132" x14ac:dyDescent="0.2">
      <c r="A295" s="132" t="s">
        <v>219</v>
      </c>
      <c r="B295" s="2" t="s">
        <v>2</v>
      </c>
      <c r="C295" s="95">
        <v>42887</v>
      </c>
      <c r="D295" s="4" t="s">
        <v>240</v>
      </c>
      <c r="E295" s="4" t="s">
        <v>237</v>
      </c>
      <c r="F295" s="4" t="s">
        <v>238</v>
      </c>
      <c r="G295" s="4" t="s">
        <v>239</v>
      </c>
      <c r="J295" s="6">
        <f>+Tabla1[[#This Row],[Trenes Corridos (TC)]]*Tabla1[[#This Row],[Km. Línea (entre cabeceras) en Servicio]]</f>
        <v>119680.497</v>
      </c>
      <c r="K295" s="7">
        <f>+Tabla1[[#This Row],[TK Remolcados (1)]]+Tabla1[[#This Row],[TK Coche Motor (2)]]+Tabla1[[#This Row],[TK Eléctricos (3)]]</f>
        <v>119680.497</v>
      </c>
      <c r="L295" s="15">
        <f>Tabla1[[#This Row],[Trenes Kilómetro (TK) (1+2+3)]]/K283-1</f>
        <v>3.6468756949077141E-2</v>
      </c>
      <c r="M295" s="6"/>
      <c r="N295" s="6"/>
      <c r="O295" s="6"/>
      <c r="P295" s="6">
        <f>Tabla1[[#This Row],[TK Eléctricos (3)]]*Tabla1[[#This Row],[Form. Media Trenes Eléctricos]]</f>
        <v>718082.98200000008</v>
      </c>
      <c r="Q295" s="7">
        <f>+Tabla1[[#This Row],[CK Eléctricos (7)]]+Tabla1[[#This Row],[CK Coche Motor (6)]]+Tabla1[[#This Row],[CK Remolcados (5)]]</f>
        <v>718082.98200000008</v>
      </c>
      <c r="R295" s="15">
        <f>Tabla1[[#This Row],[Coches Kilómetro (CK) (5+6+7)]]/Q283-1</f>
        <v>3.6468756949077363E-2</v>
      </c>
      <c r="S295" s="128"/>
      <c r="T295" s="15"/>
      <c r="U295" s="9">
        <v>31.81</v>
      </c>
      <c r="V295" s="15">
        <f>Tabla1[[#This Row],[Velocidad Comercial Trenes Eléctricos]]/U283-1</f>
        <v>0</v>
      </c>
      <c r="W295" s="6"/>
      <c r="X295" s="6"/>
      <c r="Y295" s="9">
        <v>6</v>
      </c>
      <c r="AB295" s="6">
        <f>Tabla1[[#This Row],[Asientos Prom. x C. Eléctricos]]*Tabla1[[#This Row],[Trenes Corridos (TC)]]*Tabla1[[#This Row],[Form. Media Trenes Eléctricos]]</f>
        <v>1314402</v>
      </c>
      <c r="AE295" s="6">
        <v>47</v>
      </c>
      <c r="AF295" s="6">
        <v>4729</v>
      </c>
      <c r="AG295" s="6">
        <f>+Tabla1[[#This Row],[Trenes Programados]]-Tabla1[[#This Row],[Trenes Corridos (TC)]]</f>
        <v>68</v>
      </c>
      <c r="AH295" s="7">
        <v>4661</v>
      </c>
      <c r="AI295" s="15">
        <f>Tabla1[[#This Row],[Trenes Corridos (TC)]]/AH283-1</f>
        <v>3.6468756949077141E-2</v>
      </c>
      <c r="AJ295" s="6">
        <v>4393</v>
      </c>
      <c r="AK295" s="6">
        <f>+Tabla1[[#This Row],[Trenes Corridos (TC)]]-Tabla1[[#This Row],[Trenes Puntuales]]</f>
        <v>268</v>
      </c>
      <c r="AL295" s="92">
        <f>+Tabla1[[#This Row],[Trenes Puntuales]]/Tabla1[[#This Row],[Trenes Programados]]</f>
        <v>0.92894903785155425</v>
      </c>
      <c r="AM295" s="92">
        <v>0.95</v>
      </c>
      <c r="AN295" s="92" t="str">
        <f>+IF(Tabla1[[#This Row],[Regularidad Absoluta]]&gt;=Tabla1[[#This Row],[RA 95%]],Tabla1[[#This Row],[Regularidad Absoluta]],"")</f>
        <v/>
      </c>
      <c r="AO295" s="92">
        <f>+Tabla1[[#This Row],[Trenes Puntuales]]/Tabla1[[#This Row],[Trenes Corridos (TC)]]</f>
        <v>0.9425016090967604</v>
      </c>
      <c r="AP295" s="92">
        <f>+Tabla1[[#This Row],[Trenes Corridos (TC)]]/Tabla1[[#This Row],[Trenes Programados]]</f>
        <v>0.98562063861281457</v>
      </c>
      <c r="AQ295" s="92">
        <f>Tabla1[[#This Row],[Regularidad Relativa]]/AO283-1</f>
        <v>4.6784326033127099E-2</v>
      </c>
      <c r="AR295" s="7">
        <v>1806700</v>
      </c>
      <c r="AS295" s="15">
        <f>+Tabla1[[#This Row],[Pasajeros Pagos (PAX)]]/AR283-1</f>
        <v>7.6627873023818571E-2</v>
      </c>
      <c r="AT295" s="6">
        <f>+Tabla1[[#This Row],[Pasajeros Pagos (PAX)]]/Tabla1[[#This Row],[Indice Dia Habil]]</f>
        <v>74657.024793388424</v>
      </c>
      <c r="AU295" s="15">
        <f>+Tabla1[[#This Row],[PAX Día Habil]]/AT283-1</f>
        <v>0.12556550361581009</v>
      </c>
      <c r="AV295" s="6">
        <f>+Tabla1[[#This Row],[Pasajeros Pagos (PAX)]]/Tabla1[[#This Row],[Trenes Corridos (TC)]]</f>
        <v>387.62068225702637</v>
      </c>
      <c r="AW295" s="6">
        <f>+Tabla1[[#This Row],[PAX x Tren]]/Tabla1[[#This Row],[Form. Media Trenes Eléctricos]]</f>
        <v>64.603447042837729</v>
      </c>
      <c r="AX295" s="15">
        <f>+Tabla1[[#This Row],[PAX x Coche]]/AW283-1</f>
        <v>3.874609418324626E-2</v>
      </c>
      <c r="AY295" s="6">
        <v>149</v>
      </c>
      <c r="AZ295" s="9">
        <f>+Tabla1[[#This Row],[PAX Kilómetro]]/Tabla1[[#This Row],[Coches Kilómetro (CK) (5+6+7)]]</f>
        <v>46.514084860981981</v>
      </c>
      <c r="BA295" s="15">
        <f>+Tabla1[[#This Row],[Ocupación Media (PaxKm/CocheKm)]]/AZ283-1</f>
        <v>2.0649990559076015E-2</v>
      </c>
      <c r="BB295" s="15">
        <f>+Tabla1[[#This Row],[Ocupación Media (PaxKm/CocheKm)]]/Tabla1[[#This Row],[Capacidad x Coche (4xm2)]]</f>
        <v>0.31217506618108715</v>
      </c>
      <c r="BC295" s="15">
        <f>+Tabla1[[#This Row],[% de Ocupación Media PAX]]/BB283-1</f>
        <v>2.0649990559076015E-2</v>
      </c>
      <c r="BD295" s="35">
        <f>+Tabla1[[#This Row],[Pasajeros Pagos (PAX)]]*Tabla1[[#This Row],[PAX Recorrido Medio]]</f>
        <v>33400972.761975002</v>
      </c>
      <c r="BE295" s="36">
        <f>+Tabla1[[#This Row],[Tarifa Media $]]/(CO295/Tabla1[[#This Row],[Km. Línea (entre cabeceras) en Servicio]])</f>
        <v>18.48728220621852</v>
      </c>
      <c r="BF295" s="34">
        <f>+Tabla1[[#This Row],[PAX Recorrido Medio]]/BE283-1</f>
        <v>-1.7421103891995138E-2</v>
      </c>
      <c r="BG295" s="35">
        <f>+Tabla1[[#This Row],[Pasajeros Pagos (PAX)]]*CN295</f>
        <v>1809795.4908843692</v>
      </c>
      <c r="BH295" s="124">
        <f t="shared" si="15"/>
        <v>0.33908750632046203</v>
      </c>
      <c r="BI295" s="89">
        <f t="shared" si="14"/>
        <v>2733644.7975759245</v>
      </c>
      <c r="BJ295" s="34">
        <f>+(Tabla1[[#This Row],[Variación % TC]]*0.2)-(Tabla1[[#This Row],[Vaciación % PAX Recorrido Medio]]*0.1)-(Tabla1[[#This Row],[Variación % Ocupación PAX]]*0.5)+(Tabla1[[#This Row],[Variación % RA]]*0.1)+(Tabla1[[#This Row],[Variación % Velocidad Comercial TE]]*0.1)</f>
        <v>3.389299102789645E-3</v>
      </c>
      <c r="BK295" s="85">
        <f>+'[2]DATOS UR#Bol por Estación'!$AI283</f>
        <v>4682926.4300000006</v>
      </c>
      <c r="BL295" s="10">
        <f>+Tabla1[[#This Row],[Recaudación Vta. Boletos $]]/Tabla1[[#This Row],[Pasajeros Pagos (PAX)]]</f>
        <v>2.5919778767919412</v>
      </c>
      <c r="BM295" s="15">
        <f>+(Tabla1[[#This Row],[Tarifa Media $]]*44)/CQ295</f>
        <v>8.3141914032927831E-3</v>
      </c>
      <c r="BN295" s="47">
        <f>+Tabla1[[#This Row],[Tarifa Media $]]/CP295</f>
        <v>0.15818890126079876</v>
      </c>
      <c r="BO295" s="81">
        <v>24.200000000000003</v>
      </c>
      <c r="BP295" s="75">
        <v>25.677</v>
      </c>
      <c r="BQ295" s="75">
        <f>+Tabla1[[#This Row],[Km. Línea (entre cabeceras) en Servicio]]*2</f>
        <v>51.353999999999999</v>
      </c>
      <c r="BR295" s="35">
        <v>23</v>
      </c>
      <c r="BS295" s="35">
        <v>938</v>
      </c>
      <c r="BT295" s="71">
        <f>+Tabla1[[#This Row],[Recaudación Vta. Boletos $]]/Tabla1[[#This Row],[Km. Línea (entre cabeceras) en Servicio]]</f>
        <v>182378.25407952646</v>
      </c>
      <c r="BU295" s="72">
        <f>+Tabla1[[#This Row],[Recaudación/Km. Línea (PESOS)]]/CP295</f>
        <v>11130.579425473583</v>
      </c>
      <c r="BV295" s="71">
        <f>+Tabla1[[#This Row],[Recaudación Vta. Boletos $]]/Tabla1[[#This Row],[Trenes Corridos (TC)]]</f>
        <v>1004.7042329972111</v>
      </c>
      <c r="BW295" s="72">
        <f>+Tabla1[[#This Row],[Recaudación/Trenes Corridos (PESOS)]]/CP295</f>
        <v>61.31728983220021</v>
      </c>
      <c r="BX295" s="71">
        <f>+Tabla1[[#This Row],[Recaudación Vta. Boletos $]]/Tabla1[[#This Row],[Coches Kilómetro (CK) (5+6+7)]]</f>
        <v>6.5214279510665243</v>
      </c>
      <c r="BY295" s="72">
        <f>+Tabla1[[#This Row],[Recaudación/Coche Kilómetro (PESOS)]]/CP295</f>
        <v>0.39800398431930128</v>
      </c>
      <c r="BZ295" s="73">
        <f>+Tabla1[[#This Row],[Recaudación Vta. Boletos $]]/Tabla1[[#This Row],[PAX Kilómetro]]</f>
        <v>0.1402032947774273</v>
      </c>
      <c r="CA295" s="74">
        <f>+Tabla1[[#This Row],[Recaudación/Pasajeros Kilómetro (PESOS)]]/CP295</f>
        <v>8.5566336628749677E-3</v>
      </c>
      <c r="CB295" s="71">
        <f>+Tabla1[[#This Row],[Recaudación Vta. Boletos $]]/Tabla1[[#This Row],[Personal]]</f>
        <v>4992.4588805970152</v>
      </c>
      <c r="CC295" s="72">
        <f>+Tabla1[[#This Row],[Recaudación/Personal (PESOS)]]/CP295</f>
        <v>304.69071205531463</v>
      </c>
      <c r="CD295" s="35">
        <f>+Tabla1[[#This Row],[Pasajeros Pagos (PAX)]]/Tabla1[[#This Row],[Personal]]</f>
        <v>1926.1194029850747</v>
      </c>
      <c r="CE295" s="75">
        <f>+Tabla1[[#This Row],[Trenes Corridos (TC)]]/Tabla1[[#This Row],[Personal]]</f>
        <v>4.9690831556503197</v>
      </c>
      <c r="CF295" s="35">
        <f>+Tabla1[[#This Row],[Pasajeros Pagos (PAX)]]/Tabla1[[#This Row],[Km. Línea (entre cabeceras) en Servicio]]</f>
        <v>70362.581298438294</v>
      </c>
      <c r="CG295" s="35">
        <f>+Tabla1[[#This Row],[Pasajeros Pagos (PAX)]]/Tabla1[[#This Row],[Cantidad de Estaciones en Servicio]]</f>
        <v>78552.173913043473</v>
      </c>
      <c r="CH295" s="35">
        <f>+Tabla1[[#This Row],[PAX Kilómetro]]/Tabla1[[#This Row],[Km. Línea (entre cabeceras) en Servicio]]</f>
        <v>1300812.8972222223</v>
      </c>
      <c r="CI295" s="35">
        <f>+Tabla1[[#This Row],[Coches Kilómetro (CK) (5+6+7)]]/Tabla1[[#This Row],[Km. Línea (entre cabeceras) en Servicio]]</f>
        <v>27966.000000000004</v>
      </c>
      <c r="CJ295" s="35">
        <f>+[1]!Urq_InfraMR[[#This Row],[Total Coches Eléctricos]]</f>
        <v>128</v>
      </c>
      <c r="CK295" s="35">
        <f>+Tabla1[[#This Row],[Pasajeros Pagos (PAX)]]/Tabla1[[#This Row],[Coches en Servicio]]</f>
        <v>14114.84375</v>
      </c>
      <c r="CM295" s="29">
        <f t="shared" si="16"/>
        <v>469.19473032841449</v>
      </c>
      <c r="CN295" s="11">
        <v>1.0017133397267777</v>
      </c>
      <c r="CO295" s="24">
        <v>3.6</v>
      </c>
      <c r="CP295" s="10">
        <v>16.385333333333332</v>
      </c>
      <c r="CQ295" s="33">
        <v>13717.151920952627</v>
      </c>
      <c r="CR295" s="131">
        <f>+Tabla1[[#This Row],[Tarifa Media $]]/(CO295/Tabla1[[#This Row],[Km. Línea (entre cabeceras) en Servicio]])</f>
        <v>18.48728220621852</v>
      </c>
      <c r="CX295" s="28"/>
      <c r="DF295" s="46">
        <f>+Tabla1[[#This Row],[Trenes Kilómetro (TK) (1+2+3)]]/Tabla1[[#This Row],[Trenes Corridos (TC)]]</f>
        <v>25.677</v>
      </c>
      <c r="EA295" s="2">
        <v>2017</v>
      </c>
      <c r="EB295" s="2" t="s">
        <v>2</v>
      </c>
    </row>
    <row r="296" spans="1:132" x14ac:dyDescent="0.2">
      <c r="A296" s="132" t="s">
        <v>219</v>
      </c>
      <c r="B296" s="2" t="s">
        <v>3</v>
      </c>
      <c r="C296" s="95">
        <v>42917</v>
      </c>
      <c r="D296" s="4" t="s">
        <v>240</v>
      </c>
      <c r="E296" s="4" t="s">
        <v>237</v>
      </c>
      <c r="F296" s="4" t="s">
        <v>238</v>
      </c>
      <c r="G296" s="4" t="s">
        <v>239</v>
      </c>
      <c r="J296" s="6">
        <f>+Tabla1[[#This Row],[Trenes Corridos (TC)]]*Tabla1[[#This Row],[Km. Línea (entre cabeceras) en Servicio]]</f>
        <v>123249.59999999999</v>
      </c>
      <c r="K296" s="7">
        <f>+Tabla1[[#This Row],[TK Remolcados (1)]]+Tabla1[[#This Row],[TK Coche Motor (2)]]+Tabla1[[#This Row],[TK Eléctricos (3)]]</f>
        <v>123249.59999999999</v>
      </c>
      <c r="L296" s="15">
        <f>Tabla1[[#This Row],[Trenes Kilómetro (TK) (1+2+3)]]/K284-1</f>
        <v>4.8034934497816595E-2</v>
      </c>
      <c r="M296" s="6"/>
      <c r="N296" s="6"/>
      <c r="O296" s="6"/>
      <c r="P296" s="6">
        <f>Tabla1[[#This Row],[TK Eléctricos (3)]]*Tabla1[[#This Row],[Form. Media Trenes Eléctricos]]</f>
        <v>739497.6</v>
      </c>
      <c r="Q296" s="7">
        <f>+Tabla1[[#This Row],[CK Eléctricos (7)]]+Tabla1[[#This Row],[CK Coche Motor (6)]]+Tabla1[[#This Row],[CK Remolcados (5)]]</f>
        <v>739497.6</v>
      </c>
      <c r="R296" s="15">
        <f>Tabla1[[#This Row],[Coches Kilómetro (CK) (5+6+7)]]/Q284-1</f>
        <v>4.8034934497816595E-2</v>
      </c>
      <c r="S296" s="128"/>
      <c r="T296" s="15"/>
      <c r="U296" s="9">
        <v>31.81</v>
      </c>
      <c r="V296" s="15">
        <f>Tabla1[[#This Row],[Velocidad Comercial Trenes Eléctricos]]/U284-1</f>
        <v>0</v>
      </c>
      <c r="W296" s="6"/>
      <c r="X296" s="6"/>
      <c r="Y296" s="9">
        <v>6</v>
      </c>
      <c r="AB296" s="6">
        <f>Tabla1[[#This Row],[Asientos Prom. x C. Eléctricos]]*Tabla1[[#This Row],[Trenes Corridos (TC)]]*Tabla1[[#This Row],[Form. Media Trenes Eléctricos]]</f>
        <v>1353600</v>
      </c>
      <c r="AE296" s="6">
        <v>47</v>
      </c>
      <c r="AF296" s="6">
        <v>4909</v>
      </c>
      <c r="AG296" s="6">
        <f>+Tabla1[[#This Row],[Trenes Programados]]-Tabla1[[#This Row],[Trenes Corridos (TC)]]</f>
        <v>109</v>
      </c>
      <c r="AH296" s="7">
        <v>4800</v>
      </c>
      <c r="AI296" s="15">
        <f>Tabla1[[#This Row],[Trenes Corridos (TC)]]/AH284-1</f>
        <v>4.8034934497816595E-2</v>
      </c>
      <c r="AJ296" s="6">
        <v>4557</v>
      </c>
      <c r="AK296" s="6">
        <f>+Tabla1[[#This Row],[Trenes Corridos (TC)]]-Tabla1[[#This Row],[Trenes Puntuales]]</f>
        <v>243</v>
      </c>
      <c r="AL296" s="92">
        <f>+Tabla1[[#This Row],[Trenes Puntuales]]/Tabla1[[#This Row],[Trenes Programados]]</f>
        <v>0.9282949684253412</v>
      </c>
      <c r="AM296" s="92">
        <v>0.95</v>
      </c>
      <c r="AN296" s="92" t="str">
        <f>+IF(Tabla1[[#This Row],[Regularidad Absoluta]]&gt;=Tabla1[[#This Row],[RA 95%]],Tabla1[[#This Row],[Regularidad Absoluta]],"")</f>
        <v/>
      </c>
      <c r="AO296" s="92">
        <f>+Tabla1[[#This Row],[Trenes Puntuales]]/Tabla1[[#This Row],[Trenes Corridos (TC)]]</f>
        <v>0.94937499999999997</v>
      </c>
      <c r="AP296" s="92">
        <f>+Tabla1[[#This Row],[Trenes Corridos (TC)]]/Tabla1[[#This Row],[Trenes Programados]]</f>
        <v>0.97779588510898352</v>
      </c>
      <c r="AQ296" s="92">
        <f>Tabla1[[#This Row],[Regularidad Relativa]]/AO284-1</f>
        <v>7.5473039821914334E-2</v>
      </c>
      <c r="AR296" s="7">
        <v>1907266</v>
      </c>
      <c r="AS296" s="15">
        <f>+Tabla1[[#This Row],[Pasajeros Pagos (PAX)]]/AR284-1</f>
        <v>0.19473986867837723</v>
      </c>
      <c r="AT296" s="6">
        <f>+Tabla1[[#This Row],[Pasajeros Pagos (PAX)]]/Tabla1[[#This Row],[Indice Dia Habil]]</f>
        <v>73356.38461538461</v>
      </c>
      <c r="AU296" s="15">
        <f>+Tabla1[[#This Row],[PAX Día Habil]]/AT284-1</f>
        <v>0.1441931819265998</v>
      </c>
      <c r="AV296" s="6">
        <f>+Tabla1[[#This Row],[Pasajeros Pagos (PAX)]]/Tabla1[[#This Row],[Trenes Corridos (TC)]]</f>
        <v>397.34708333333333</v>
      </c>
      <c r="AW296" s="6">
        <f>+Tabla1[[#This Row],[PAX x Tren]]/Tabla1[[#This Row],[Form. Media Trenes Eléctricos]]</f>
        <v>66.224513888888893</v>
      </c>
      <c r="AX296" s="15">
        <f>+Tabla1[[#This Row],[PAX x Coche]]/AW284-1</f>
        <v>0.13998095803061839</v>
      </c>
      <c r="AY296" s="6">
        <v>149</v>
      </c>
      <c r="AZ296" s="9">
        <f>+Tabla1[[#This Row],[PAX Kilómetro]]/Tabla1[[#This Row],[Coches Kilómetro (CK) (5+6+7)]]</f>
        <v>47.147909818672851</v>
      </c>
      <c r="BA296" s="15">
        <f>+Tabla1[[#This Row],[Ocupación Media (PaxKm/CocheKm)]]/AZ284-1</f>
        <v>0.10251742249752382</v>
      </c>
      <c r="BB296" s="15">
        <f>+Tabla1[[#This Row],[Ocupación Media (PaxKm/CocheKm)]]/Tabla1[[#This Row],[Capacidad x Coche (4xm2)]]</f>
        <v>0.31642892495753588</v>
      </c>
      <c r="BC296" s="15">
        <f>+Tabla1[[#This Row],[% de Ocupación Media PAX]]/BB284-1</f>
        <v>0.10251742249752382</v>
      </c>
      <c r="BD296" s="35">
        <f>+Tabla1[[#This Row],[Pasajeros Pagos (PAX)]]*Tabla1[[#This Row],[PAX Recorrido Medio]]</f>
        <v>34865766.155925006</v>
      </c>
      <c r="BE296" s="36">
        <f>+Tabla1[[#This Row],[Tarifa Media $]]/(CO296/Tabla1[[#This Row],[Km. Línea (entre cabeceras) en Servicio]])</f>
        <v>18.280494779398889</v>
      </c>
      <c r="BF296" s="34">
        <f>+Tabla1[[#This Row],[PAX Recorrido Medio]]/BE284-1</f>
        <v>-3.2863299399154E-2</v>
      </c>
      <c r="BG296" s="35">
        <f>+Tabla1[[#This Row],[Pasajeros Pagos (PAX)]]*CN296</f>
        <v>1867474.5736005516</v>
      </c>
      <c r="BH296" s="124">
        <f t="shared" si="15"/>
        <v>0.33748637305835749</v>
      </c>
      <c r="BI296" s="89">
        <f t="shared" si="14"/>
        <v>2878832.8608492175</v>
      </c>
      <c r="BJ296" s="34">
        <f>+(Tabla1[[#This Row],[Variación % TC]]*0.2)-(Tabla1[[#This Row],[Vaciación % PAX Recorrido Medio]]*0.1)-(Tabla1[[#This Row],[Variación % Ocupación PAX]]*0.5)+(Tabla1[[#This Row],[Variación % RA]]*0.1)+(Tabla1[[#This Row],[Variación % Velocidad Comercial TE]]*0.1)</f>
        <v>-3.0818090427091761E-2</v>
      </c>
      <c r="BK296" s="85">
        <f>+'[2]DATOS UR#Bol por Estación'!$AI284</f>
        <v>4888295.29</v>
      </c>
      <c r="BL296" s="10">
        <f>+Tabla1[[#This Row],[Recaudación Vta. Boletos $]]/Tabla1[[#This Row],[Pasajeros Pagos (PAX)]]</f>
        <v>2.5629855982332828</v>
      </c>
      <c r="BM296" s="15">
        <f>+(Tabla1[[#This Row],[Tarifa Media $]]*44)/CQ296</f>
        <v>8.0765388776154919E-3</v>
      </c>
      <c r="BN296" s="47">
        <f>+Tabla1[[#This Row],[Tarifa Media $]]/CP296</f>
        <v>0.14679784958992739</v>
      </c>
      <c r="BO296" s="81">
        <v>26</v>
      </c>
      <c r="BP296" s="75">
        <v>25.677</v>
      </c>
      <c r="BQ296" s="75">
        <f>+Tabla1[[#This Row],[Km. Línea (entre cabeceras) en Servicio]]*2</f>
        <v>51.353999999999999</v>
      </c>
      <c r="BR296" s="35">
        <v>23</v>
      </c>
      <c r="BS296" s="35">
        <v>938</v>
      </c>
      <c r="BT296" s="71">
        <f>+Tabla1[[#This Row],[Recaudación Vta. Boletos $]]/Tabla1[[#This Row],[Km. Línea (entre cabeceras) en Servicio]]</f>
        <v>190376.41819527204</v>
      </c>
      <c r="BU296" s="72">
        <f>+Tabla1[[#This Row],[Recaudación/Km. Línea (PESOS)]]/CP296</f>
        <v>10904.021006970537</v>
      </c>
      <c r="BV296" s="71">
        <f>+Tabla1[[#This Row],[Recaudación Vta. Boletos $]]/Tabla1[[#This Row],[Trenes Corridos (TC)]]</f>
        <v>1018.3948520833334</v>
      </c>
      <c r="BW296" s="72">
        <f>+Tabla1[[#This Row],[Recaudación/Trenes Corridos (PESOS)]]/CP296</f>
        <v>58.329697374163011</v>
      </c>
      <c r="BX296" s="71">
        <f>+Tabla1[[#This Row],[Recaudación Vta. Boletos $]]/Tabla1[[#This Row],[Coches Kilómetro (CK) (5+6+7)]]</f>
        <v>6.6102922984469457</v>
      </c>
      <c r="BY296" s="72">
        <f>+Tabla1[[#This Row],[Recaudación/Coche Kilómetro (PESOS)]]/CP296</f>
        <v>0.37861184051981028</v>
      </c>
      <c r="BZ296" s="73">
        <f>+Tabla1[[#This Row],[Recaudación Vta. Boletos $]]/Tabla1[[#This Row],[PAX Kilómetro]]</f>
        <v>0.14020329477742724</v>
      </c>
      <c r="CA296" s="74">
        <f>+Tabla1[[#This Row],[Recaudación/Pasajeros Kilómetro (PESOS)]]/CP296</f>
        <v>8.0302995822279632E-3</v>
      </c>
      <c r="CB296" s="71">
        <f>+Tabla1[[#This Row],[Recaudación Vta. Boletos $]]/Tabla1[[#This Row],[Personal]]</f>
        <v>5211.4022281449897</v>
      </c>
      <c r="CC296" s="72">
        <f>+Tabla1[[#This Row],[Recaudación/Personal (PESOS)]]/CP296</f>
        <v>298.4888564989152</v>
      </c>
      <c r="CD296" s="35">
        <f>+Tabla1[[#This Row],[Pasajeros Pagos (PAX)]]/Tabla1[[#This Row],[Personal]]</f>
        <v>2033.3326226012794</v>
      </c>
      <c r="CE296" s="75">
        <f>+Tabla1[[#This Row],[Trenes Corridos (TC)]]/Tabla1[[#This Row],[Personal]]</f>
        <v>5.1172707889125801</v>
      </c>
      <c r="CF296" s="35">
        <f>+Tabla1[[#This Row],[Pasajeros Pagos (PAX)]]/Tabla1[[#This Row],[Km. Línea (entre cabeceras) en Servicio]]</f>
        <v>74279.160338045724</v>
      </c>
      <c r="CG296" s="35">
        <f>+Tabla1[[#This Row],[Pasajeros Pagos (PAX)]]/Tabla1[[#This Row],[Cantidad de Estaciones en Servicio]]</f>
        <v>82924.608695652176</v>
      </c>
      <c r="CH296" s="35">
        <f>+Tabla1[[#This Row],[PAX Kilómetro]]/Tabla1[[#This Row],[Km. Línea (entre cabeceras) en Servicio]]</f>
        <v>1357859.8027777781</v>
      </c>
      <c r="CI296" s="35">
        <f>+Tabla1[[#This Row],[Coches Kilómetro (CK) (5+6+7)]]/Tabla1[[#This Row],[Km. Línea (entre cabeceras) en Servicio]]</f>
        <v>28800</v>
      </c>
      <c r="CJ296" s="35">
        <f>+[1]!Urq_InfraMR[[#This Row],[Total Coches Eléctricos]]</f>
        <v>128</v>
      </c>
      <c r="CK296" s="35">
        <f>+Tabla1[[#This Row],[Pasajeros Pagos (PAX)]]/Tabla1[[#This Row],[Coches en Servicio]]</f>
        <v>14900.515625</v>
      </c>
      <c r="CM296" s="29">
        <f t="shared" si="16"/>
        <v>479.80564347486961</v>
      </c>
      <c r="CN296" s="11">
        <v>0.97913692877687308</v>
      </c>
      <c r="CO296" s="24">
        <v>3.6</v>
      </c>
      <c r="CP296" s="10">
        <v>17.459285714285716</v>
      </c>
      <c r="CQ296" s="33">
        <v>13962.833341249134</v>
      </c>
      <c r="CR296" s="131">
        <f>+Tabla1[[#This Row],[Tarifa Media $]]/(CO296/Tabla1[[#This Row],[Km. Línea (entre cabeceras) en Servicio]])</f>
        <v>18.280494779398889</v>
      </c>
      <c r="CX296" s="28"/>
      <c r="DF296" s="46">
        <f>+Tabla1[[#This Row],[Trenes Kilómetro (TK) (1+2+3)]]/Tabla1[[#This Row],[Trenes Corridos (TC)]]</f>
        <v>25.677</v>
      </c>
      <c r="EA296" s="2">
        <v>2017</v>
      </c>
      <c r="EB296" s="2" t="s">
        <v>3</v>
      </c>
    </row>
    <row r="297" spans="1:132" x14ac:dyDescent="0.2">
      <c r="A297" s="132" t="s">
        <v>219</v>
      </c>
      <c r="B297" s="2" t="s">
        <v>4</v>
      </c>
      <c r="C297" s="95">
        <v>42948</v>
      </c>
      <c r="D297" s="4" t="s">
        <v>240</v>
      </c>
      <c r="E297" s="4" t="s">
        <v>237</v>
      </c>
      <c r="F297" s="4" t="s">
        <v>238</v>
      </c>
      <c r="G297" s="4" t="s">
        <v>239</v>
      </c>
      <c r="J297" s="6">
        <f>+Tabla1[[#This Row],[Trenes Corridos (TC)]]*Tabla1[[#This Row],[Km. Línea (entre cabeceras) en Servicio]]</f>
        <v>126561.933</v>
      </c>
      <c r="K297" s="7">
        <f>+Tabla1[[#This Row],[TK Remolcados (1)]]+Tabla1[[#This Row],[TK Coche Motor (2)]]+Tabla1[[#This Row],[TK Eléctricos (3)]]</f>
        <v>126561.933</v>
      </c>
      <c r="L297" s="15">
        <f>Tabla1[[#This Row],[Trenes Kilómetro (TK) (1+2+3)]]/K285-1</f>
        <v>5.185659411011545E-2</v>
      </c>
      <c r="M297" s="6"/>
      <c r="N297" s="6"/>
      <c r="O297" s="6"/>
      <c r="P297" s="6">
        <f>Tabla1[[#This Row],[TK Eléctricos (3)]]*Tabla1[[#This Row],[Form. Media Trenes Eléctricos]]</f>
        <v>759371.598</v>
      </c>
      <c r="Q297" s="7">
        <f>+Tabla1[[#This Row],[CK Eléctricos (7)]]+Tabla1[[#This Row],[CK Coche Motor (6)]]+Tabla1[[#This Row],[CK Remolcados (5)]]</f>
        <v>759371.598</v>
      </c>
      <c r="R297" s="15">
        <f>Tabla1[[#This Row],[Coches Kilómetro (CK) (5+6+7)]]/Q285-1</f>
        <v>5.185659411011545E-2</v>
      </c>
      <c r="S297" s="128"/>
      <c r="T297" s="15"/>
      <c r="U297" s="9">
        <v>31.81</v>
      </c>
      <c r="V297" s="15">
        <f>Tabla1[[#This Row],[Velocidad Comercial Trenes Eléctricos]]/U285-1</f>
        <v>0</v>
      </c>
      <c r="W297" s="6"/>
      <c r="X297" s="6"/>
      <c r="Y297" s="9">
        <v>6</v>
      </c>
      <c r="AB297" s="6">
        <f>Tabla1[[#This Row],[Asientos Prom. x C. Eléctricos]]*Tabla1[[#This Row],[Trenes Corridos (TC)]]*Tabla1[[#This Row],[Form. Media Trenes Eléctricos]]</f>
        <v>1389978</v>
      </c>
      <c r="AE297" s="6">
        <v>47</v>
      </c>
      <c r="AF297" s="6">
        <v>4966</v>
      </c>
      <c r="AG297" s="6">
        <f>+Tabla1[[#This Row],[Trenes Programados]]-Tabla1[[#This Row],[Trenes Corridos (TC)]]</f>
        <v>37</v>
      </c>
      <c r="AH297" s="7">
        <v>4929</v>
      </c>
      <c r="AI297" s="15">
        <f>Tabla1[[#This Row],[Trenes Corridos (TC)]]/AH285-1</f>
        <v>5.1856594110115228E-2</v>
      </c>
      <c r="AJ297" s="6">
        <v>4558</v>
      </c>
      <c r="AK297" s="6">
        <f>+Tabla1[[#This Row],[Trenes Corridos (TC)]]-Tabla1[[#This Row],[Trenes Puntuales]]</f>
        <v>371</v>
      </c>
      <c r="AL297" s="92">
        <f>+Tabla1[[#This Row],[Trenes Puntuales]]/Tabla1[[#This Row],[Trenes Programados]]</f>
        <v>0.91784132098268223</v>
      </c>
      <c r="AM297" s="92">
        <v>0.95</v>
      </c>
      <c r="AN297" s="92" t="str">
        <f>+IF(Tabla1[[#This Row],[Regularidad Absoluta]]&gt;=Tabla1[[#This Row],[RA 95%]],Tabla1[[#This Row],[Regularidad Absoluta]],"")</f>
        <v/>
      </c>
      <c r="AO297" s="92">
        <f>+Tabla1[[#This Row],[Trenes Puntuales]]/Tabla1[[#This Row],[Trenes Corridos (TC)]]</f>
        <v>0.92473118279569888</v>
      </c>
      <c r="AP297" s="92">
        <f>+Tabla1[[#This Row],[Trenes Corridos (TC)]]/Tabla1[[#This Row],[Trenes Programados]]</f>
        <v>0.99254933548127267</v>
      </c>
      <c r="AQ297" s="92">
        <f>Tabla1[[#This Row],[Regularidad Relativa]]/AO285-1</f>
        <v>9.8555867118725882E-3</v>
      </c>
      <c r="AR297" s="7">
        <v>2123132</v>
      </c>
      <c r="AS297" s="15">
        <f>+Tabla1[[#This Row],[Pasajeros Pagos (PAX)]]/AR285-1</f>
        <v>0.12520357604880417</v>
      </c>
      <c r="AT297" s="6">
        <f>+Tabla1[[#This Row],[Pasajeros Pagos (PAX)]]/Tabla1[[#This Row],[Indice Dia Habil]]</f>
        <v>80727.452471482888</v>
      </c>
      <c r="AU297" s="15">
        <f>+Tabla1[[#This Row],[PAX Día Habil]]/AT285-1</f>
        <v>0.12520357604880439</v>
      </c>
      <c r="AV297" s="6">
        <f>+Tabla1[[#This Row],[Pasajeros Pagos (PAX)]]/Tabla1[[#This Row],[Trenes Corridos (TC)]]</f>
        <v>430.74294988841552</v>
      </c>
      <c r="AW297" s="6">
        <f>+Tabla1[[#This Row],[PAX x Tren]]/Tabla1[[#This Row],[Form. Media Trenes Eléctricos]]</f>
        <v>71.790491648069249</v>
      </c>
      <c r="AX297" s="15">
        <f>+Tabla1[[#This Row],[PAX x Coche]]/AW285-1</f>
        <v>6.9730971264900798E-2</v>
      </c>
      <c r="AY297" s="6">
        <v>149</v>
      </c>
      <c r="AZ297" s="9">
        <f>+Tabla1[[#This Row],[PAX Kilómetro]]/Tabla1[[#This Row],[Coches Kilómetro (CK) (5+6+7)]]</f>
        <v>50.606911006665023</v>
      </c>
      <c r="BA297" s="15">
        <f>+Tabla1[[#This Row],[Ocupación Media (PaxKm/CocheKm)]]/AZ285-1</f>
        <v>4.0093568867022977E-2</v>
      </c>
      <c r="BB297" s="15">
        <f>+Tabla1[[#This Row],[Ocupación Media (PaxKm/CocheKm)]]/Tabla1[[#This Row],[Capacidad x Coche (4xm2)]]</f>
        <v>0.33964369803130889</v>
      </c>
      <c r="BC297" s="15">
        <f>+Tabla1[[#This Row],[% de Ocupación Media PAX]]/BB285-1</f>
        <v>4.0093568867022977E-2</v>
      </c>
      <c r="BD297" s="35">
        <f>+Tabla1[[#This Row],[Pasajeros Pagos (PAX)]]*Tabla1[[#This Row],[PAX Recorrido Medio]]</f>
        <v>38429450.880975008</v>
      </c>
      <c r="BE297" s="36">
        <f>+Tabla1[[#This Row],[Tarifa Media $]]/(CO297/Tabla1[[#This Row],[Km. Línea (entre cabeceras) en Servicio]])</f>
        <v>18.100358753471291</v>
      </c>
      <c r="BF297" s="34">
        <f>+Tabla1[[#This Row],[PAX Recorrido Medio]]/BE285-1</f>
        <v>-2.7705472865605763E-2</v>
      </c>
      <c r="BG297" s="35">
        <f>+Tabla1[[#This Row],[Pasajeros Pagos (PAX)]]*CN297</f>
        <v>2023007.4109359358</v>
      </c>
      <c r="BH297" s="124">
        <f t="shared" si="15"/>
        <v>0.29983909360495276</v>
      </c>
      <c r="BI297" s="89">
        <f t="shared" si="14"/>
        <v>3032348.6795792039</v>
      </c>
      <c r="BJ297" s="34">
        <f>+(Tabla1[[#This Row],[Variación % TC]]*0.2)-(Tabla1[[#This Row],[Vaciación % PAX Recorrido Medio]]*0.1)-(Tabla1[[#This Row],[Variación % Ocupación PAX]]*0.5)+(Tabla1[[#This Row],[Variación % RA]]*0.1)+(Tabla1[[#This Row],[Variación % Velocidad Comercial TE]]*0.1)</f>
        <v>-5.9193596537406067E-3</v>
      </c>
      <c r="BK297" s="85">
        <f>+'[2]DATOS UR#Bol por Estación'!$AI285</f>
        <v>5387935.6300000008</v>
      </c>
      <c r="BL297" s="10">
        <f>+Tabla1[[#This Row],[Recaudación Vta. Boletos $]]/Tabla1[[#This Row],[Pasajeros Pagos (PAX)]]</f>
        <v>2.5377299338901214</v>
      </c>
      <c r="BM297" s="15">
        <f>+(Tabla1[[#This Row],[Tarifa Media $]]*44)/CQ297</f>
        <v>7.8586762209211149E-3</v>
      </c>
      <c r="BN297" s="47">
        <f>+Tabla1[[#This Row],[Tarifa Media $]]/CP297</f>
        <v>0.14339298457835539</v>
      </c>
      <c r="BO297" s="81">
        <v>26.3</v>
      </c>
      <c r="BP297" s="75">
        <v>25.677</v>
      </c>
      <c r="BQ297" s="75">
        <f>+Tabla1[[#This Row],[Km. Línea (entre cabeceras) en Servicio]]*2</f>
        <v>51.353999999999999</v>
      </c>
      <c r="BR297" s="35">
        <v>23</v>
      </c>
      <c r="BS297" s="35">
        <v>938</v>
      </c>
      <c r="BT297" s="71">
        <f>+Tabla1[[#This Row],[Recaudación Vta. Boletos $]]/Tabla1[[#This Row],[Km. Línea (entre cabeceras) en Servicio]]</f>
        <v>209835.09093741485</v>
      </c>
      <c r="BU297" s="72">
        <f>+Tabla1[[#This Row],[Recaudación/Km. Línea (PESOS)]]/CP297</f>
        <v>11856.612304155971</v>
      </c>
      <c r="BV297" s="71">
        <f>+Tabla1[[#This Row],[Recaudación Vta. Boletos $]]/Tabla1[[#This Row],[Trenes Corridos (TC)]]</f>
        <v>1093.1092777439644</v>
      </c>
      <c r="BW297" s="72">
        <f>+Tabla1[[#This Row],[Recaudación/Trenes Corridos (PESOS)]]/CP297</f>
        <v>61.765517170584872</v>
      </c>
      <c r="BX297" s="71">
        <f>+Tabla1[[#This Row],[Recaudación Vta. Boletos $]]/Tabla1[[#This Row],[Coches Kilómetro (CK) (5+6+7)]]</f>
        <v>7.0952556616424847</v>
      </c>
      <c r="BY297" s="72">
        <f>+Tabla1[[#This Row],[Recaudación/Coche Kilómetro (PESOS)]]/CP297</f>
        <v>0.40091338013647021</v>
      </c>
      <c r="BZ297" s="73">
        <f>+Tabla1[[#This Row],[Recaudación Vta. Boletos $]]/Tabla1[[#This Row],[PAX Kilómetro]]</f>
        <v>0.14020329477742727</v>
      </c>
      <c r="CA297" s="74">
        <f>+Tabla1[[#This Row],[Recaudación/Pasajeros Kilómetro (PESOS)]]/CP297</f>
        <v>7.9221073201577001E-3</v>
      </c>
      <c r="CB297" s="71">
        <f>+Tabla1[[#This Row],[Recaudación Vta. Boletos $]]/Tabla1[[#This Row],[Personal]]</f>
        <v>5744.0678358208961</v>
      </c>
      <c r="CC297" s="72">
        <f>+Tabla1[[#This Row],[Recaudación/Personal (PESOS)]]/CP297</f>
        <v>324.565281592551</v>
      </c>
      <c r="CD297" s="35">
        <f>+Tabla1[[#This Row],[Pasajeros Pagos (PAX)]]/Tabla1[[#This Row],[Personal]]</f>
        <v>2263.4669509594883</v>
      </c>
      <c r="CE297" s="75">
        <f>+Tabla1[[#This Row],[Trenes Corridos (TC)]]/Tabla1[[#This Row],[Personal]]</f>
        <v>5.2547974413646052</v>
      </c>
      <c r="CF297" s="35">
        <f>+Tabla1[[#This Row],[Pasajeros Pagos (PAX)]]/Tabla1[[#This Row],[Km. Línea (entre cabeceras) en Servicio]]</f>
        <v>82686.139346496871</v>
      </c>
      <c r="CG297" s="35">
        <f>+Tabla1[[#This Row],[Pasajeros Pagos (PAX)]]/Tabla1[[#This Row],[Cantidad de Estaciones en Servicio]]</f>
        <v>92310.086956521744</v>
      </c>
      <c r="CH297" s="35">
        <f>+Tabla1[[#This Row],[PAX Kilómetro]]/Tabla1[[#This Row],[Km. Línea (entre cabeceras) en Servicio]]</f>
        <v>1496648.7861111115</v>
      </c>
      <c r="CI297" s="35">
        <f>+Tabla1[[#This Row],[Coches Kilómetro (CK) (5+6+7)]]/Tabla1[[#This Row],[Km. Línea (entre cabeceras) en Servicio]]</f>
        <v>29574</v>
      </c>
      <c r="CJ297" s="35">
        <f>+[1]!Urq_InfraMR[[#This Row],[Total Coches Eléctricos]]</f>
        <v>128</v>
      </c>
      <c r="CK297" s="35">
        <f>+Tabla1[[#This Row],[Pasajeros Pagos (PAX)]]/Tabla1[[#This Row],[Coches en Servicio]]</f>
        <v>16586.96875</v>
      </c>
      <c r="CM297" s="29">
        <f t="shared" si="16"/>
        <v>492.1646872922222</v>
      </c>
      <c r="CN297" s="11">
        <v>0.95284109086761248</v>
      </c>
      <c r="CO297" s="24">
        <v>3.6</v>
      </c>
      <c r="CP297" s="10">
        <v>17.697727272727271</v>
      </c>
      <c r="CQ297" s="68">
        <v>14208.514761545639</v>
      </c>
      <c r="CR297" s="131">
        <f>+Tabla1[[#This Row],[Tarifa Media $]]/(CO297/Tabla1[[#This Row],[Km. Línea (entre cabeceras) en Servicio]])</f>
        <v>18.100358753471291</v>
      </c>
      <c r="DF297" s="46">
        <f>+Tabla1[[#This Row],[Trenes Kilómetro (TK) (1+2+3)]]/Tabla1[[#This Row],[Trenes Corridos (TC)]]</f>
        <v>25.677</v>
      </c>
      <c r="EA297" s="2">
        <v>2017</v>
      </c>
      <c r="EB297" s="2" t="s">
        <v>4</v>
      </c>
    </row>
    <row r="298" spans="1:132" x14ac:dyDescent="0.2">
      <c r="A298" s="132" t="s">
        <v>219</v>
      </c>
      <c r="B298" s="2" t="s">
        <v>11</v>
      </c>
      <c r="C298" s="95">
        <v>42979</v>
      </c>
      <c r="D298" s="4" t="s">
        <v>240</v>
      </c>
      <c r="E298" s="4" t="s">
        <v>237</v>
      </c>
      <c r="F298" s="4" t="s">
        <v>238</v>
      </c>
      <c r="G298" s="4" t="s">
        <v>239</v>
      </c>
      <c r="J298" s="6">
        <f>+Tabla1[[#This Row],[Trenes Corridos (TC)]]*Tabla1[[#This Row],[Km. Línea (entre cabeceras) en Servicio]]</f>
        <v>122761.73699999999</v>
      </c>
      <c r="K298" s="7">
        <f>+Tabla1[[#This Row],[TK Remolcados (1)]]+Tabla1[[#This Row],[TK Coche Motor (2)]]+Tabla1[[#This Row],[TK Eléctricos (3)]]</f>
        <v>122761.73699999999</v>
      </c>
      <c r="L298" s="15">
        <f>Tabla1[[#This Row],[Trenes Kilómetro (TK) (1+2+3)]]/K286-1</f>
        <v>1.2565445026178068E-3</v>
      </c>
      <c r="M298" s="6"/>
      <c r="N298" s="6"/>
      <c r="O298" s="6"/>
      <c r="P298" s="6">
        <f>Tabla1[[#This Row],[TK Eléctricos (3)]]*Tabla1[[#This Row],[Form. Media Trenes Eléctricos]]</f>
        <v>736570.42200000002</v>
      </c>
      <c r="Q298" s="7">
        <f>+Tabla1[[#This Row],[CK Eléctricos (7)]]+Tabla1[[#This Row],[CK Coche Motor (6)]]+Tabla1[[#This Row],[CK Remolcados (5)]]</f>
        <v>736570.42200000002</v>
      </c>
      <c r="R298" s="15">
        <f>Tabla1[[#This Row],[Coches Kilómetro (CK) (5+6+7)]]/Q286-1</f>
        <v>1.2565445026178068E-3</v>
      </c>
      <c r="S298" s="128"/>
      <c r="T298" s="15"/>
      <c r="U298" s="9">
        <v>31.81</v>
      </c>
      <c r="V298" s="15">
        <f>Tabla1[[#This Row],[Velocidad Comercial Trenes Eléctricos]]/U286-1</f>
        <v>0</v>
      </c>
      <c r="W298" s="6"/>
      <c r="X298" s="6"/>
      <c r="Y298" s="9">
        <v>6</v>
      </c>
      <c r="AB298" s="6">
        <f>Tabla1[[#This Row],[Asientos Prom. x C. Eléctricos]]*Tabla1[[#This Row],[Trenes Corridos (TC)]]*Tabla1[[#This Row],[Form. Media Trenes Eléctricos]]</f>
        <v>1348242</v>
      </c>
      <c r="AE298" s="6">
        <v>47</v>
      </c>
      <c r="AF298" s="6">
        <v>4833</v>
      </c>
      <c r="AG298" s="6">
        <f>+Tabla1[[#This Row],[Trenes Programados]]-Tabla1[[#This Row],[Trenes Corridos (TC)]]</f>
        <v>52</v>
      </c>
      <c r="AH298" s="7">
        <v>4781</v>
      </c>
      <c r="AI298" s="15">
        <f>Tabla1[[#This Row],[Trenes Corridos (TC)]]/AH286-1</f>
        <v>1.2565445026178068E-3</v>
      </c>
      <c r="AJ298" s="6">
        <v>4331</v>
      </c>
      <c r="AK298" s="6">
        <f>+Tabla1[[#This Row],[Trenes Corridos (TC)]]-Tabla1[[#This Row],[Trenes Puntuales]]</f>
        <v>450</v>
      </c>
      <c r="AL298" s="92">
        <f>+Tabla1[[#This Row],[Trenes Puntuales]]/Tabla1[[#This Row],[Trenes Programados]]</f>
        <v>0.89613076763914756</v>
      </c>
      <c r="AM298" s="92">
        <v>0.95</v>
      </c>
      <c r="AN298" s="92" t="str">
        <f>+IF(Tabla1[[#This Row],[Regularidad Absoluta]]&gt;=Tabla1[[#This Row],[RA 95%]],Tabla1[[#This Row],[Regularidad Absoluta]],"")</f>
        <v/>
      </c>
      <c r="AO298" s="92">
        <f>+Tabla1[[#This Row],[Trenes Puntuales]]/Tabla1[[#This Row],[Trenes Corridos (TC)]]</f>
        <v>0.90587743149968625</v>
      </c>
      <c r="AP298" s="92">
        <f>+Tabla1[[#This Row],[Trenes Corridos (TC)]]/Tabla1[[#This Row],[Trenes Programados]]</f>
        <v>0.98924063728533007</v>
      </c>
      <c r="AQ298" s="92">
        <f>Tabla1[[#This Row],[Regularidad Relativa]]/AO286-1</f>
        <v>5.1936949273103439E-2</v>
      </c>
      <c r="AR298" s="7">
        <v>2152604</v>
      </c>
      <c r="AS298" s="15">
        <f>+Tabla1[[#This Row],[Pasajeros Pagos (PAX)]]/AR286-1</f>
        <v>0.15400520979363996</v>
      </c>
      <c r="AT298" s="6">
        <f>+Tabla1[[#This Row],[Pasajeros Pagos (PAX)]]/Tabla1[[#This Row],[Indice Dia Habil]]</f>
        <v>83758.910505836582</v>
      </c>
      <c r="AU298" s="15">
        <f>+Tabla1[[#This Row],[PAX Día Habil]]/AT286-1</f>
        <v>0.16747608772897449</v>
      </c>
      <c r="AV298" s="6">
        <f>+Tabla1[[#This Row],[Pasajeros Pagos (PAX)]]/Tabla1[[#This Row],[Trenes Corridos (TC)]]</f>
        <v>450.24137209788745</v>
      </c>
      <c r="AW298" s="6">
        <f>+Tabla1[[#This Row],[PAX x Tren]]/Tabla1[[#This Row],[Form. Media Trenes Eléctricos]]</f>
        <v>75.040228682981237</v>
      </c>
      <c r="AX298" s="15">
        <f>+Tabla1[[#This Row],[PAX x Coche]]/AW286-1</f>
        <v>0.15255697066819307</v>
      </c>
      <c r="AY298" s="6">
        <v>149</v>
      </c>
      <c r="AZ298" s="9">
        <f>+Tabla1[[#This Row],[PAX Kilómetro]]/Tabla1[[#This Row],[Coches Kilómetro (CK) (5+6+7)]]</f>
        <v>52.561530595644811</v>
      </c>
      <c r="BA298" s="15">
        <f>+Tabla1[[#This Row],[Ocupación Media (PaxKm/CocheKm)]]/AZ286-1</f>
        <v>0.11714091190504217</v>
      </c>
      <c r="BB298" s="15">
        <f>+Tabla1[[#This Row],[Ocupación Media (PaxKm/CocheKm)]]/Tabla1[[#This Row],[Capacidad x Coche (4xm2)]]</f>
        <v>0.352761950306341</v>
      </c>
      <c r="BC298" s="15">
        <f>+Tabla1[[#This Row],[% de Ocupación Media PAX]]/BB286-1</f>
        <v>0.11714091190504217</v>
      </c>
      <c r="BD298" s="35">
        <f>+Tabla1[[#This Row],[Pasajeros Pagos (PAX)]]*Tabla1[[#This Row],[PAX Recorrido Medio]]</f>
        <v>38715268.771800011</v>
      </c>
      <c r="BE298" s="36">
        <f>+Tabla1[[#This Row],[Tarifa Media $]]/(CO298/Tabla1[[#This Row],[Km. Línea (entre cabeceras) en Servicio]])</f>
        <v>17.985318605651578</v>
      </c>
      <c r="BF298" s="34">
        <f>+Tabla1[[#This Row],[PAX Recorrido Medio]]/BE286-1</f>
        <v>-3.0728250025349069E-2</v>
      </c>
      <c r="BG298" s="35">
        <f>+Tabla1[[#This Row],[Pasajeros Pagos (PAX)]]*CN298</f>
        <v>2016071.5385196109</v>
      </c>
      <c r="BH298" s="124">
        <f t="shared" si="15"/>
        <v>0.27934047057046629</v>
      </c>
      <c r="BI298" s="89">
        <f t="shared" si="14"/>
        <v>2986991.6543030771</v>
      </c>
      <c r="BJ298" s="34">
        <f>+(Tabla1[[#This Row],[Variación % TC]]*0.2)-(Tabla1[[#This Row],[Vaciación % PAX Recorrido Medio]]*0.1)-(Tabla1[[#This Row],[Variación % Ocupación PAX]]*0.5)+(Tabla1[[#This Row],[Variación % RA]]*0.1)+(Tabla1[[#This Row],[Variación % Velocidad Comercial TE]]*0.1)</f>
        <v>-5.005262712215227E-2</v>
      </c>
      <c r="BK298" s="85">
        <f>+'[2]DATOS UR#Bol por Estación'!$AI286</f>
        <v>5428008.2400000012</v>
      </c>
      <c r="BL298" s="10">
        <f>+Tabla1[[#This Row],[Recaudación Vta. Boletos $]]/Tabla1[[#This Row],[Pasajeros Pagos (PAX)]]</f>
        <v>2.5216009261341155</v>
      </c>
      <c r="BM298" s="15">
        <f>+(Tabla1[[#This Row],[Tarifa Media $]]*44)/CQ298</f>
        <v>7.654973922186812E-3</v>
      </c>
      <c r="BN298" s="47">
        <f>+Tabla1[[#This Row],[Tarifa Media $]]/CP298</f>
        <v>0.14390860987212556</v>
      </c>
      <c r="BO298" s="81">
        <v>25.7</v>
      </c>
      <c r="BP298" s="75">
        <v>25.677</v>
      </c>
      <c r="BQ298" s="75">
        <f>+Tabla1[[#This Row],[Km. Línea (entre cabeceras) en Servicio]]*2</f>
        <v>51.353999999999999</v>
      </c>
      <c r="BR298" s="35">
        <v>23</v>
      </c>
      <c r="BS298" s="35">
        <v>938</v>
      </c>
      <c r="BT298" s="71">
        <f>+Tabla1[[#This Row],[Recaudación Vta. Boletos $]]/Tabla1[[#This Row],[Km. Línea (entre cabeceras) en Servicio]]</f>
        <v>211395.73314639565</v>
      </c>
      <c r="BU298" s="72">
        <f>+Tabla1[[#This Row],[Recaudación/Km. Línea (PESOS)]]/CP298</f>
        <v>12064.425331821356</v>
      </c>
      <c r="BV298" s="71">
        <f>+Tabla1[[#This Row],[Recaudación Vta. Boletos $]]/Tabla1[[#This Row],[Trenes Corridos (TC)]]</f>
        <v>1135.3290608659279</v>
      </c>
      <c r="BW298" s="72">
        <f>+Tabla1[[#This Row],[Recaudación/Trenes Corridos (PESOS)]]/CP298</f>
        <v>64.793609965525405</v>
      </c>
      <c r="BX298" s="71">
        <f>+Tabla1[[#This Row],[Recaudación Vta. Boletos $]]/Tabla1[[#This Row],[Coches Kilómetro (CK) (5+6+7)]]</f>
        <v>7.3692997680539509</v>
      </c>
      <c r="BY298" s="72">
        <f>+Tabla1[[#This Row],[Recaudación/Coche Kilómetro (PESOS)]]/CP298</f>
        <v>0.42056840730047251</v>
      </c>
      <c r="BZ298" s="73">
        <f>+Tabla1[[#This Row],[Recaudación Vta. Boletos $]]/Tabla1[[#This Row],[PAX Kilómetro]]</f>
        <v>0.14020329477742727</v>
      </c>
      <c r="CA298" s="74">
        <f>+Tabla1[[#This Row],[Recaudación/Pasajeros Kilómetro (PESOS)]]/CP298</f>
        <v>8.0014490166943585E-3</v>
      </c>
      <c r="CB298" s="71">
        <f>+Tabla1[[#This Row],[Recaudación Vta. Boletos $]]/Tabla1[[#This Row],[Personal]]</f>
        <v>5786.7891684434981</v>
      </c>
      <c r="CC298" s="72">
        <f>+Tabla1[[#This Row],[Recaudación/Personal (PESOS)]]/CP298</f>
        <v>330.25399706308843</v>
      </c>
      <c r="CD298" s="35">
        <f>+Tabla1[[#This Row],[Pasajeros Pagos (PAX)]]/Tabla1[[#This Row],[Personal]]</f>
        <v>2294.8869936034116</v>
      </c>
      <c r="CE298" s="75">
        <f>+Tabla1[[#This Row],[Trenes Corridos (TC)]]/Tabla1[[#This Row],[Personal]]</f>
        <v>5.0970149253731343</v>
      </c>
      <c r="CF298" s="35">
        <f>+Tabla1[[#This Row],[Pasajeros Pagos (PAX)]]/Tabla1[[#This Row],[Km. Línea (entre cabeceras) en Servicio]]</f>
        <v>83833.936986408065</v>
      </c>
      <c r="CG298" s="35">
        <f>+Tabla1[[#This Row],[Pasajeros Pagos (PAX)]]/Tabla1[[#This Row],[Cantidad de Estaciones en Servicio]]</f>
        <v>93591.478260869568</v>
      </c>
      <c r="CH298" s="35">
        <f>+Tabla1[[#This Row],[PAX Kilómetro]]/Tabla1[[#This Row],[Km. Línea (entre cabeceras) en Servicio]]</f>
        <v>1507780.0666666671</v>
      </c>
      <c r="CI298" s="35">
        <f>+Tabla1[[#This Row],[Coches Kilómetro (CK) (5+6+7)]]/Tabla1[[#This Row],[Km. Línea (entre cabeceras) en Servicio]]</f>
        <v>28686</v>
      </c>
      <c r="CJ298" s="35">
        <f>+[1]!Urq_InfraMR[[#This Row],[Total Coches Eléctricos]]</f>
        <v>128</v>
      </c>
      <c r="CK298" s="35">
        <f>+Tabla1[[#This Row],[Pasajeros Pagos (PAX)]]/Tabla1[[#This Row],[Coches en Servicio]]</f>
        <v>16817.21875</v>
      </c>
      <c r="CM298" s="29">
        <f t="shared" si="16"/>
        <v>499.81052571480063</v>
      </c>
      <c r="CN298" s="11">
        <v>0.93657334954297722</v>
      </c>
      <c r="CO298" s="24">
        <v>3.6</v>
      </c>
      <c r="CP298" s="10">
        <v>17.522238095238095</v>
      </c>
      <c r="CQ298" s="33">
        <v>14493.901857500468</v>
      </c>
      <c r="CR298" s="131">
        <f>+Tabla1[[#This Row],[Tarifa Media $]]/(CO298/Tabla1[[#This Row],[Km. Línea (entre cabeceras) en Servicio]])</f>
        <v>17.985318605651578</v>
      </c>
      <c r="CX298" s="28"/>
      <c r="DF298" s="46">
        <f>+Tabla1[[#This Row],[Trenes Kilómetro (TK) (1+2+3)]]/Tabla1[[#This Row],[Trenes Corridos (TC)]]</f>
        <v>25.677</v>
      </c>
      <c r="EA298" s="2">
        <v>2017</v>
      </c>
      <c r="EB298" s="2" t="s">
        <v>11</v>
      </c>
    </row>
    <row r="299" spans="1:132" x14ac:dyDescent="0.2">
      <c r="A299" s="132" t="s">
        <v>219</v>
      </c>
      <c r="B299" s="2" t="s">
        <v>5</v>
      </c>
      <c r="C299" s="95">
        <v>43009</v>
      </c>
      <c r="D299" s="4" t="s">
        <v>240</v>
      </c>
      <c r="E299" s="4" t="s">
        <v>237</v>
      </c>
      <c r="F299" s="4" t="s">
        <v>238</v>
      </c>
      <c r="G299" s="4" t="s">
        <v>239</v>
      </c>
      <c r="J299" s="6">
        <f>+Tabla1[[#This Row],[Trenes Corridos (TC)]]*Tabla1[[#This Row],[Km. Línea (entre cabeceras) en Servicio]]</f>
        <v>123480.693</v>
      </c>
      <c r="K299" s="7">
        <f>+Tabla1[[#This Row],[TK Remolcados (1)]]+Tabla1[[#This Row],[TK Coche Motor (2)]]+Tabla1[[#This Row],[TK Eléctricos (3)]]</f>
        <v>123480.693</v>
      </c>
      <c r="L299" s="15">
        <f>Tabla1[[#This Row],[Trenes Kilómetro (TK) (1+2+3)]]/K287-1</f>
        <v>2.7125160187953856E-2</v>
      </c>
      <c r="M299" s="6"/>
      <c r="N299" s="6"/>
      <c r="O299" s="6"/>
      <c r="P299" s="6">
        <f>Tabla1[[#This Row],[TK Eléctricos (3)]]*Tabla1[[#This Row],[Form. Media Trenes Eléctricos]]</f>
        <v>740884.15800000005</v>
      </c>
      <c r="Q299" s="7">
        <f>+Tabla1[[#This Row],[CK Eléctricos (7)]]+Tabla1[[#This Row],[CK Coche Motor (6)]]+Tabla1[[#This Row],[CK Remolcados (5)]]</f>
        <v>740884.15800000005</v>
      </c>
      <c r="R299" s="15">
        <f>Tabla1[[#This Row],[Coches Kilómetro (CK) (5+6+7)]]/Q287-1</f>
        <v>2.7125160187953856E-2</v>
      </c>
      <c r="S299" s="128"/>
      <c r="T299" s="15"/>
      <c r="U299" s="9">
        <v>31.81</v>
      </c>
      <c r="V299" s="15">
        <f>Tabla1[[#This Row],[Velocidad Comercial Trenes Eléctricos]]/U287-1</f>
        <v>0</v>
      </c>
      <c r="W299" s="6"/>
      <c r="X299" s="6"/>
      <c r="Y299" s="9">
        <v>6</v>
      </c>
      <c r="AB299" s="6">
        <f>Tabla1[[#This Row],[Asientos Prom. x C. Eléctricos]]*Tabla1[[#This Row],[Trenes Corridos (TC)]]*Tabla1[[#This Row],[Form. Media Trenes Eléctricos]]</f>
        <v>1356138</v>
      </c>
      <c r="AE299" s="6">
        <v>47</v>
      </c>
      <c r="AF299" s="6">
        <v>4858</v>
      </c>
      <c r="AG299" s="6">
        <f>+Tabla1[[#This Row],[Trenes Programados]]-Tabla1[[#This Row],[Trenes Corridos (TC)]]</f>
        <v>49</v>
      </c>
      <c r="AH299" s="7">
        <v>4809</v>
      </c>
      <c r="AI299" s="15">
        <f>Tabla1[[#This Row],[Trenes Corridos (TC)]]/AH287-1</f>
        <v>2.7125160187953856E-2</v>
      </c>
      <c r="AJ299" s="6">
        <v>4276</v>
      </c>
      <c r="AK299" s="6">
        <f>+Tabla1[[#This Row],[Trenes Corridos (TC)]]-Tabla1[[#This Row],[Trenes Puntuales]]</f>
        <v>533</v>
      </c>
      <c r="AL299" s="92">
        <f>+Tabla1[[#This Row],[Trenes Puntuales]]/Tabla1[[#This Row],[Trenes Programados]]</f>
        <v>0.88019761218608483</v>
      </c>
      <c r="AM299" s="92">
        <v>0.95</v>
      </c>
      <c r="AN299" s="92" t="str">
        <f>+IF(Tabla1[[#This Row],[Regularidad Absoluta]]&gt;=Tabla1[[#This Row],[RA 95%]],Tabla1[[#This Row],[Regularidad Absoluta]],"")</f>
        <v/>
      </c>
      <c r="AO299" s="92">
        <f>+Tabla1[[#This Row],[Trenes Puntuales]]/Tabla1[[#This Row],[Trenes Corridos (TC)]]</f>
        <v>0.88916614680806816</v>
      </c>
      <c r="AP299" s="92">
        <f>+Tabla1[[#This Row],[Trenes Corridos (TC)]]/Tabla1[[#This Row],[Trenes Programados]]</f>
        <v>0.98991354466858794</v>
      </c>
      <c r="AQ299" s="92">
        <f>Tabla1[[#This Row],[Regularidad Relativa]]/AO287-1</f>
        <v>2.513565608356938E-2</v>
      </c>
      <c r="AR299" s="7">
        <v>2205700</v>
      </c>
      <c r="AS299" s="15">
        <f>+Tabla1[[#This Row],[Pasajeros Pagos (PAX)]]/AR287-1</f>
        <v>0.2458266755004741</v>
      </c>
      <c r="AT299" s="6">
        <f>+Tabla1[[#This Row],[Pasajeros Pagos (PAX)]]/Tabla1[[#This Row],[Indice Dia Habil]]</f>
        <v>86160.15625</v>
      </c>
      <c r="AU299" s="15">
        <f>+Tabla1[[#This Row],[PAX Día Habil]]/AT287-1</f>
        <v>0.23122714414695289</v>
      </c>
      <c r="AV299" s="6">
        <f>+Tabla1[[#This Row],[Pasajeros Pagos (PAX)]]/Tabla1[[#This Row],[Trenes Corridos (TC)]]</f>
        <v>458.66084425036388</v>
      </c>
      <c r="AW299" s="6">
        <f>+Tabla1[[#This Row],[PAX x Tren]]/Tabla1[[#This Row],[Form. Media Trenes Eléctricos]]</f>
        <v>76.443474041727313</v>
      </c>
      <c r="AX299" s="15">
        <f>+Tabla1[[#This Row],[PAX x Coche]]/AW287-1</f>
        <v>0.21292586706034933</v>
      </c>
      <c r="AY299" s="6">
        <v>149</v>
      </c>
      <c r="AZ299" s="9">
        <f>+Tabla1[[#This Row],[PAX Kilómetro]]/Tabla1[[#This Row],[Coches Kilómetro (CK) (5+6+7)]]</f>
        <v>53.55954479640797</v>
      </c>
      <c r="BA299" s="15">
        <f>+Tabla1[[#This Row],[Ocupación Media (PaxKm/CocheKm)]]/AZ287-1</f>
        <v>0.17668441825302028</v>
      </c>
      <c r="BB299" s="15">
        <f>+Tabla1[[#This Row],[Ocupación Media (PaxKm/CocheKm)]]/Tabla1[[#This Row],[Capacidad x Coche (4xm2)]]</f>
        <v>0.35946003219065753</v>
      </c>
      <c r="BC299" s="15">
        <f>+Tabla1[[#This Row],[% de Ocupación Media PAX]]/BB287-1</f>
        <v>0.17668441825302028</v>
      </c>
      <c r="BD299" s="35">
        <f>+Tabla1[[#This Row],[Pasajeros Pagos (PAX)]]*Tabla1[[#This Row],[PAX Recorrido Medio]]</f>
        <v>39681418.249350004</v>
      </c>
      <c r="BE299" s="36">
        <f>+Tabla1[[#This Row],[Tarifa Media $]]/(CO299/Tabla1[[#This Row],[Km. Línea (entre cabeceras) en Servicio]])</f>
        <v>17.990396812508504</v>
      </c>
      <c r="BF299" s="34">
        <f>+Tabla1[[#This Row],[PAX Recorrido Medio]]/BE287-1</f>
        <v>-2.9879360141905287E-2</v>
      </c>
      <c r="BG299" s="35">
        <f>+Tabla1[[#This Row],[Pasajeros Pagos (PAX)]]*CN299</f>
        <v>2044222.193047002</v>
      </c>
      <c r="BH299" s="124">
        <f t="shared" si="15"/>
        <v>0.27255610900140248</v>
      </c>
      <c r="BI299" s="89">
        <f t="shared" si="14"/>
        <v>3032123.8892694921</v>
      </c>
      <c r="BJ299" s="34">
        <f>+(Tabla1[[#This Row],[Variación % TC]]*0.2)-(Tabla1[[#This Row],[Vaciación % PAX Recorrido Medio]]*0.1)-(Tabla1[[#This Row],[Variación % Ocupación PAX]]*0.5)+(Tabla1[[#This Row],[Variación % RA]]*0.1)+(Tabla1[[#This Row],[Variación % Velocidad Comercial TE]]*0.1)</f>
        <v>-7.7415675466371903E-2</v>
      </c>
      <c r="BK299" s="85">
        <f>+'[2]DATOS UR#Bol por Estación'!$AI287</f>
        <v>5563465.5800000001</v>
      </c>
      <c r="BL299" s="10">
        <f>+Tabla1[[#This Row],[Recaudación Vta. Boletos $]]/Tabla1[[#This Row],[Pasajeros Pagos (PAX)]]</f>
        <v>2.5223129074670174</v>
      </c>
      <c r="BM299" s="15">
        <f>+(Tabla1[[#This Row],[Tarifa Media $]]*44)/CQ299</f>
        <v>7.5092765476110386E-3</v>
      </c>
      <c r="BN299" s="47">
        <f>+Tabla1[[#This Row],[Tarifa Media $]]/CP299</f>
        <v>0.14211776763321346</v>
      </c>
      <c r="BO299" s="81">
        <v>25.6</v>
      </c>
      <c r="BP299" s="75">
        <v>25.677</v>
      </c>
      <c r="BQ299" s="75">
        <f>+Tabla1[[#This Row],[Km. Línea (entre cabeceras) en Servicio]]*2</f>
        <v>51.353999999999999</v>
      </c>
      <c r="BR299" s="35">
        <v>23</v>
      </c>
      <c r="BS299" s="35">
        <v>938</v>
      </c>
      <c r="BT299" s="71">
        <f>+Tabla1[[#This Row],[Recaudación Vta. Boletos $]]/Tabla1[[#This Row],[Km. Línea (entre cabeceras) en Servicio]]</f>
        <v>216671.16797133622</v>
      </c>
      <c r="BU299" s="72">
        <f>+Tabla1[[#This Row],[Recaudación/Km. Línea (PESOS)]]/CP299</f>
        <v>12208.169181313197</v>
      </c>
      <c r="BV299" s="71">
        <f>+Tabla1[[#This Row],[Recaudación Vta. Boletos $]]/Tabla1[[#This Row],[Trenes Corridos (TC)]]</f>
        <v>1156.8861676024121</v>
      </c>
      <c r="BW299" s="72">
        <f>+Tabla1[[#This Row],[Recaudación/Trenes Corridos (PESOS)]]/CP299</f>
        <v>65.18385528562672</v>
      </c>
      <c r="BX299" s="71">
        <f>+Tabla1[[#This Row],[Recaudación Vta. Boletos $]]/Tabla1[[#This Row],[Coches Kilómetro (CK) (5+6+7)]]</f>
        <v>7.509224647235607</v>
      </c>
      <c r="BY299" s="72">
        <f>+Tabla1[[#This Row],[Recaudación/Coche Kilómetro (PESOS)]]/CP299</f>
        <v>0.42310144802499461</v>
      </c>
      <c r="BZ299" s="73">
        <f>+Tabla1[[#This Row],[Recaudación Vta. Boletos $]]/Tabla1[[#This Row],[PAX Kilómetro]]</f>
        <v>0.14020329477742727</v>
      </c>
      <c r="CA299" s="74">
        <f>+Tabla1[[#This Row],[Recaudación/Pasajeros Kilómetro (PESOS)]]/CP299</f>
        <v>7.899646078645732E-3</v>
      </c>
      <c r="CB299" s="71">
        <f>+Tabla1[[#This Row],[Recaudación Vta. Boletos $]]/Tabla1[[#This Row],[Personal]]</f>
        <v>5931.1999786780389</v>
      </c>
      <c r="CC299" s="72">
        <f>+Tabla1[[#This Row],[Recaudación/Personal (PESOS)]]/CP299</f>
        <v>334.188870009146</v>
      </c>
      <c r="CD299" s="35">
        <f>+Tabla1[[#This Row],[Pasajeros Pagos (PAX)]]/Tabla1[[#This Row],[Personal]]</f>
        <v>2351.4925373134329</v>
      </c>
      <c r="CE299" s="75">
        <f>+Tabla1[[#This Row],[Trenes Corridos (TC)]]/Tabla1[[#This Row],[Personal]]</f>
        <v>5.1268656716417906</v>
      </c>
      <c r="CF299" s="35">
        <f>+Tabla1[[#This Row],[Pasajeros Pagos (PAX)]]/Tabla1[[#This Row],[Km. Línea (entre cabeceras) en Servicio]]</f>
        <v>85901.779802936479</v>
      </c>
      <c r="CG299" s="35">
        <f>+Tabla1[[#This Row],[Pasajeros Pagos (PAX)]]/Tabla1[[#This Row],[Cantidad de Estaciones en Servicio]]</f>
        <v>95900</v>
      </c>
      <c r="CH299" s="35">
        <f>+Tabla1[[#This Row],[PAX Kilómetro]]/Tabla1[[#This Row],[Km. Línea (entre cabeceras) en Servicio]]</f>
        <v>1545407.1055555558</v>
      </c>
      <c r="CI299" s="35">
        <f>+Tabla1[[#This Row],[Coches Kilómetro (CK) (5+6+7)]]/Tabla1[[#This Row],[Km. Línea (entre cabeceras) en Servicio]]</f>
        <v>28854.000000000004</v>
      </c>
      <c r="CJ299" s="35">
        <f>+[1]!Urq_InfraMR[[#This Row],[Total Coches Eléctricos]]</f>
        <v>128</v>
      </c>
      <c r="CK299" s="35">
        <f>+Tabla1[[#This Row],[Pasajeros Pagos (PAX)]]/Tabla1[[#This Row],[Coches en Servicio]]</f>
        <v>17232.03125</v>
      </c>
      <c r="CM299" s="29">
        <f t="shared" si="16"/>
        <v>504.40838249440503</v>
      </c>
      <c r="CN299" s="11">
        <v>0.92679067554381922</v>
      </c>
      <c r="CO299" s="24">
        <v>3.6</v>
      </c>
      <c r="CP299" s="10">
        <v>17.748047619047622</v>
      </c>
      <c r="CQ299" s="33">
        <v>14779.288953455298</v>
      </c>
      <c r="CR299" s="131">
        <f>+Tabla1[[#This Row],[Tarifa Media $]]/(CO299/Tabla1[[#This Row],[Km. Línea (entre cabeceras) en Servicio]])</f>
        <v>17.990396812508504</v>
      </c>
      <c r="CX299" s="28"/>
      <c r="DF299" s="46">
        <f>+Tabla1[[#This Row],[Trenes Kilómetro (TK) (1+2+3)]]/Tabla1[[#This Row],[Trenes Corridos (TC)]]</f>
        <v>25.677</v>
      </c>
      <c r="EA299" s="2">
        <v>2017</v>
      </c>
      <c r="EB299" s="2" t="s">
        <v>5</v>
      </c>
    </row>
    <row r="300" spans="1:132" x14ac:dyDescent="0.2">
      <c r="A300" s="132" t="s">
        <v>219</v>
      </c>
      <c r="B300" s="2" t="s">
        <v>6</v>
      </c>
      <c r="C300" s="95">
        <v>43040</v>
      </c>
      <c r="D300" s="4" t="s">
        <v>240</v>
      </c>
      <c r="E300" s="4" t="s">
        <v>237</v>
      </c>
      <c r="F300" s="4" t="s">
        <v>238</v>
      </c>
      <c r="G300" s="4" t="s">
        <v>239</v>
      </c>
      <c r="J300" s="6">
        <f>+Tabla1[[#This Row],[Trenes Corridos (TC)]]*Tabla1[[#This Row],[Km. Línea (entre cabeceras) en Servicio]]</f>
        <v>121477.887</v>
      </c>
      <c r="K300" s="7">
        <f>+Tabla1[[#This Row],[TK Remolcados (1)]]+Tabla1[[#This Row],[TK Coche Motor (2)]]+Tabla1[[#This Row],[TK Eléctricos (3)]]</f>
        <v>121477.887</v>
      </c>
      <c r="L300" s="15">
        <f>Tabla1[[#This Row],[Trenes Kilómetro (TK) (1+2+3)]]/K288-1</f>
        <v>2.9373368146214052E-2</v>
      </c>
      <c r="M300" s="6"/>
      <c r="N300" s="6"/>
      <c r="O300" s="6"/>
      <c r="P300" s="6">
        <f>Tabla1[[#This Row],[TK Eléctricos (3)]]*Tabla1[[#This Row],[Form. Media Trenes Eléctricos]]</f>
        <v>728867.32200000004</v>
      </c>
      <c r="Q300" s="7">
        <f>+Tabla1[[#This Row],[CK Eléctricos (7)]]+Tabla1[[#This Row],[CK Coche Motor (6)]]+Tabla1[[#This Row],[CK Remolcados (5)]]</f>
        <v>728867.32200000004</v>
      </c>
      <c r="R300" s="15">
        <f>Tabla1[[#This Row],[Coches Kilómetro (CK) (5+6+7)]]/Q288-1</f>
        <v>2.9373368146214052E-2</v>
      </c>
      <c r="S300" s="128"/>
      <c r="T300" s="15"/>
      <c r="U300" s="9">
        <v>31.81</v>
      </c>
      <c r="V300" s="15">
        <f>Tabla1[[#This Row],[Velocidad Comercial Trenes Eléctricos]]/U288-1</f>
        <v>0</v>
      </c>
      <c r="W300" s="6"/>
      <c r="X300" s="6"/>
      <c r="Y300" s="9">
        <v>6</v>
      </c>
      <c r="AB300" s="6">
        <f>Tabla1[[#This Row],[Asientos Prom. x C. Eléctricos]]*Tabla1[[#This Row],[Trenes Corridos (TC)]]*Tabla1[[#This Row],[Form. Media Trenes Eléctricos]]</f>
        <v>1334142</v>
      </c>
      <c r="AE300" s="6">
        <v>47</v>
      </c>
      <c r="AF300" s="6">
        <v>4781</v>
      </c>
      <c r="AG300" s="6">
        <f>+Tabla1[[#This Row],[Trenes Programados]]-Tabla1[[#This Row],[Trenes Corridos (TC)]]</f>
        <v>50</v>
      </c>
      <c r="AH300" s="7">
        <v>4731</v>
      </c>
      <c r="AI300" s="15">
        <f>Tabla1[[#This Row],[Trenes Corridos (TC)]]/AH288-1</f>
        <v>2.9373368146214052E-2</v>
      </c>
      <c r="AJ300" s="6">
        <v>3830</v>
      </c>
      <c r="AK300" s="6">
        <f>+Tabla1[[#This Row],[Trenes Corridos (TC)]]-Tabla1[[#This Row],[Trenes Puntuales]]</f>
        <v>901</v>
      </c>
      <c r="AL300" s="92">
        <f>+Tabla1[[#This Row],[Trenes Puntuales]]/Tabla1[[#This Row],[Trenes Programados]]</f>
        <v>0.80108763856933696</v>
      </c>
      <c r="AM300" s="92">
        <v>0.95</v>
      </c>
      <c r="AN300" s="92" t="str">
        <f>+IF(Tabla1[[#This Row],[Regularidad Absoluta]]&gt;=Tabla1[[#This Row],[RA 95%]],Tabla1[[#This Row],[Regularidad Absoluta]],"")</f>
        <v/>
      </c>
      <c r="AO300" s="92">
        <f>+Tabla1[[#This Row],[Trenes Puntuales]]/Tabla1[[#This Row],[Trenes Corridos (TC)]]</f>
        <v>0.80955400549566692</v>
      </c>
      <c r="AP300" s="92">
        <f>+Tabla1[[#This Row],[Trenes Corridos (TC)]]/Tabla1[[#This Row],[Trenes Programados]]</f>
        <v>0.9895419368332985</v>
      </c>
      <c r="AQ300" s="92">
        <f>Tabla1[[#This Row],[Regularidad Relativa]]/AO288-1</f>
        <v>-0.10495304083279167</v>
      </c>
      <c r="AR300" s="7">
        <v>2275625</v>
      </c>
      <c r="AS300" s="15">
        <f>+Tabla1[[#This Row],[Pasajeros Pagos (PAX)]]/AR288-1</f>
        <v>0.28416927192081531</v>
      </c>
      <c r="AT300" s="6">
        <f>+Tabla1[[#This Row],[Pasajeros Pagos (PAX)]]/Tabla1[[#This Row],[Indice Dia Habil]]</f>
        <v>89945.65217391304</v>
      </c>
      <c r="AU300" s="15">
        <f>+Tabla1[[#This Row],[PAX Día Habil]]/AT288-1</f>
        <v>0.28416927192081531</v>
      </c>
      <c r="AV300" s="6">
        <f>+Tabla1[[#This Row],[Pasajeros Pagos (PAX)]]/Tabla1[[#This Row],[Trenes Corridos (TC)]]</f>
        <v>481.00295920524201</v>
      </c>
      <c r="AW300" s="6">
        <f>+Tabla1[[#This Row],[PAX x Tren]]/Tabla1[[#This Row],[Form. Media Trenes Eléctricos]]</f>
        <v>80.167159867540335</v>
      </c>
      <c r="AX300" s="15">
        <f>+Tabla1[[#This Row],[PAX x Coche]]/AW288-1</f>
        <v>0.24752525338154019</v>
      </c>
      <c r="AY300" s="6">
        <v>149</v>
      </c>
      <c r="AZ300" s="9">
        <f>+Tabla1[[#This Row],[PAX Kilómetro]]/Tabla1[[#This Row],[Coches Kilómetro (CK) (5+6+7)]]</f>
        <v>55.889620274470197</v>
      </c>
      <c r="BA300" s="15">
        <f>+Tabla1[[#This Row],[Ocupación Media (PaxKm/CocheKm)]]/AZ288-1</f>
        <v>0.20210647921498404</v>
      </c>
      <c r="BB300" s="15">
        <f>+Tabla1[[#This Row],[Ocupación Media (PaxKm/CocheKm)]]/Tabla1[[#This Row],[Capacidad x Coche (4xm2)]]</f>
        <v>0.37509812264745096</v>
      </c>
      <c r="BC300" s="15">
        <f>+Tabla1[[#This Row],[% de Ocupación Media PAX]]/BB288-1</f>
        <v>0.20210647921498381</v>
      </c>
      <c r="BD300" s="35">
        <f>+Tabla1[[#This Row],[Pasajeros Pagos (PAX)]]*Tabla1[[#This Row],[PAX Recorrido Medio]]</f>
        <v>40736117.857050002</v>
      </c>
      <c r="BE300" s="36">
        <f>+Tabla1[[#This Row],[Tarifa Media $]]/(CO300/Tabla1[[#This Row],[Km. Línea (entre cabeceras) en Servicio]])</f>
        <v>17.901067995407857</v>
      </c>
      <c r="BF300" s="34">
        <f>+Tabla1[[#This Row],[PAX Recorrido Medio]]/BE288-1</f>
        <v>-3.6407098007390393E-2</v>
      </c>
      <c r="BG300" s="35">
        <f>+Tabla1[[#This Row],[Pasajeros Pagos (PAX)]]*CN300</f>
        <v>2164593.5361097381</v>
      </c>
      <c r="BH300" s="124">
        <f t="shared" si="15"/>
        <v>0.21935998065595952</v>
      </c>
      <c r="BI300" s="89">
        <f t="shared" si="14"/>
        <v>2915076.0191774075</v>
      </c>
      <c r="BJ300" s="34">
        <f>+(Tabla1[[#This Row],[Variación % TC]]*0.2)-(Tabla1[[#This Row],[Vaciación % PAX Recorrido Medio]]*0.1)-(Tabla1[[#This Row],[Variación % Ocupación PAX]]*0.5)+(Tabla1[[#This Row],[Variación % RA]]*0.1)+(Tabla1[[#This Row],[Variación % Velocidad Comercial TE]]*0.1)</f>
        <v>-0.10203316026078924</v>
      </c>
      <c r="BK300" s="85">
        <f>+'[2]DATOS UR#Bol por Estación'!$AI288</f>
        <v>5711337.9400000004</v>
      </c>
      <c r="BL300" s="10">
        <f>+Tabla1[[#This Row],[Recaudación Vta. Boletos $]]/Tabla1[[#This Row],[Pasajeros Pagos (PAX)]]</f>
        <v>2.5097887129909369</v>
      </c>
      <c r="BM300" s="15">
        <f>+(Tabla1[[#This Row],[Tarifa Media $]]*44)/CQ300</f>
        <v>7.3304399649486811E-3</v>
      </c>
      <c r="BN300" s="47">
        <f>+Tabla1[[#This Row],[Tarifa Media $]]/CP300</f>
        <v>0.1412636400114223</v>
      </c>
      <c r="BO300" s="81">
        <v>25.3</v>
      </c>
      <c r="BP300" s="75">
        <v>25.677</v>
      </c>
      <c r="BQ300" s="75">
        <f>+Tabla1[[#This Row],[Km. Línea (entre cabeceras) en Servicio]]*2</f>
        <v>51.353999999999999</v>
      </c>
      <c r="BR300" s="35">
        <v>23</v>
      </c>
      <c r="BS300" s="35">
        <v>938</v>
      </c>
      <c r="BT300" s="71">
        <f>+Tabla1[[#This Row],[Recaudación Vta. Boletos $]]/Tabla1[[#This Row],[Km. Línea (entre cabeceras) en Servicio]]</f>
        <v>222430.11021536787</v>
      </c>
      <c r="BU300" s="72">
        <f>+Tabla1[[#This Row],[Recaudación/Km. Línea (PESOS)]]/CP300</f>
        <v>12519.494909880161</v>
      </c>
      <c r="BV300" s="71">
        <f>+Tabla1[[#This Row],[Recaudación Vta. Boletos $]]/Tabla1[[#This Row],[Trenes Corridos (TC)]]</f>
        <v>1207.2157979285564</v>
      </c>
      <c r="BW300" s="72">
        <f>+Tabla1[[#This Row],[Recaudación/Trenes Corridos (PESOS)]]/CP300</f>
        <v>67.948228873598154</v>
      </c>
      <c r="BX300" s="71">
        <f>+Tabla1[[#This Row],[Recaudación Vta. Boletos $]]/Tabla1[[#This Row],[Coches Kilómetro (CK) (5+6+7)]]</f>
        <v>7.8359089063400216</v>
      </c>
      <c r="BY300" s="72">
        <f>+Tabla1[[#This Row],[Recaudación/Coche Kilómetro (PESOS)]]/CP300</f>
        <v>0.441044701961536</v>
      </c>
      <c r="BZ300" s="73">
        <f>+Tabla1[[#This Row],[Recaudación Vta. Boletos $]]/Tabla1[[#This Row],[PAX Kilómetro]]</f>
        <v>0.14020329477742727</v>
      </c>
      <c r="CA300" s="74">
        <f>+Tabla1[[#This Row],[Recaudación/Pasajeros Kilómetro (PESOS)]]/CP300</f>
        <v>7.8913526303380638E-3</v>
      </c>
      <c r="CB300" s="71">
        <f>+Tabla1[[#This Row],[Recaudación Vta. Boletos $]]/Tabla1[[#This Row],[Personal]]</f>
        <v>6088.8464179104485</v>
      </c>
      <c r="CC300" s="72">
        <f>+Tabla1[[#This Row],[Recaudación/Personal (PESOS)]]/CP300</f>
        <v>342.7111629008453</v>
      </c>
      <c r="CD300" s="35">
        <f>+Tabla1[[#This Row],[Pasajeros Pagos (PAX)]]/Tabla1[[#This Row],[Personal]]</f>
        <v>2426.0394456289978</v>
      </c>
      <c r="CE300" s="75">
        <f>+Tabla1[[#This Row],[Trenes Corridos (TC)]]/Tabla1[[#This Row],[Personal]]</f>
        <v>5.0437100213219619</v>
      </c>
      <c r="CF300" s="35">
        <f>+Tabla1[[#This Row],[Pasajeros Pagos (PAX)]]/Tabla1[[#This Row],[Km. Línea (entre cabeceras) en Servicio]]</f>
        <v>88625.034077189703</v>
      </c>
      <c r="CG300" s="35">
        <f>+Tabla1[[#This Row],[Pasajeros Pagos (PAX)]]/Tabla1[[#This Row],[Cantidad de Estaciones en Servicio]]</f>
        <v>98940.217391304352</v>
      </c>
      <c r="CH300" s="35">
        <f>+Tabla1[[#This Row],[PAX Kilómetro]]/Tabla1[[#This Row],[Km. Línea (entre cabeceras) en Servicio]]</f>
        <v>1586482.7611111111</v>
      </c>
      <c r="CI300" s="35">
        <f>+Tabla1[[#This Row],[Coches Kilómetro (CK) (5+6+7)]]/Tabla1[[#This Row],[Km. Línea (entre cabeceras) en Servicio]]</f>
        <v>28386.000000000004</v>
      </c>
      <c r="CJ300" s="35">
        <f>+[1]!Urq_InfraMR[[#This Row],[Total Coches Eléctricos]]</f>
        <v>128</v>
      </c>
      <c r="CK300" s="35">
        <f>+Tabla1[[#This Row],[Pasajeros Pagos (PAX)]]/Tabla1[[#This Row],[Coches en Servicio]]</f>
        <v>17778.3203125</v>
      </c>
      <c r="CM300" s="29">
        <f t="shared" si="16"/>
        <v>492.93206834536591</v>
      </c>
      <c r="CN300" s="11">
        <v>0.95120836522262586</v>
      </c>
      <c r="CO300" s="24">
        <v>3.6</v>
      </c>
      <c r="CP300" s="10">
        <v>17.7667</v>
      </c>
      <c r="CQ300" s="68">
        <v>15064.676049410129</v>
      </c>
      <c r="CR300" s="131">
        <f>+Tabla1[[#This Row],[Tarifa Media $]]/(CO300/Tabla1[[#This Row],[Km. Línea (entre cabeceras) en Servicio]])</f>
        <v>17.901067995407857</v>
      </c>
      <c r="DF300" s="46">
        <f>+Tabla1[[#This Row],[Trenes Kilómetro (TK) (1+2+3)]]/Tabla1[[#This Row],[Trenes Corridos (TC)]]</f>
        <v>25.677</v>
      </c>
      <c r="EA300" s="2">
        <v>2017</v>
      </c>
      <c r="EB300" s="2" t="s">
        <v>6</v>
      </c>
    </row>
    <row r="301" spans="1:132" x14ac:dyDescent="0.2">
      <c r="A301" s="132" t="s">
        <v>219</v>
      </c>
      <c r="B301" s="2" t="s">
        <v>7</v>
      </c>
      <c r="C301" s="95">
        <v>43070</v>
      </c>
      <c r="D301" s="4" t="s">
        <v>240</v>
      </c>
      <c r="E301" s="4" t="s">
        <v>237</v>
      </c>
      <c r="F301" s="4" t="s">
        <v>238</v>
      </c>
      <c r="G301" s="4" t="s">
        <v>239</v>
      </c>
      <c r="J301" s="6">
        <f>+Tabla1[[#This Row],[Trenes Corridos (TC)]]*Tabla1[[#This Row],[Km. Línea (entre cabeceras) en Servicio]]</f>
        <v>113312.601</v>
      </c>
      <c r="K301" s="7">
        <f>+Tabla1[[#This Row],[TK Remolcados (1)]]+Tabla1[[#This Row],[TK Coche Motor (2)]]+Tabla1[[#This Row],[TK Eléctricos (3)]]</f>
        <v>113312.601</v>
      </c>
      <c r="L301" s="15">
        <f>Tabla1[[#This Row],[Trenes Kilómetro (TK) (1+2+3)]]/K289-1</f>
        <v>-5.4090601757945667E-3</v>
      </c>
      <c r="M301" s="6"/>
      <c r="N301" s="6"/>
      <c r="O301" s="6"/>
      <c r="P301" s="6">
        <f>Tabla1[[#This Row],[TK Eléctricos (3)]]*Tabla1[[#This Row],[Form. Media Trenes Eléctricos]]</f>
        <v>679875.60599999991</v>
      </c>
      <c r="Q301" s="7">
        <f>+Tabla1[[#This Row],[CK Eléctricos (7)]]+Tabla1[[#This Row],[CK Coche Motor (6)]]+Tabla1[[#This Row],[CK Remolcados (5)]]</f>
        <v>679875.60599999991</v>
      </c>
      <c r="R301" s="15">
        <f>Tabla1[[#This Row],[Coches Kilómetro (CK) (5+6+7)]]/Q289-1</f>
        <v>-5.4090601757946777E-3</v>
      </c>
      <c r="S301" s="128"/>
      <c r="T301" s="15"/>
      <c r="U301" s="9">
        <v>31.81</v>
      </c>
      <c r="V301" s="15">
        <f>Tabla1[[#This Row],[Velocidad Comercial Trenes Eléctricos]]/U289-1</f>
        <v>0</v>
      </c>
      <c r="W301" s="6"/>
      <c r="X301" s="6"/>
      <c r="Y301" s="9">
        <v>6</v>
      </c>
      <c r="AB301" s="6">
        <f>Tabla1[[#This Row],[Asientos Prom. x C. Eléctricos]]*Tabla1[[#This Row],[Trenes Corridos (TC)]]*Tabla1[[#This Row],[Form. Media Trenes Eléctricos]]</f>
        <v>1244466</v>
      </c>
      <c r="AE301" s="6">
        <v>47</v>
      </c>
      <c r="AF301" s="6">
        <v>4538</v>
      </c>
      <c r="AG301" s="6">
        <f>+Tabla1[[#This Row],[Trenes Programados]]-Tabla1[[#This Row],[Trenes Corridos (TC)]]</f>
        <v>125</v>
      </c>
      <c r="AH301" s="7">
        <v>4413</v>
      </c>
      <c r="AI301" s="15">
        <f>Tabla1[[#This Row],[Trenes Corridos (TC)]]/AH289-1</f>
        <v>-5.4090601757944556E-3</v>
      </c>
      <c r="AJ301" s="6">
        <v>3876</v>
      </c>
      <c r="AK301" s="6">
        <f>+Tabla1[[#This Row],[Trenes Corridos (TC)]]-Tabla1[[#This Row],[Trenes Puntuales]]</f>
        <v>537</v>
      </c>
      <c r="AL301" s="92">
        <f>+Tabla1[[#This Row],[Trenes Puntuales]]/Tabla1[[#This Row],[Trenes Programados]]</f>
        <v>0.85412075804319088</v>
      </c>
      <c r="AM301" s="92">
        <v>0.95</v>
      </c>
      <c r="AN301" s="92" t="str">
        <f>+IF(Tabla1[[#This Row],[Regularidad Absoluta]]&gt;=Tabla1[[#This Row],[RA 95%]],Tabla1[[#This Row],[Regularidad Absoluta]],"")</f>
        <v/>
      </c>
      <c r="AO301" s="92">
        <f>+Tabla1[[#This Row],[Trenes Puntuales]]/Tabla1[[#This Row],[Trenes Corridos (TC)]]</f>
        <v>0.87831407205982326</v>
      </c>
      <c r="AP301" s="92">
        <f>+Tabla1[[#This Row],[Trenes Corridos (TC)]]/Tabla1[[#This Row],[Trenes Programados]]</f>
        <v>0.97245482591449983</v>
      </c>
      <c r="AQ301" s="92">
        <f>Tabla1[[#This Row],[Regularidad Relativa]]/AO289-1</f>
        <v>-1.6633979881545358E-2</v>
      </c>
      <c r="AR301" s="7">
        <v>1912123</v>
      </c>
      <c r="AS301" s="15">
        <f>+Tabla1[[#This Row],[Pasajeros Pagos (PAX)]]/AR289-1</f>
        <v>0.18003074547596554</v>
      </c>
      <c r="AT301" s="6">
        <f>+Tabla1[[#This Row],[Pasajeros Pagos (PAX)]]/Tabla1[[#This Row],[Indice Dia Habil]]</f>
        <v>77728.577235772347</v>
      </c>
      <c r="AU301" s="15">
        <f>+Tabla1[[#This Row],[PAX Día Habil]]/AT289-1</f>
        <v>0.19442136432323331</v>
      </c>
      <c r="AV301" s="6">
        <f>+Tabla1[[#This Row],[Pasajeros Pagos (PAX)]]/Tabla1[[#This Row],[Trenes Corridos (TC)]]</f>
        <v>433.29322456378878</v>
      </c>
      <c r="AW301" s="6">
        <f>+Tabla1[[#This Row],[PAX x Tren]]/Tabla1[[#This Row],[Form. Media Trenes Eléctricos]]</f>
        <v>72.215537427298131</v>
      </c>
      <c r="AX301" s="15">
        <f>+Tabla1[[#This Row],[PAX x Coche]]/AW289-1</f>
        <v>0.18644831581166077</v>
      </c>
      <c r="AY301" s="6">
        <v>149</v>
      </c>
      <c r="AZ301" s="9">
        <f>+Tabla1[[#This Row],[PAX Kilómetro]]/Tabla1[[#This Row],[Coches Kilómetro (CK) (5+6+7)]]</f>
        <v>51.231966055677262</v>
      </c>
      <c r="BA301" s="15">
        <f>+Tabla1[[#This Row],[Ocupación Media (PaxKm/CocheKm)]]/AZ289-1</f>
        <v>0.16101146309197367</v>
      </c>
      <c r="BB301" s="15">
        <f>+Tabla1[[#This Row],[Ocupación Media (PaxKm/CocheKm)]]/Tabla1[[#This Row],[Capacidad x Coche (4xm2)]]</f>
        <v>0.34383869836025011</v>
      </c>
      <c r="BC301" s="15">
        <f>+Tabla1[[#This Row],[% de Ocupación Media PAX]]/BB289-1</f>
        <v>0.16101146309197367</v>
      </c>
      <c r="BD301" s="35">
        <f>+Tabla1[[#This Row],[Pasajeros Pagos (PAX)]]*Tabla1[[#This Row],[PAX Recorrido Medio]]</f>
        <v>34831363.968675002</v>
      </c>
      <c r="BE301" s="36">
        <f>+Tabla1[[#This Row],[Tarifa Media $]]/(CO301/Tabla1[[#This Row],[Km. Línea (entre cabeceras) en Servicio]])</f>
        <v>18.216068719781624</v>
      </c>
      <c r="BF301" s="34">
        <f>+Tabla1[[#This Row],[PAX Recorrido Medio]]/BE289-1</f>
        <v>-2.143949498742892E-2</v>
      </c>
      <c r="BG301" s="35">
        <f>+Tabla1[[#This Row],[Pasajeros Pagos (PAX)]]*CN301</f>
        <v>1944772.8510679633</v>
      </c>
      <c r="BH301" s="124">
        <f t="shared" si="15"/>
        <v>0.24966725913072152</v>
      </c>
      <c r="BI301" s="89">
        <f t="shared" si="14"/>
        <v>2548366.7389813745</v>
      </c>
      <c r="BJ301" s="34">
        <f>+(Tabla1[[#This Row],[Variación % TC]]*0.2)-(Tabla1[[#This Row],[Vaciación % PAX Recorrido Medio]]*0.1)-(Tabla1[[#This Row],[Variación % Ocupación PAX]]*0.5)+(Tabla1[[#This Row],[Variación % RA]]*0.1)+(Tabla1[[#This Row],[Variación % Velocidad Comercial TE]]*0.1)</f>
        <v>-8.1106992070557382E-2</v>
      </c>
      <c r="BK301" s="85">
        <f>+'[2]DATOS UR#Bol por Estación'!$AI289</f>
        <v>4883471.99</v>
      </c>
      <c r="BL301" s="10">
        <f>+Tabla1[[#This Row],[Recaudación Vta. Boletos $]]/Tabla1[[#This Row],[Pasajeros Pagos (PAX)]]</f>
        <v>2.5539528524054154</v>
      </c>
      <c r="BM301" s="15">
        <f>+(Tabla1[[#This Row],[Tarifa Media $]]*44)/CQ301</f>
        <v>7.235945800895178E-3</v>
      </c>
      <c r="BN301" s="47">
        <f>+Tabla1[[#This Row],[Tarifa Media $]]/CP301</f>
        <v>0.14167251805960274</v>
      </c>
      <c r="BO301" s="81">
        <v>24.6</v>
      </c>
      <c r="BP301" s="75">
        <v>25.677</v>
      </c>
      <c r="BQ301" s="75">
        <f>+Tabla1[[#This Row],[Km. Línea (entre cabeceras) en Servicio]]*2</f>
        <v>51.353999999999999</v>
      </c>
      <c r="BR301" s="35">
        <v>23</v>
      </c>
      <c r="BS301" s="35">
        <v>938</v>
      </c>
      <c r="BT301" s="71">
        <f>+Tabla1[[#This Row],[Recaudación Vta. Boletos $]]/Tabla1[[#This Row],[Km. Línea (entre cabeceras) en Servicio]]</f>
        <v>190188.57304202206</v>
      </c>
      <c r="BU301" s="72">
        <f>+Tabla1[[#This Row],[Recaudación/Km. Línea (PESOS)]]/CP301</f>
        <v>10550.114119627753</v>
      </c>
      <c r="BV301" s="71">
        <f>+Tabla1[[#This Row],[Recaudación Vta. Boletos $]]/Tabla1[[#This Row],[Trenes Corridos (TC)]]</f>
        <v>1106.6104668026287</v>
      </c>
      <c r="BW301" s="72">
        <f>+Tabla1[[#This Row],[Recaudación/Trenes Corridos (PESOS)]]/CP301</f>
        <v>61.385742182116878</v>
      </c>
      <c r="BX301" s="71">
        <f>+Tabla1[[#This Row],[Recaudación Vta. Boletos $]]/Tabla1[[#This Row],[Coches Kilómetro (CK) (5+6+7)]]</f>
        <v>7.1828904389312669</v>
      </c>
      <c r="BY301" s="72">
        <f>+Tabla1[[#This Row],[Recaudación/Coche Kilómetro (PESOS)]]/CP301</f>
        <v>0.39844830121715213</v>
      </c>
      <c r="BZ301" s="73">
        <f>+Tabla1[[#This Row],[Recaudación Vta. Boletos $]]/Tabla1[[#This Row],[PAX Kilómetro]]</f>
        <v>0.14020329477742727</v>
      </c>
      <c r="CA301" s="74">
        <f>+Tabla1[[#This Row],[Recaudación/Pasajeros Kilómetro (PESOS)]]/CP301</f>
        <v>7.7773377032638417E-3</v>
      </c>
      <c r="CB301" s="71">
        <f>+Tabla1[[#This Row],[Recaudación Vta. Boletos $]]/Tabla1[[#This Row],[Personal]]</f>
        <v>5206.2601172707891</v>
      </c>
      <c r="CC301" s="72">
        <f>+Tabla1[[#This Row],[Recaudación/Personal (PESOS)]]/CP301</f>
        <v>288.80093843249659</v>
      </c>
      <c r="CD301" s="35">
        <f>+Tabla1[[#This Row],[Pasajeros Pagos (PAX)]]/Tabla1[[#This Row],[Personal]]</f>
        <v>2038.5106609808101</v>
      </c>
      <c r="CE301" s="75">
        <f>+Tabla1[[#This Row],[Trenes Corridos (TC)]]/Tabla1[[#This Row],[Personal]]</f>
        <v>4.704690831556503</v>
      </c>
      <c r="CF301" s="35">
        <f>+Tabla1[[#This Row],[Pasajeros Pagos (PAX)]]/Tabla1[[#This Row],[Km. Línea (entre cabeceras) en Servicio]]</f>
        <v>74468.317949916265</v>
      </c>
      <c r="CG301" s="35">
        <f>+Tabla1[[#This Row],[Pasajeros Pagos (PAX)]]/Tabla1[[#This Row],[Cantidad de Estaciones en Servicio]]</f>
        <v>83135.782608695648</v>
      </c>
      <c r="CH301" s="35">
        <f>+Tabla1[[#This Row],[PAX Kilómetro]]/Tabla1[[#This Row],[Km. Línea (entre cabeceras) en Servicio]]</f>
        <v>1356519.9972222224</v>
      </c>
      <c r="CI301" s="35">
        <f>+Tabla1[[#This Row],[Coches Kilómetro (CK) (5+6+7)]]/Tabla1[[#This Row],[Km. Línea (entre cabeceras) en Servicio]]</f>
        <v>26477.999999999996</v>
      </c>
      <c r="CJ301" s="35">
        <f>+[1]!Urq_InfraMR[[#This Row],[Total Coches Eléctricos]]</f>
        <v>128</v>
      </c>
      <c r="CK301" s="35">
        <f>+Tabla1[[#This Row],[Pasajeros Pagos (PAX)]]/Tabla1[[#This Row],[Coches en Servicio]]</f>
        <v>14938.4609375</v>
      </c>
      <c r="CM301" s="29">
        <f t="shared" si="16"/>
        <v>461.97466376276901</v>
      </c>
      <c r="CN301" s="11">
        <v>1.0170751834834701</v>
      </c>
      <c r="CO301" s="24">
        <v>3.6</v>
      </c>
      <c r="CP301" s="10">
        <v>18.027157894736842</v>
      </c>
      <c r="CQ301" s="33">
        <v>15529.956773852036</v>
      </c>
      <c r="CR301" s="131">
        <f>+Tabla1[[#This Row],[Tarifa Media $]]/(CO301/Tabla1[[#This Row],[Km. Línea (entre cabeceras) en Servicio]])</f>
        <v>18.216068719781624</v>
      </c>
      <c r="CX301" s="28"/>
      <c r="DF301" s="46">
        <f>+Tabla1[[#This Row],[Trenes Kilómetro (TK) (1+2+3)]]/Tabla1[[#This Row],[Trenes Corridos (TC)]]</f>
        <v>25.677</v>
      </c>
      <c r="EA301" s="2">
        <v>2017</v>
      </c>
      <c r="EB301" s="2" t="s">
        <v>7</v>
      </c>
    </row>
    <row r="302" spans="1:132" x14ac:dyDescent="0.2">
      <c r="A302" s="132" t="s">
        <v>220</v>
      </c>
      <c r="B302" s="2" t="s">
        <v>8</v>
      </c>
      <c r="C302" s="95">
        <v>43101</v>
      </c>
      <c r="D302" s="4" t="s">
        <v>240</v>
      </c>
      <c r="E302" s="4" t="s">
        <v>237</v>
      </c>
      <c r="F302" s="4" t="s">
        <v>238</v>
      </c>
      <c r="G302" s="4" t="s">
        <v>239</v>
      </c>
      <c r="J302" s="6">
        <f>+Tabla1[[#This Row],[Trenes Corridos (TC)]]*Tabla1[[#This Row],[Km. Línea (entre cabeceras) en Servicio]]</f>
        <v>116573.58</v>
      </c>
      <c r="K302" s="7">
        <f>+Tabla1[[#This Row],[TK Remolcados (1)]]+Tabla1[[#This Row],[TK Coche Motor (2)]]+Tabla1[[#This Row],[TK Eléctricos (3)]]</f>
        <v>116573.58</v>
      </c>
      <c r="L302" s="15">
        <f>Tabla1[[#This Row],[Trenes Kilómetro (TK) (1+2+3)]]/K290-1</f>
        <v>1.0011123470522687E-2</v>
      </c>
      <c r="M302" s="6"/>
      <c r="N302" s="6"/>
      <c r="O302" s="6"/>
      <c r="P302" s="6">
        <f>Tabla1[[#This Row],[TK Eléctricos (3)]]*Tabla1[[#This Row],[Form. Media Trenes Eléctricos]]</f>
        <v>699441.48</v>
      </c>
      <c r="Q302" s="7">
        <f>+Tabla1[[#This Row],[CK Eléctricos (7)]]+Tabla1[[#This Row],[CK Coche Motor (6)]]+Tabla1[[#This Row],[CK Remolcados (5)]]</f>
        <v>699441.48</v>
      </c>
      <c r="R302" s="15">
        <f>Tabla1[[#This Row],[Coches Kilómetro (CK) (5+6+7)]]/Q290-1</f>
        <v>1.0011123470522687E-2</v>
      </c>
      <c r="S302" s="128"/>
      <c r="T302" s="15"/>
      <c r="U302" s="9">
        <v>31.81</v>
      </c>
      <c r="V302" s="15">
        <f>Tabla1[[#This Row],[Velocidad Comercial Trenes Eléctricos]]/U290-1</f>
        <v>0</v>
      </c>
      <c r="W302" s="6"/>
      <c r="X302" s="6"/>
      <c r="Y302" s="9">
        <v>6</v>
      </c>
      <c r="AB302" s="6">
        <f>Tabla1[[#This Row],[Asientos Prom. x C. Eléctricos]]*Tabla1[[#This Row],[Trenes Corridos (TC)]]*Tabla1[[#This Row],[Form. Media Trenes Eléctricos]]</f>
        <v>1280280</v>
      </c>
      <c r="AE302" s="6">
        <v>47</v>
      </c>
      <c r="AF302" s="6">
        <v>4602</v>
      </c>
      <c r="AG302" s="6">
        <f>+Tabla1[[#This Row],[Trenes Programados]]-Tabla1[[#This Row],[Trenes Corridos (TC)]]</f>
        <v>62</v>
      </c>
      <c r="AH302" s="7">
        <v>4540</v>
      </c>
      <c r="AI302" s="15">
        <f>Tabla1[[#This Row],[Trenes Corridos (TC)]]/AH290-1</f>
        <v>1.0011123470522909E-2</v>
      </c>
      <c r="AJ302" s="6">
        <v>4279</v>
      </c>
      <c r="AK302" s="6">
        <f>+Tabla1[[#This Row],[Trenes Corridos (TC)]]-Tabla1[[#This Row],[Trenes Puntuales]]</f>
        <v>261</v>
      </c>
      <c r="AL302" s="92">
        <f>+Tabla1[[#This Row],[Trenes Puntuales]]/Tabla1[[#This Row],[Trenes Programados]]</f>
        <v>0.92981312472837896</v>
      </c>
      <c r="AM302" s="92">
        <v>0.95</v>
      </c>
      <c r="AN302" s="92" t="str">
        <f>+IF(Tabla1[[#This Row],[Regularidad Absoluta]]&gt;=Tabla1[[#This Row],[RA 95%]],Tabla1[[#This Row],[Regularidad Absoluta]],"")</f>
        <v/>
      </c>
      <c r="AO302" s="92">
        <f>+Tabla1[[#This Row],[Trenes Puntuales]]/Tabla1[[#This Row],[Trenes Corridos (TC)]]</f>
        <v>0.94251101321585906</v>
      </c>
      <c r="AP302" s="92">
        <f>+Tabla1[[#This Row],[Trenes Corridos (TC)]]/Tabla1[[#This Row],[Trenes Programados]]</f>
        <v>0.98652759669708823</v>
      </c>
      <c r="AQ302" s="92">
        <f>Tabla1[[#This Row],[Regularidad Relativa]]/AO290-1</f>
        <v>-5.2625019006136142E-3</v>
      </c>
      <c r="AR302" s="7">
        <v>2054571</v>
      </c>
      <c r="AS302" s="15">
        <f>+Tabla1[[#This Row],[Pasajeros Pagos (PAX)]]/AR290-1</f>
        <v>0.41090780487637391</v>
      </c>
      <c r="AT302" s="6">
        <f>+Tabla1[[#This Row],[Pasajeros Pagos (PAX)]]/Tabla1[[#This Row],[Indice Dia Habil]]</f>
        <v>78120.570342205319</v>
      </c>
      <c r="AU302" s="15">
        <f>+Tabla1[[#This Row],[PAX Día Habil]]/AT290-1</f>
        <v>0.41090780487637391</v>
      </c>
      <c r="AV302" s="6">
        <f>+Tabla1[[#This Row],[Pasajeros Pagos (PAX)]]/Tabla1[[#This Row],[Trenes Corridos (TC)]]</f>
        <v>452.54867841409691</v>
      </c>
      <c r="AW302" s="6">
        <f>+Tabla1[[#This Row],[PAX x Tren]]/Tabla1[[#This Row],[Form. Media Trenes Eléctricos]]</f>
        <v>75.424779735682819</v>
      </c>
      <c r="AX302" s="15">
        <f>+Tabla1[[#This Row],[PAX x Coche]]/AW290-1</f>
        <v>0.39692303588530864</v>
      </c>
      <c r="AY302" s="6">
        <v>149</v>
      </c>
      <c r="AZ302" s="9">
        <f>+Tabla1[[#This Row],[PAX Kilómetro]]/Tabla1[[#This Row],[Coches Kilómetro (CK) (5+6+7)]]</f>
        <v>53.661120084842558</v>
      </c>
      <c r="BA302" s="15">
        <f>+Tabla1[[#This Row],[Ocupación Media (PaxKm/CocheKm)]]/AZ290-1</f>
        <v>0.37073715409758501</v>
      </c>
      <c r="BB302" s="15">
        <f>+Tabla1[[#This Row],[Ocupación Media (PaxKm/CocheKm)]]/Tabla1[[#This Row],[Capacidad x Coche (4xm2)]]</f>
        <v>0.36014174553585609</v>
      </c>
      <c r="BC302" s="15">
        <f>+Tabla1[[#This Row],[% de Ocupación Media PAX]]/BB290-1</f>
        <v>0.37073715409758523</v>
      </c>
      <c r="BD302" s="35">
        <f>+Tabla1[[#This Row],[Pasajeros Pagos (PAX)]]*Tabla1[[#This Row],[PAX Recorrido Medio]]</f>
        <v>37532813.250600003</v>
      </c>
      <c r="BE302" s="36">
        <f>+Tabla1[[#This Row],[Tarifa Media $]]/(CO302/Tabla1[[#This Row],[Km. Línea (entre cabeceras) en Servicio]])</f>
        <v>18.267956303578703</v>
      </c>
      <c r="BF302" s="34">
        <f>+Tabla1[[#This Row],[PAX Recorrido Medio]]/BE290-1</f>
        <v>-1.8745400508860754E-2</v>
      </c>
      <c r="BG302" s="35">
        <f>+Tabla1[[#This Row],[Pasajeros Pagos (PAX)]]*CN302</f>
        <v>2360841.7420216887</v>
      </c>
      <c r="BH302" s="124">
        <f t="shared" si="15"/>
        <v>9.4762047779169967E-2</v>
      </c>
      <c r="BI302" s="89">
        <f t="shared" si="14"/>
        <v>2269647.4390622918</v>
      </c>
      <c r="BJ302" s="34">
        <f>+(Tabla1[[#This Row],[Variación % TC]]*0.2)-(Tabla1[[#This Row],[Vaciación % PAX Recorrido Medio]]*0.1)-(Tabla1[[#This Row],[Variación % Ocupación PAX]]*0.5)+(Tabla1[[#This Row],[Variación % RA]]*0.1)+(Tabla1[[#This Row],[Variación % Velocidad Comercial TE]]*0.1)</f>
        <v>-0.18201806249386332</v>
      </c>
      <c r="BK302" s="85">
        <f>+'[2]DATOS UR#Bol por Estación'!$AI290</f>
        <v>5262224.08</v>
      </c>
      <c r="BL302" s="10">
        <f>+Tabla1[[#This Row],[Recaudación Vta. Boletos $]]/Tabla1[[#This Row],[Pasajeros Pagos (PAX)]]</f>
        <v>2.5612276626118056</v>
      </c>
      <c r="BM302" s="15">
        <f>+(Tabla1[[#This Row],[Tarifa Media $]]*44)/CQ302</f>
        <v>7.0454732020665163E-3</v>
      </c>
      <c r="BN302" s="47">
        <f>+Tabla1[[#This Row],[Tarifa Media $]]/CP302</f>
        <v>0.13240642017821114</v>
      </c>
      <c r="BO302" s="81">
        <v>26.3</v>
      </c>
      <c r="BP302" s="75">
        <v>25.677</v>
      </c>
      <c r="BQ302" s="75">
        <f>+Tabla1[[#This Row],[Km. Línea (entre cabeceras) en Servicio]]*2</f>
        <v>51.353999999999999</v>
      </c>
      <c r="BR302" s="35">
        <v>23</v>
      </c>
      <c r="BS302" s="35">
        <v>933</v>
      </c>
      <c r="BT302" s="71">
        <f>+Tabla1[[#This Row],[Recaudación Vta. Boletos $]]/Tabla1[[#This Row],[Km. Línea (entre cabeceras) en Servicio]]</f>
        <v>204939.2094091989</v>
      </c>
      <c r="BU302" s="72">
        <f>+Tabla1[[#This Row],[Recaudación/Km. Línea (PESOS)]]/CP302</f>
        <v>10594.632983291174</v>
      </c>
      <c r="BV302" s="71">
        <f>+Tabla1[[#This Row],[Recaudación Vta. Boletos $]]/Tabla1[[#This Row],[Trenes Corridos (TC)]]</f>
        <v>1159.0801938325992</v>
      </c>
      <c r="BW302" s="72">
        <f>+Tabla1[[#This Row],[Recaudación/Trenes Corridos (PESOS)]]/CP302</f>
        <v>59.920350465191078</v>
      </c>
      <c r="BX302" s="71">
        <f>+Tabla1[[#This Row],[Recaudación Vta. Boletos $]]/Tabla1[[#This Row],[Coches Kilómetro (CK) (5+6+7)]]</f>
        <v>7.5234658373421039</v>
      </c>
      <c r="BY302" s="72">
        <f>+Tabla1[[#This Row],[Recaudación/Coche Kilómetro (PESOS)]]/CP302</f>
        <v>0.3889365999739785</v>
      </c>
      <c r="BZ302" s="73">
        <f>+Tabla1[[#This Row],[Recaudación Vta. Boletos $]]/Tabla1[[#This Row],[PAX Kilómetro]]</f>
        <v>0.14020329477742727</v>
      </c>
      <c r="CA302" s="74">
        <f>+Tabla1[[#This Row],[Recaudación/Pasajeros Kilómetro (PESOS)]]/CP302</f>
        <v>7.2480149381719643E-3</v>
      </c>
      <c r="CB302" s="71">
        <f>+Tabla1[[#This Row],[Recaudación Vta. Boletos $]]/Tabla1[[#This Row],[Personal]]</f>
        <v>5640.1115541264735</v>
      </c>
      <c r="CC302" s="72">
        <f>+Tabla1[[#This Row],[Recaudación/Personal (PESOS)]]/CP302</f>
        <v>291.57383827649244</v>
      </c>
      <c r="CD302" s="35">
        <f>+Tabla1[[#This Row],[Pasajeros Pagos (PAX)]]/Tabla1[[#This Row],[Personal]]</f>
        <v>2202.1125401929262</v>
      </c>
      <c r="CE302" s="75">
        <f>+Tabla1[[#This Row],[Trenes Corridos (TC)]]/Tabla1[[#This Row],[Personal]]</f>
        <v>4.866023579849946</v>
      </c>
      <c r="CF302" s="35">
        <f>+Tabla1[[#This Row],[Pasajeros Pagos (PAX)]]/Tabla1[[#This Row],[Km. Línea (entre cabeceras) en Servicio]]</f>
        <v>80016.006542820425</v>
      </c>
      <c r="CG302" s="35">
        <f>+Tabla1[[#This Row],[Pasajeros Pagos (PAX)]]/Tabla1[[#This Row],[Cantidad de Estaciones en Servicio]]</f>
        <v>89329.173913043473</v>
      </c>
      <c r="CH302" s="35">
        <f>+Tabla1[[#This Row],[PAX Kilómetro]]/Tabla1[[#This Row],[Km. Línea (entre cabeceras) en Servicio]]</f>
        <v>1461728.9111111113</v>
      </c>
      <c r="CI302" s="35">
        <f>+Tabla1[[#This Row],[Coches Kilómetro (CK) (5+6+7)]]/Tabla1[[#This Row],[Km. Línea (entre cabeceras) en Servicio]]</f>
        <v>27240</v>
      </c>
      <c r="CJ302" s="35">
        <f>+[1]!Urq_InfraMR[[#This Row],[Total Coches Eléctricos]]</f>
        <v>128</v>
      </c>
      <c r="CK302" s="35">
        <f>+Tabla1[[#This Row],[Pasajeros Pagos (PAX)]]/Tabla1[[#This Row],[Coches en Servicio]]</f>
        <v>16051.3359375</v>
      </c>
      <c r="CM302" s="29">
        <f t="shared" si="16"/>
        <v>399.9380509360866</v>
      </c>
      <c r="CN302" s="11">
        <v>1.1490679767317307</v>
      </c>
      <c r="CO302" s="24">
        <v>3.6</v>
      </c>
      <c r="CP302" s="10">
        <v>19.343681818181821</v>
      </c>
      <c r="CQ302" s="33">
        <v>15995.237498293944</v>
      </c>
      <c r="CR302" s="131">
        <f>+Tabla1[[#This Row],[Tarifa Media $]]/(CO302/Tabla1[[#This Row],[Km. Línea (entre cabeceras) en Servicio]])</f>
        <v>18.267956303578703</v>
      </c>
      <c r="CS302" s="24"/>
      <c r="CX302" s="28"/>
      <c r="DF302" s="46">
        <f>+Tabla1[[#This Row],[Trenes Kilómetro (TK) (1+2+3)]]/Tabla1[[#This Row],[Trenes Corridos (TC)]]</f>
        <v>25.677</v>
      </c>
      <c r="EA302" s="2">
        <v>2018</v>
      </c>
      <c r="EB302" s="2" t="s">
        <v>8</v>
      </c>
    </row>
    <row r="303" spans="1:132" x14ac:dyDescent="0.2">
      <c r="A303" s="132" t="s">
        <v>220</v>
      </c>
      <c r="B303" s="2" t="s">
        <v>9</v>
      </c>
      <c r="C303" s="95">
        <v>43132</v>
      </c>
      <c r="D303" s="4" t="s">
        <v>240</v>
      </c>
      <c r="E303" s="4" t="s">
        <v>237</v>
      </c>
      <c r="F303" s="4" t="s">
        <v>238</v>
      </c>
      <c r="G303" s="4" t="s">
        <v>239</v>
      </c>
      <c r="J303" s="6">
        <f>+Tabla1[[#This Row],[Trenes Corridos (TC)]]*Tabla1[[#This Row],[Km. Línea (entre cabeceras) en Servicio]]</f>
        <v>102939.09299999999</v>
      </c>
      <c r="K303" s="7">
        <f>+Tabla1[[#This Row],[TK Remolcados (1)]]+Tabla1[[#This Row],[TK Coche Motor (2)]]+Tabla1[[#This Row],[TK Eléctricos (3)]]</f>
        <v>102939.09299999999</v>
      </c>
      <c r="L303" s="15">
        <f>Tabla1[[#This Row],[Trenes Kilómetro (TK) (1+2+3)]]/K291-1</f>
        <v>2.1141110545084052E-2</v>
      </c>
      <c r="M303" s="6"/>
      <c r="N303" s="6"/>
      <c r="O303" s="6"/>
      <c r="P303" s="6">
        <f>Tabla1[[#This Row],[TK Eléctricos (3)]]*Tabla1[[#This Row],[Form. Media Trenes Eléctricos]]</f>
        <v>617634.55799999996</v>
      </c>
      <c r="Q303" s="7">
        <f>+Tabla1[[#This Row],[CK Eléctricos (7)]]+Tabla1[[#This Row],[CK Coche Motor (6)]]+Tabla1[[#This Row],[CK Remolcados (5)]]</f>
        <v>617634.55799999996</v>
      </c>
      <c r="R303" s="15">
        <f>Tabla1[[#This Row],[Coches Kilómetro (CK) (5+6+7)]]/Q291-1</f>
        <v>2.1141110545084052E-2</v>
      </c>
      <c r="S303" s="128"/>
      <c r="T303" s="15"/>
      <c r="U303" s="9">
        <v>31.81</v>
      </c>
      <c r="V303" s="15">
        <f>Tabla1[[#This Row],[Velocidad Comercial Trenes Eléctricos]]/U291-1</f>
        <v>0</v>
      </c>
      <c r="W303" s="6"/>
      <c r="X303" s="6"/>
      <c r="Y303" s="9">
        <v>6</v>
      </c>
      <c r="AB303" s="6">
        <f>Tabla1[[#This Row],[Asientos Prom. x C. Eléctricos]]*Tabla1[[#This Row],[Trenes Corridos (TC)]]*Tabla1[[#This Row],[Form. Media Trenes Eléctricos]]</f>
        <v>1130538</v>
      </c>
      <c r="AE303" s="6">
        <v>47</v>
      </c>
      <c r="AF303" s="6">
        <v>4036</v>
      </c>
      <c r="AG303" s="6">
        <f>+Tabla1[[#This Row],[Trenes Programados]]-Tabla1[[#This Row],[Trenes Corridos (TC)]]</f>
        <v>27</v>
      </c>
      <c r="AH303" s="7">
        <v>4009</v>
      </c>
      <c r="AI303" s="15">
        <f>Tabla1[[#This Row],[Trenes Corridos (TC)]]/AH291-1</f>
        <v>2.1141110545084052E-2</v>
      </c>
      <c r="AJ303" s="6">
        <v>3691</v>
      </c>
      <c r="AK303" s="6">
        <f>+Tabla1[[#This Row],[Trenes Corridos (TC)]]-Tabla1[[#This Row],[Trenes Puntuales]]</f>
        <v>318</v>
      </c>
      <c r="AL303" s="92">
        <f>+Tabla1[[#This Row],[Trenes Puntuales]]/Tabla1[[#This Row],[Trenes Programados]]</f>
        <v>0.91451932606541131</v>
      </c>
      <c r="AM303" s="92">
        <v>0.95</v>
      </c>
      <c r="AN303" s="92" t="str">
        <f>+IF(Tabla1[[#This Row],[Regularidad Absoluta]]&gt;=Tabla1[[#This Row],[RA 95%]],Tabla1[[#This Row],[Regularidad Absoluta]],"")</f>
        <v/>
      </c>
      <c r="AO303" s="92">
        <f>+Tabla1[[#This Row],[Trenes Puntuales]]/Tabla1[[#This Row],[Trenes Corridos (TC)]]</f>
        <v>0.92067847343477172</v>
      </c>
      <c r="AP303" s="92">
        <f>+Tabla1[[#This Row],[Trenes Corridos (TC)]]/Tabla1[[#This Row],[Trenes Programados]]</f>
        <v>0.99331020812685833</v>
      </c>
      <c r="AQ303" s="92">
        <f>Tabla1[[#This Row],[Regularidad Relativa]]/AO291-1</f>
        <v>-9.9743394399031127E-3</v>
      </c>
      <c r="AR303" s="7">
        <v>2035611</v>
      </c>
      <c r="AS303" s="15">
        <f>+Tabla1[[#This Row],[Pasajeros Pagos (PAX)]]/AR291-1</f>
        <v>0.54820507750110292</v>
      </c>
      <c r="AT303" s="6">
        <f>+Tabla1[[#This Row],[Pasajeros Pagos (PAX)]]/Tabla1[[#This Row],[Indice Dia Habil]]</f>
        <v>90071.283185840701</v>
      </c>
      <c r="AU303" s="15">
        <f>+Tabla1[[#This Row],[PAX Día Habil]]/AT291-1</f>
        <v>0.5482050775011027</v>
      </c>
      <c r="AV303" s="6">
        <f>+Tabla1[[#This Row],[Pasajeros Pagos (PAX)]]/Tabla1[[#This Row],[Trenes Corridos (TC)]]</f>
        <v>507.76028934896482</v>
      </c>
      <c r="AW303" s="6">
        <f>+Tabla1[[#This Row],[PAX x Tren]]/Tabla1[[#This Row],[Form. Media Trenes Eléctricos]]</f>
        <v>84.626714891494132</v>
      </c>
      <c r="AX303" s="15">
        <f>+Tabla1[[#This Row],[PAX x Coche]]/AW291-1</f>
        <v>0.51615194169851075</v>
      </c>
      <c r="AY303" s="6">
        <v>149</v>
      </c>
      <c r="AZ303" s="9">
        <f>+Tabla1[[#This Row],[PAX Kilómetro]]/Tabla1[[#This Row],[Coches Kilómetro (CK) (5+6+7)]]</f>
        <v>59.38410202045398</v>
      </c>
      <c r="BA303" s="15">
        <f>+Tabla1[[#This Row],[Ocupación Media (PaxKm/CocheKm)]]/AZ291-1</f>
        <v>0.44185926480204363</v>
      </c>
      <c r="BB303" s="15">
        <f>+Tabla1[[#This Row],[Ocupación Media (PaxKm/CocheKm)]]/Tabla1[[#This Row],[Capacidad x Coche (4xm2)]]</f>
        <v>0.39855102027150324</v>
      </c>
      <c r="BC303" s="15">
        <f>+Tabla1[[#This Row],[% de Ocupación Media PAX]]/BB291-1</f>
        <v>0.44185926480204385</v>
      </c>
      <c r="BD303" s="35">
        <f>+Tabla1[[#This Row],[Pasajeros Pagos (PAX)]]*Tabla1[[#This Row],[PAX Recorrido Medio]]</f>
        <v>36677673.603629999</v>
      </c>
      <c r="BE303" s="36">
        <f>+Tabla1[[#This Row],[Tarifa Media $]]/(CO303/Tabla1[[#This Row],[Km. Línea (entre cabeceras) en Servicio]])</f>
        <v>18.018017000119375</v>
      </c>
      <c r="BF303" s="34">
        <f>+Tabla1[[#This Row],[PAX Recorrido Medio]]/BE291-1</f>
        <v>-4.9000812420712081E-2</v>
      </c>
      <c r="BG303" s="35">
        <f>+Tabla1[[#This Row],[Pasajeros Pagos (PAX)]]*CN303</f>
        <v>2360448.8282402586</v>
      </c>
      <c r="BH303" s="124">
        <f t="shared" si="15"/>
        <v>-2.8379567533949324E-2</v>
      </c>
      <c r="BI303" s="89">
        <f t="shared" si="14"/>
        <v>1979435.4771958259</v>
      </c>
      <c r="BJ303" s="34">
        <f>+(Tabla1[[#This Row],[Variación % TC]]*0.2)-(Tabla1[[#This Row],[Vaciación % PAX Recorrido Medio]]*0.1)-(Tabla1[[#This Row],[Variación % Ocupación PAX]]*0.5)+(Tabla1[[#This Row],[Variación % RA]]*0.1)+(Tabla1[[#This Row],[Variación % Velocidad Comercial TE]]*0.1)</f>
        <v>-0.21279876299392422</v>
      </c>
      <c r="BK303" s="85">
        <f>+'[2]DATOS UR#Bol por Estación'!$AI291</f>
        <v>7142125.9500000002</v>
      </c>
      <c r="BL303" s="10">
        <f>+Tabla1[[#This Row],[Recaudación Vta. Boletos $]]/Tabla1[[#This Row],[Pasajeros Pagos (PAX)]]</f>
        <v>3.5085907621839341</v>
      </c>
      <c r="BM303" s="15">
        <f>+(Tabla1[[#This Row],[Tarifa Media $]]*44)/CQ303</f>
        <v>9.3786836749076789E-3</v>
      </c>
      <c r="BN303" s="47">
        <f>+Tabla1[[#This Row],[Tarifa Media $]]/CP303</f>
        <v>0.17414343760383427</v>
      </c>
      <c r="BO303" s="81">
        <v>22.6</v>
      </c>
      <c r="BP303" s="75">
        <v>25.677</v>
      </c>
      <c r="BQ303" s="75">
        <f>+Tabla1[[#This Row],[Km. Línea (entre cabeceras) en Servicio]]*2</f>
        <v>51.353999999999999</v>
      </c>
      <c r="BR303" s="35">
        <v>23</v>
      </c>
      <c r="BS303" s="35">
        <v>933</v>
      </c>
      <c r="BT303" s="71">
        <f>+Tabla1[[#This Row],[Recaudación Vta. Boletos $]]/Tabla1[[#This Row],[Km. Línea (entre cabeceras) en Servicio]]</f>
        <v>278152.66386260081</v>
      </c>
      <c r="BU303" s="72">
        <f>+Tabla1[[#This Row],[Recaudación/Km. Línea (PESOS)]]/CP303</f>
        <v>13805.674228460441</v>
      </c>
      <c r="BV303" s="71">
        <f>+Tabla1[[#This Row],[Recaudación Vta. Boletos $]]/Tabla1[[#This Row],[Trenes Corridos (TC)]]</f>
        <v>1781.5230606136195</v>
      </c>
      <c r="BW303" s="72">
        <f>+Tabla1[[#This Row],[Recaudación/Trenes Corridos (PESOS)]]/CP303</f>
        <v>88.42312226594629</v>
      </c>
      <c r="BX303" s="71">
        <f>+Tabla1[[#This Row],[Recaudación Vta. Boletos $]]/Tabla1[[#This Row],[Coches Kilómetro (CK) (5+6+7)]]</f>
        <v>11.563676056481283</v>
      </c>
      <c r="BY303" s="72">
        <f>+Tabla1[[#This Row],[Recaudación/Coche Kilómetro (PESOS)]]/CP303</f>
        <v>0.57394504982374817</v>
      </c>
      <c r="BZ303" s="73">
        <f>+Tabla1[[#This Row],[Recaudación Vta. Boletos $]]/Tabla1[[#This Row],[PAX Kilómetro]]</f>
        <v>0.19472679830198233</v>
      </c>
      <c r="CA303" s="74">
        <f>+Tabla1[[#This Row],[Recaudación/Pasajeros Kilómetro (PESOS)]]/CP303</f>
        <v>9.6649613330190842E-3</v>
      </c>
      <c r="CB303" s="71">
        <f>+Tabla1[[#This Row],[Recaudación Vta. Boletos $]]/Tabla1[[#This Row],[Personal]]</f>
        <v>7655.0117363344052</v>
      </c>
      <c r="CC303" s="72">
        <f>+Tabla1[[#This Row],[Recaudación/Personal (PESOS)]]/CP303</f>
        <v>379.94458431316042</v>
      </c>
      <c r="CD303" s="35">
        <f>+Tabla1[[#This Row],[Pasajeros Pagos (PAX)]]/Tabla1[[#This Row],[Personal]]</f>
        <v>2181.7909967845658</v>
      </c>
      <c r="CE303" s="75">
        <f>+Tabla1[[#This Row],[Trenes Corridos (TC)]]/Tabla1[[#This Row],[Personal]]</f>
        <v>4.296891747052519</v>
      </c>
      <c r="CF303" s="35">
        <f>+Tabla1[[#This Row],[Pasajeros Pagos (PAX)]]/Tabla1[[#This Row],[Km. Línea (entre cabeceras) en Servicio]]</f>
        <v>79277.602523659312</v>
      </c>
      <c r="CG303" s="35">
        <f>+Tabla1[[#This Row],[Pasajeros Pagos (PAX)]]/Tabla1[[#This Row],[Cantidad de Estaciones en Servicio]]</f>
        <v>88504.826086956527</v>
      </c>
      <c r="CH303" s="35">
        <f>+Tabla1[[#This Row],[PAX Kilómetro]]/Tabla1[[#This Row],[Km. Línea (entre cabeceras) en Servicio]]</f>
        <v>1428425.19</v>
      </c>
      <c r="CI303" s="35">
        <f>+Tabla1[[#This Row],[Coches Kilómetro (CK) (5+6+7)]]/Tabla1[[#This Row],[Km. Línea (entre cabeceras) en Servicio]]</f>
        <v>24054</v>
      </c>
      <c r="CJ303" s="35">
        <f>+[1]!Urq_InfraMR[[#This Row],[Total Coches Eléctricos]]</f>
        <v>128</v>
      </c>
      <c r="CK303" s="35">
        <f>+Tabla1[[#This Row],[Pasajeros Pagos (PAX)]]/Tabla1[[#This Row],[Coches en Servicio]]</f>
        <v>15903.2109375</v>
      </c>
      <c r="CM303" s="29">
        <f t="shared" si="16"/>
        <v>394.99854870457989</v>
      </c>
      <c r="CN303" s="11">
        <v>1.1595775559477024</v>
      </c>
      <c r="CO303" s="24">
        <v>5</v>
      </c>
      <c r="CP303" s="10">
        <v>20.147705882352941</v>
      </c>
      <c r="CQ303" s="68">
        <v>16460.518222735853</v>
      </c>
      <c r="CR303" s="131">
        <f>+Tabla1[[#This Row],[Tarifa Media $]]/(CO303/Tabla1[[#This Row],[Km. Línea (entre cabeceras) en Servicio]])</f>
        <v>18.018017000119375</v>
      </c>
      <c r="CS303" s="24"/>
      <c r="DF303" s="46">
        <f>+Tabla1[[#This Row],[Trenes Kilómetro (TK) (1+2+3)]]/Tabla1[[#This Row],[Trenes Corridos (TC)]]</f>
        <v>25.677</v>
      </c>
      <c r="EA303" s="2">
        <v>2018</v>
      </c>
      <c r="EB303" s="2" t="s">
        <v>9</v>
      </c>
    </row>
    <row r="304" spans="1:132" x14ac:dyDescent="0.2">
      <c r="A304" s="132" t="s">
        <v>220</v>
      </c>
      <c r="B304" s="2" t="s">
        <v>10</v>
      </c>
      <c r="C304" s="95">
        <v>43160</v>
      </c>
      <c r="D304" s="4" t="s">
        <v>240</v>
      </c>
      <c r="E304" s="4" t="s">
        <v>237</v>
      </c>
      <c r="F304" s="4" t="s">
        <v>238</v>
      </c>
      <c r="G304" s="4" t="s">
        <v>239</v>
      </c>
      <c r="J304" s="6">
        <f>+Tabla1[[#This Row],[Trenes Corridos (TC)]]*Tabla1[[#This Row],[Km. Línea (entre cabeceras) en Servicio]]</f>
        <v>121991.427</v>
      </c>
      <c r="K304" s="7">
        <f>+Tabla1[[#This Row],[TK Remolcados (1)]]+Tabla1[[#This Row],[TK Coche Motor (2)]]+Tabla1[[#This Row],[TK Eléctricos (3)]]</f>
        <v>121991.427</v>
      </c>
      <c r="L304" s="15">
        <f>Tabla1[[#This Row],[Trenes Kilómetro (TK) (1+2+3)]]/K292-1</f>
        <v>-2.2427983539094698E-2</v>
      </c>
      <c r="M304" s="6"/>
      <c r="N304" s="6"/>
      <c r="O304" s="6"/>
      <c r="P304" s="6">
        <f>Tabla1[[#This Row],[TK Eléctricos (3)]]*Tabla1[[#This Row],[Form. Media Trenes Eléctricos]]</f>
        <v>731948.56199999992</v>
      </c>
      <c r="Q304" s="7">
        <f>+Tabla1[[#This Row],[CK Eléctricos (7)]]+Tabla1[[#This Row],[CK Coche Motor (6)]]+Tabla1[[#This Row],[CK Remolcados (5)]]</f>
        <v>731948.56199999992</v>
      </c>
      <c r="R304" s="15">
        <f>Tabla1[[#This Row],[Coches Kilómetro (CK) (5+6+7)]]/Q292-1</f>
        <v>-2.2427983539094809E-2</v>
      </c>
      <c r="S304" s="128"/>
      <c r="T304" s="15"/>
      <c r="U304" s="9">
        <v>31.81</v>
      </c>
      <c r="V304" s="15">
        <f>Tabla1[[#This Row],[Velocidad Comercial Trenes Eléctricos]]/U292-1</f>
        <v>0</v>
      </c>
      <c r="W304" s="6"/>
      <c r="X304" s="6"/>
      <c r="Y304" s="9">
        <v>6</v>
      </c>
      <c r="AB304" s="6">
        <f>Tabla1[[#This Row],[Asientos Prom. x C. Eléctricos]]*Tabla1[[#This Row],[Trenes Corridos (TC)]]*Tabla1[[#This Row],[Form. Media Trenes Eléctricos]]</f>
        <v>1339782</v>
      </c>
      <c r="AE304" s="6">
        <v>47</v>
      </c>
      <c r="AF304" s="6">
        <v>4800</v>
      </c>
      <c r="AG304" s="6">
        <f>+Tabla1[[#This Row],[Trenes Programados]]-Tabla1[[#This Row],[Trenes Corridos (TC)]]</f>
        <v>49</v>
      </c>
      <c r="AH304" s="7">
        <v>4751</v>
      </c>
      <c r="AI304" s="15">
        <f>Tabla1[[#This Row],[Trenes Corridos (TC)]]/AH292-1</f>
        <v>-2.2427983539094698E-2</v>
      </c>
      <c r="AJ304" s="6">
        <v>4300</v>
      </c>
      <c r="AK304" s="6">
        <f>+Tabla1[[#This Row],[Trenes Corridos (TC)]]-Tabla1[[#This Row],[Trenes Puntuales]]</f>
        <v>451</v>
      </c>
      <c r="AL304" s="92">
        <f>+Tabla1[[#This Row],[Trenes Puntuales]]/Tabla1[[#This Row],[Trenes Programados]]</f>
        <v>0.89583333333333337</v>
      </c>
      <c r="AM304" s="92">
        <v>0.95</v>
      </c>
      <c r="AN304" s="92" t="str">
        <f>+IF(Tabla1[[#This Row],[Regularidad Absoluta]]&gt;=Tabla1[[#This Row],[RA 95%]],Tabla1[[#This Row],[Regularidad Absoluta]],"")</f>
        <v/>
      </c>
      <c r="AO304" s="92">
        <f>+Tabla1[[#This Row],[Trenes Puntuales]]/Tabla1[[#This Row],[Trenes Corridos (TC)]]</f>
        <v>0.90507261629130709</v>
      </c>
      <c r="AP304" s="92">
        <f>+Tabla1[[#This Row],[Trenes Corridos (TC)]]/Tabla1[[#This Row],[Trenes Programados]]</f>
        <v>0.98979166666666663</v>
      </c>
      <c r="AQ304" s="92">
        <f>Tabla1[[#This Row],[Regularidad Relativa]]/AO292-1</f>
        <v>-1.3533770985478255E-2</v>
      </c>
      <c r="AR304" s="7">
        <v>2401209</v>
      </c>
      <c r="AS304" s="15">
        <f>+Tabla1[[#This Row],[Pasajeros Pagos (PAX)]]/AR292-1</f>
        <v>0.33370343483445697</v>
      </c>
      <c r="AT304" s="6">
        <f>+Tabla1[[#This Row],[Pasajeros Pagos (PAX)]]/Tabla1[[#This Row],[Indice Dia Habil]]</f>
        <v>96434.096385542158</v>
      </c>
      <c r="AU304" s="15">
        <f>+Tabla1[[#This Row],[PAX Día Habil]]/AT292-1</f>
        <v>0.40869077655205666</v>
      </c>
      <c r="AV304" s="6">
        <f>+Tabla1[[#This Row],[Pasajeros Pagos (PAX)]]/Tabla1[[#This Row],[Trenes Corridos (TC)]]</f>
        <v>505.41128183540309</v>
      </c>
      <c r="AW304" s="6">
        <f>+Tabla1[[#This Row],[PAX x Tren]]/Tabla1[[#This Row],[Form. Media Trenes Eléctricos]]</f>
        <v>84.235213639233848</v>
      </c>
      <c r="AX304" s="15">
        <f>+Tabla1[[#This Row],[PAX x Coche]]/AW292-1</f>
        <v>0.36430197711965095</v>
      </c>
      <c r="AY304" s="6">
        <v>149</v>
      </c>
      <c r="AZ304" s="9">
        <f>+Tabla1[[#This Row],[PAX Kilómetro]]/Tabla1[[#This Row],[Coches Kilómetro (CK) (5+6+7)]]</f>
        <v>58.491298673963371</v>
      </c>
      <c r="BA304" s="15">
        <f>+Tabla1[[#This Row],[Ocupación Media (PaxKm/CocheKm)]]/AZ292-1</f>
        <v>0.29979975012494564</v>
      </c>
      <c r="BB304" s="15">
        <f>+Tabla1[[#This Row],[Ocupación Media (PaxKm/CocheKm)]]/Tabla1[[#This Row],[Capacidad x Coche (4xm2)]]</f>
        <v>0.39255905150310988</v>
      </c>
      <c r="BC304" s="15">
        <f>+Tabla1[[#This Row],[% de Ocupación Media PAX]]/BB292-1</f>
        <v>0.29979975012494564</v>
      </c>
      <c r="BD304" s="35">
        <f>+Tabla1[[#This Row],[Pasajeros Pagos (PAX)]]*Tabla1[[#This Row],[PAX Recorrido Medio]]</f>
        <v>42812621.953919992</v>
      </c>
      <c r="BE304" s="36">
        <f>+Tabla1[[#This Row],[Tarifa Media $]]/(CO304/Tabla1[[#This Row],[Km. Línea (entre cabeceras) en Servicio]])</f>
        <v>17.829610814352268</v>
      </c>
      <c r="BF304" s="34">
        <f>+Tabla1[[#This Row],[PAX Recorrido Medio]]/BE292-1</f>
        <v>-4.7278555683752721E-2</v>
      </c>
      <c r="BG304" s="35">
        <f>+Tabla1[[#This Row],[Pasajeros Pagos (PAX)]]*CN304</f>
        <v>2333005.4885265171</v>
      </c>
      <c r="BH304" s="124">
        <f t="shared" si="15"/>
        <v>0.16348538958672887</v>
      </c>
      <c r="BI304" s="89">
        <f t="shared" si="14"/>
        <v>2870492.6012155465</v>
      </c>
      <c r="BJ304" s="34">
        <f>+(Tabla1[[#This Row],[Variación % TC]]*0.2)-(Tabla1[[#This Row],[Vaciación % PAX Recorrido Medio]]*0.1)-(Tabla1[[#This Row],[Variación % Ocupación PAX]]*0.5)+(Tabla1[[#This Row],[Variación % RA]]*0.1)+(Tabla1[[#This Row],[Variación % Velocidad Comercial TE]]*0.1)</f>
        <v>-0.1510109933004643</v>
      </c>
      <c r="BK304" s="85">
        <f>+'[2]DATOS UR#Bol por Estación'!$AI292</f>
        <v>8336764.7999999998</v>
      </c>
      <c r="BL304" s="10">
        <f>+Tabla1[[#This Row],[Recaudación Vta. Boletos $]]/Tabla1[[#This Row],[Pasajeros Pagos (PAX)]]</f>
        <v>3.471903028849217</v>
      </c>
      <c r="BM304" s="15">
        <f>+(Tabla1[[#This Row],[Tarifa Media $]]*44)/CQ304</f>
        <v>9.190270953594093E-3</v>
      </c>
      <c r="BN304" s="47">
        <f>+Tabla1[[#This Row],[Tarifa Media $]]/CP304</f>
        <v>0.16900291960937511</v>
      </c>
      <c r="BO304" s="81">
        <v>24.900000000000002</v>
      </c>
      <c r="BP304" s="75">
        <v>25.677</v>
      </c>
      <c r="BQ304" s="75">
        <f>+Tabla1[[#This Row],[Km. Línea (entre cabeceras) en Servicio]]*2</f>
        <v>51.353999999999999</v>
      </c>
      <c r="BR304" s="35">
        <v>23</v>
      </c>
      <c r="BS304" s="35">
        <v>933</v>
      </c>
      <c r="BT304" s="71">
        <f>+Tabla1[[#This Row],[Recaudación Vta. Boletos $]]/Tabla1[[#This Row],[Km. Línea (entre cabeceras) en Servicio]]</f>
        <v>324678.30354013317</v>
      </c>
      <c r="BU304" s="72">
        <f>+Tabla1[[#This Row],[Recaudación/Km. Línea (PESOS)]]/CP304</f>
        <v>15804.468263126844</v>
      </c>
      <c r="BV304" s="71">
        <f>+Tabla1[[#This Row],[Recaudación Vta. Boletos $]]/Tabla1[[#This Row],[Trenes Corridos (TC)]]</f>
        <v>1754.7389602189012</v>
      </c>
      <c r="BW304" s="72">
        <f>+Tabla1[[#This Row],[Recaudación/Trenes Corridos (PESOS)]]/CP304</f>
        <v>85.41598223369985</v>
      </c>
      <c r="BX304" s="71">
        <f>+Tabla1[[#This Row],[Recaudación Vta. Boletos $]]/Tabla1[[#This Row],[Coches Kilómetro (CK) (5+6+7)]]</f>
        <v>11.389823319305874</v>
      </c>
      <c r="BY304" s="72">
        <f>+Tabla1[[#This Row],[Recaudación/Coche Kilómetro (PESOS)]]/CP304</f>
        <v>0.55442602480624603</v>
      </c>
      <c r="BZ304" s="73">
        <f>+Tabla1[[#This Row],[Recaudación Vta. Boletos $]]/Tabla1[[#This Row],[PAX Kilómetro]]</f>
        <v>0.19472679830198236</v>
      </c>
      <c r="CA304" s="74">
        <f>+Tabla1[[#This Row],[Recaudación/Pasajeros Kilómetro (PESOS)]]/CP304</f>
        <v>9.4787778246585835E-3</v>
      </c>
      <c r="CB304" s="71">
        <f>+Tabla1[[#This Row],[Recaudación Vta. Boletos $]]/Tabla1[[#This Row],[Personal]]</f>
        <v>8935.4392282958197</v>
      </c>
      <c r="CC304" s="72">
        <f>+Tabla1[[#This Row],[Recaudación/Personal (PESOS)]]/CP304</f>
        <v>434.95319570451016</v>
      </c>
      <c r="CD304" s="35">
        <f>+Tabla1[[#This Row],[Pasajeros Pagos (PAX)]]/Tabla1[[#This Row],[Personal]]</f>
        <v>2573.6430868167204</v>
      </c>
      <c r="CE304" s="75">
        <f>+Tabla1[[#This Row],[Trenes Corridos (TC)]]/Tabla1[[#This Row],[Personal]]</f>
        <v>5.092175777063237</v>
      </c>
      <c r="CF304" s="35">
        <f>+Tabla1[[#This Row],[Pasajeros Pagos (PAX)]]/Tabla1[[#This Row],[Km. Línea (entre cabeceras) en Servicio]]</f>
        <v>93515.948124780931</v>
      </c>
      <c r="CG304" s="35">
        <f>+Tabla1[[#This Row],[Pasajeros Pagos (PAX)]]/Tabla1[[#This Row],[Cantidad de Estaciones en Servicio]]</f>
        <v>104400.39130434782</v>
      </c>
      <c r="CH304" s="35">
        <f>+Tabla1[[#This Row],[PAX Kilómetro]]/Tabla1[[#This Row],[Km. Línea (entre cabeceras) en Servicio]]</f>
        <v>1667352.9599999997</v>
      </c>
      <c r="CI304" s="35">
        <f>+Tabla1[[#This Row],[Coches Kilómetro (CK) (5+6+7)]]/Tabla1[[#This Row],[Km. Línea (entre cabeceras) en Servicio]]</f>
        <v>28505.999999999996</v>
      </c>
      <c r="CJ304" s="35">
        <f>+[1]!Urq_InfraMR[[#This Row],[Total Coches Eléctricos]]</f>
        <v>128</v>
      </c>
      <c r="CK304" s="35">
        <f>+Tabla1[[#This Row],[Pasajeros Pagos (PAX)]]/Tabla1[[#This Row],[Coches en Servicio]]</f>
        <v>18759.4453125</v>
      </c>
      <c r="CM304" s="29">
        <f t="shared" si="16"/>
        <v>483.3497960371368</v>
      </c>
      <c r="CN304" s="11">
        <v>0.97159617864438996</v>
      </c>
      <c r="CO304" s="24">
        <v>5</v>
      </c>
      <c r="CP304" s="10">
        <v>20.54345</v>
      </c>
      <c r="CQ304" s="33">
        <v>16622.331815975824</v>
      </c>
      <c r="CR304" s="131">
        <f>+Tabla1[[#This Row],[Tarifa Media $]]/(CO304/Tabla1[[#This Row],[Km. Línea (entre cabeceras) en Servicio]])</f>
        <v>17.829610814352268</v>
      </c>
      <c r="CS304" s="24"/>
      <c r="CX304" s="28"/>
      <c r="DF304" s="46">
        <f>+Tabla1[[#This Row],[Trenes Kilómetro (TK) (1+2+3)]]/Tabla1[[#This Row],[Trenes Corridos (TC)]]</f>
        <v>25.677</v>
      </c>
      <c r="EA304" s="2">
        <v>2018</v>
      </c>
      <c r="EB304" s="2" t="s">
        <v>10</v>
      </c>
    </row>
    <row r="305" spans="1:132" x14ac:dyDescent="0.2">
      <c r="A305" s="132" t="s">
        <v>220</v>
      </c>
      <c r="B305" s="2" t="s">
        <v>0</v>
      </c>
      <c r="C305" s="95">
        <v>43191</v>
      </c>
      <c r="D305" s="4" t="s">
        <v>240</v>
      </c>
      <c r="E305" s="4" t="s">
        <v>237</v>
      </c>
      <c r="F305" s="4" t="s">
        <v>238</v>
      </c>
      <c r="G305" s="4" t="s">
        <v>239</v>
      </c>
      <c r="J305" s="6">
        <f>+Tabla1[[#This Row],[Trenes Corridos (TC)]]*Tabla1[[#This Row],[Km. Línea (entre cabeceras) en Servicio]]</f>
        <v>116008.686</v>
      </c>
      <c r="K305" s="7">
        <f>+Tabla1[[#This Row],[TK Remolcados (1)]]+Tabla1[[#This Row],[TK Coche Motor (2)]]+Tabla1[[#This Row],[TK Eléctricos (3)]]</f>
        <v>116008.686</v>
      </c>
      <c r="L305" s="15">
        <f>Tabla1[[#This Row],[Trenes Kilómetro (TK) (1+2+3)]]/K293-1</f>
        <v>4.8016701461377931E-2</v>
      </c>
      <c r="M305" s="6"/>
      <c r="N305" s="6"/>
      <c r="O305" s="6"/>
      <c r="P305" s="6">
        <f>Tabla1[[#This Row],[TK Eléctricos (3)]]*Tabla1[[#This Row],[Form. Media Trenes Eléctricos]]</f>
        <v>696052.11600000004</v>
      </c>
      <c r="Q305" s="7">
        <f>+Tabla1[[#This Row],[CK Eléctricos (7)]]+Tabla1[[#This Row],[CK Coche Motor (6)]]+Tabla1[[#This Row],[CK Remolcados (5)]]</f>
        <v>696052.11600000004</v>
      </c>
      <c r="R305" s="15">
        <f>Tabla1[[#This Row],[Coches Kilómetro (CK) (5+6+7)]]/Q293-1</f>
        <v>4.8016701461378153E-2</v>
      </c>
      <c r="S305" s="128"/>
      <c r="T305" s="15"/>
      <c r="U305" s="9">
        <v>31.81</v>
      </c>
      <c r="V305" s="15">
        <f>Tabla1[[#This Row],[Velocidad Comercial Trenes Eléctricos]]/U293-1</f>
        <v>0</v>
      </c>
      <c r="W305" s="6"/>
      <c r="X305" s="6"/>
      <c r="Y305" s="9">
        <v>6</v>
      </c>
      <c r="AB305" s="6">
        <f>Tabla1[[#This Row],[Asientos Prom. x C. Eléctricos]]*Tabla1[[#This Row],[Trenes Corridos (TC)]]*Tabla1[[#This Row],[Form. Media Trenes Eléctricos]]</f>
        <v>1274076</v>
      </c>
      <c r="AE305" s="6">
        <v>47</v>
      </c>
      <c r="AF305" s="6">
        <v>4616</v>
      </c>
      <c r="AG305" s="6">
        <f>+Tabla1[[#This Row],[Trenes Programados]]-Tabla1[[#This Row],[Trenes Corridos (TC)]]</f>
        <v>98</v>
      </c>
      <c r="AH305" s="7">
        <v>4518</v>
      </c>
      <c r="AI305" s="15">
        <f>Tabla1[[#This Row],[Trenes Corridos (TC)]]/AH293-1</f>
        <v>4.8016701461377931E-2</v>
      </c>
      <c r="AJ305" s="6">
        <v>3941</v>
      </c>
      <c r="AK305" s="6">
        <f>+Tabla1[[#This Row],[Trenes Corridos (TC)]]-Tabla1[[#This Row],[Trenes Puntuales]]</f>
        <v>577</v>
      </c>
      <c r="AL305" s="92">
        <f>+Tabla1[[#This Row],[Trenes Puntuales]]/Tabla1[[#This Row],[Trenes Programados]]</f>
        <v>0.85376949740034658</v>
      </c>
      <c r="AM305" s="92">
        <v>0.95</v>
      </c>
      <c r="AN305" s="92" t="str">
        <f>+IF(Tabla1[[#This Row],[Regularidad Absoluta]]&gt;=Tabla1[[#This Row],[RA 95%]],Tabla1[[#This Row],[Regularidad Absoluta]],"")</f>
        <v/>
      </c>
      <c r="AO305" s="92">
        <f>+Tabla1[[#This Row],[Trenes Puntuales]]/Tabla1[[#This Row],[Trenes Corridos (TC)]]</f>
        <v>0.87228862328463919</v>
      </c>
      <c r="AP305" s="92">
        <f>+Tabla1[[#This Row],[Trenes Corridos (TC)]]/Tabla1[[#This Row],[Trenes Programados]]</f>
        <v>0.97876949740034658</v>
      </c>
      <c r="AQ305" s="92">
        <f>Tabla1[[#This Row],[Regularidad Relativa]]/AO293-1</f>
        <v>-3.7266703794142431E-2</v>
      </c>
      <c r="AR305" s="7">
        <v>2293556</v>
      </c>
      <c r="AS305" s="15">
        <f>+Tabla1[[#This Row],[Pasajeros Pagos (PAX)]]/AR293-1</f>
        <v>0.40999693232487355</v>
      </c>
      <c r="AT305" s="6">
        <f>+Tabla1[[#This Row],[Pasajeros Pagos (PAX)]]/Tabla1[[#This Row],[Indice Dia Habil]]</f>
        <v>95964.686192468609</v>
      </c>
      <c r="AU305" s="15">
        <f>+Tabla1[[#This Row],[PAX Día Habil]]/AT293-1</f>
        <v>0.39229822606138143</v>
      </c>
      <c r="AV305" s="6">
        <f>+Tabla1[[#This Row],[Pasajeros Pagos (PAX)]]/Tabla1[[#This Row],[Trenes Corridos (TC)]]</f>
        <v>507.64851704293937</v>
      </c>
      <c r="AW305" s="6">
        <f>+Tabla1[[#This Row],[PAX x Tren]]/Tabla1[[#This Row],[Form. Media Trenes Eléctricos]]</f>
        <v>84.608086173823224</v>
      </c>
      <c r="AX305" s="15">
        <f>+Tabla1[[#This Row],[PAX x Coche]]/AW293-1</f>
        <v>0.34539547925022807</v>
      </c>
      <c r="AY305" s="6">
        <v>149</v>
      </c>
      <c r="AZ305" s="9">
        <f>+Tabla1[[#This Row],[PAX Kilómetro]]/Tabla1[[#This Row],[Coches Kilómetro (CK) (5+6+7)]]</f>
        <v>58.892832374206868</v>
      </c>
      <c r="BA305" s="15">
        <f>+Tabla1[[#This Row],[Ocupación Media (PaxKm/CocheKm)]]/AZ293-1</f>
        <v>0.28319683940381357</v>
      </c>
      <c r="BB305" s="15">
        <f>+Tabla1[[#This Row],[Ocupación Media (PaxKm/CocheKm)]]/Tabla1[[#This Row],[Capacidad x Coche (4xm2)]]</f>
        <v>0.39525390855172393</v>
      </c>
      <c r="BC305" s="15">
        <f>+Tabla1[[#This Row],[% de Ocupación Media PAX]]/BB293-1</f>
        <v>0.28319683940381357</v>
      </c>
      <c r="BD305" s="35">
        <f>+Tabla1[[#This Row],[Pasajeros Pagos (PAX)]]*Tabla1[[#This Row],[PAX Recorrido Medio]]</f>
        <v>40992480.591299996</v>
      </c>
      <c r="BE305" s="36">
        <f>+Tabla1[[#This Row],[Tarifa Media $]]/(CO305/Tabla1[[#This Row],[Km. Línea (entre cabeceras) en Servicio]])</f>
        <v>17.872892831611697</v>
      </c>
      <c r="BF305" s="34">
        <f>+Tabla1[[#This Row],[PAX Recorrido Medio]]/BE293-1</f>
        <v>-4.6230748360382878E-2</v>
      </c>
      <c r="BG305" s="35">
        <f>+Tabla1[[#This Row],[Pasajeros Pagos (PAX)]]*CN305</f>
        <v>2262433.5065994551</v>
      </c>
      <c r="BH305" s="124">
        <f t="shared" si="15"/>
        <v>0.14748532617683219</v>
      </c>
      <c r="BI305" s="89">
        <f t="shared" si="14"/>
        <v>2690341.9617569409</v>
      </c>
      <c r="BJ305" s="34">
        <f>+(Tabla1[[#This Row],[Variación % TC]]*0.2)-(Tabla1[[#This Row],[Vaciación % PAX Recorrido Medio]]*0.1)-(Tabla1[[#This Row],[Variación % Ocupación PAX]]*0.5)+(Tabla1[[#This Row],[Variación % RA]]*0.1)+(Tabla1[[#This Row],[Variación % Velocidad Comercial TE]]*0.1)</f>
        <v>-0.13109867495300714</v>
      </c>
      <c r="BK305" s="85">
        <f>+'[2]DATOS UR#Bol por Estación'!$AI293</f>
        <v>7982334.5</v>
      </c>
      <c r="BL305" s="10">
        <f>+Tabla1[[#This Row],[Recaudación Vta. Boletos $]]/Tabla1[[#This Row],[Pasajeros Pagos (PAX)]]</f>
        <v>3.4803311974941966</v>
      </c>
      <c r="BM305" s="15">
        <f>+(Tabla1[[#This Row],[Tarifa Media $]]*44)/CQ305</f>
        <v>9.1237634658278121E-3</v>
      </c>
      <c r="BN305" s="47">
        <f>+Tabla1[[#This Row],[Tarifa Media $]]/CP305</f>
        <v>0.16952069266246683</v>
      </c>
      <c r="BO305" s="81">
        <v>23.900000000000002</v>
      </c>
      <c r="BP305" s="75">
        <v>25.677</v>
      </c>
      <c r="BQ305" s="75">
        <f>+Tabla1[[#This Row],[Km. Línea (entre cabeceras) en Servicio]]*2</f>
        <v>51.353999999999999</v>
      </c>
      <c r="BR305" s="35">
        <v>23</v>
      </c>
      <c r="BS305" s="35">
        <v>933</v>
      </c>
      <c r="BT305" s="71">
        <f>+Tabla1[[#This Row],[Recaudación Vta. Boletos $]]/Tabla1[[#This Row],[Km. Línea (entre cabeceras) en Servicio]]</f>
        <v>310874.88803209097</v>
      </c>
      <c r="BU305" s="72">
        <f>+Tabla1[[#This Row],[Recaudación/Km. Línea (PESOS)]]/CP305</f>
        <v>15142.158421161226</v>
      </c>
      <c r="BV305" s="71">
        <f>+Tabla1[[#This Row],[Recaudación Vta. Boletos $]]/Tabla1[[#This Row],[Trenes Corridos (TC)]]</f>
        <v>1766.7849712262064</v>
      </c>
      <c r="BW305" s="72">
        <f>+Tabla1[[#This Row],[Recaudación/Trenes Corridos (PESOS)]]/CP305</f>
        <v>86.056928238193194</v>
      </c>
      <c r="BX305" s="71">
        <f>+Tabla1[[#This Row],[Recaudación Vta. Boletos $]]/Tabla1[[#This Row],[Coches Kilómetro (CK) (5+6+7)]]</f>
        <v>11.468012691164637</v>
      </c>
      <c r="BY305" s="72">
        <f>+Tabla1[[#This Row],[Recaudación/Coche Kilómetro (PESOS)]]/CP305</f>
        <v>0.55858633691756032</v>
      </c>
      <c r="BZ305" s="73">
        <f>+Tabla1[[#This Row],[Recaudación Vta. Boletos $]]/Tabla1[[#This Row],[PAX Kilómetro]]</f>
        <v>0.19472679830198233</v>
      </c>
      <c r="CA305" s="74">
        <f>+Tabla1[[#This Row],[Recaudación/Pasajeros Kilómetro (PESOS)]]/CP305</f>
        <v>9.4847932150433113E-3</v>
      </c>
      <c r="CB305" s="71">
        <f>+Tabla1[[#This Row],[Recaudación Vta. Boletos $]]/Tabla1[[#This Row],[Personal]]</f>
        <v>8555.5568060021433</v>
      </c>
      <c r="CC305" s="72">
        <f>+Tabla1[[#This Row],[Recaudación/Personal (PESOS)]]/CP305</f>
        <v>416.72583256179723</v>
      </c>
      <c r="CD305" s="35">
        <f>+Tabla1[[#This Row],[Pasajeros Pagos (PAX)]]/Tabla1[[#This Row],[Personal]]</f>
        <v>2458.2593783494103</v>
      </c>
      <c r="CE305" s="75">
        <f>+Tabla1[[#This Row],[Trenes Corridos (TC)]]/Tabla1[[#This Row],[Personal]]</f>
        <v>4.842443729903537</v>
      </c>
      <c r="CF305" s="35">
        <f>+Tabla1[[#This Row],[Pasajeros Pagos (PAX)]]/Tabla1[[#This Row],[Km. Línea (entre cabeceras) en Servicio]]</f>
        <v>89323.363321260273</v>
      </c>
      <c r="CG305" s="35">
        <f>+Tabla1[[#This Row],[Pasajeros Pagos (PAX)]]/Tabla1[[#This Row],[Cantidad de Estaciones en Servicio]]</f>
        <v>99719.826086956527</v>
      </c>
      <c r="CH305" s="35">
        <f>+Tabla1[[#This Row],[PAX Kilómetro]]/Tabla1[[#This Row],[Km. Línea (entre cabeceras) en Servicio]]</f>
        <v>1596466.9</v>
      </c>
      <c r="CI305" s="35">
        <f>+Tabla1[[#This Row],[Coches Kilómetro (CK) (5+6+7)]]/Tabla1[[#This Row],[Km. Línea (entre cabeceras) en Servicio]]</f>
        <v>27108.000000000004</v>
      </c>
      <c r="CJ305" s="35">
        <f>+[1]!Urq_InfraMR[[#This Row],[Total Coches Eléctricos]]</f>
        <v>128</v>
      </c>
      <c r="CK305" s="35">
        <f>+Tabla1[[#This Row],[Pasajeros Pagos (PAX)]]/Tabla1[[#This Row],[Coches en Servicio]]</f>
        <v>17918.40625</v>
      </c>
      <c r="CM305" s="29">
        <f t="shared" si="16"/>
        <v>476.37768247134852</v>
      </c>
      <c r="CN305" s="11">
        <v>0.98643046282691815</v>
      </c>
      <c r="CO305" s="24">
        <v>5</v>
      </c>
      <c r="CP305" s="10">
        <v>20.530421052631578</v>
      </c>
      <c r="CQ305" s="33">
        <v>16784.145409215795</v>
      </c>
      <c r="CR305" s="131">
        <f>+Tabla1[[#This Row],[Tarifa Media $]]/(CO305/Tabla1[[#This Row],[Km. Línea (entre cabeceras) en Servicio]])</f>
        <v>17.872892831611697</v>
      </c>
      <c r="CS305" s="24"/>
      <c r="CX305" s="28"/>
      <c r="DF305" s="46">
        <f>+Tabla1[[#This Row],[Trenes Kilómetro (TK) (1+2+3)]]/Tabla1[[#This Row],[Trenes Corridos (TC)]]</f>
        <v>25.677</v>
      </c>
      <c r="EA305" s="2">
        <v>2018</v>
      </c>
      <c r="EB305" s="2" t="s">
        <v>0</v>
      </c>
    </row>
    <row r="306" spans="1:132" x14ac:dyDescent="0.2">
      <c r="A306" s="132" t="s">
        <v>220</v>
      </c>
      <c r="B306" s="2" t="s">
        <v>1</v>
      </c>
      <c r="C306" s="95">
        <v>43221</v>
      </c>
      <c r="D306" s="4" t="s">
        <v>240</v>
      </c>
      <c r="E306" s="4" t="s">
        <v>237</v>
      </c>
      <c r="F306" s="4" t="s">
        <v>238</v>
      </c>
      <c r="G306" s="4" t="s">
        <v>239</v>
      </c>
      <c r="J306" s="6">
        <f>+Tabla1[[#This Row],[Trenes Corridos (TC)]]*Tabla1[[#This Row],[Km. Línea (entre cabeceras) en Servicio]]</f>
        <v>119166.95699999999</v>
      </c>
      <c r="K306" s="7">
        <f>+Tabla1[[#This Row],[TK Remolcados (1)]]+Tabla1[[#This Row],[TK Coche Motor (2)]]+Tabla1[[#This Row],[TK Eléctricos (3)]]</f>
        <v>119166.95699999999</v>
      </c>
      <c r="L306" s="15">
        <f>Tabla1[[#This Row],[Trenes Kilómetro (TK) (1+2+3)]]/K294-1</f>
        <v>-2.2123893805309769E-2</v>
      </c>
      <c r="M306" s="6"/>
      <c r="N306" s="6"/>
      <c r="O306" s="6"/>
      <c r="P306" s="6">
        <f>Tabla1[[#This Row],[TK Eléctricos (3)]]*Tabla1[[#This Row],[Form. Media Trenes Eléctricos]]</f>
        <v>715001.74199999997</v>
      </c>
      <c r="Q306" s="7">
        <f>+Tabla1[[#This Row],[CK Eléctricos (7)]]+Tabla1[[#This Row],[CK Coche Motor (6)]]+Tabla1[[#This Row],[CK Remolcados (5)]]</f>
        <v>715001.74199999997</v>
      </c>
      <c r="R306" s="15">
        <f>Tabla1[[#This Row],[Coches Kilómetro (CK) (5+6+7)]]/Q294-1</f>
        <v>-2.2123893805309769E-2</v>
      </c>
      <c r="S306" s="128"/>
      <c r="T306" s="15"/>
      <c r="U306" s="9">
        <v>31.81</v>
      </c>
      <c r="V306" s="15">
        <f>Tabla1[[#This Row],[Velocidad Comercial Trenes Eléctricos]]/U294-1</f>
        <v>0</v>
      </c>
      <c r="W306" s="6"/>
      <c r="X306" s="6"/>
      <c r="Y306" s="9">
        <v>6</v>
      </c>
      <c r="AB306" s="6">
        <f>Tabla1[[#This Row],[Asientos Prom. x C. Eléctricos]]*Tabla1[[#This Row],[Trenes Corridos (TC)]]*Tabla1[[#This Row],[Form. Media Trenes Eléctricos]]</f>
        <v>1308762</v>
      </c>
      <c r="AE306" s="6">
        <v>47</v>
      </c>
      <c r="AF306" s="6">
        <v>4857</v>
      </c>
      <c r="AG306" s="6">
        <f>+Tabla1[[#This Row],[Trenes Programados]]-Tabla1[[#This Row],[Trenes Corridos (TC)]]</f>
        <v>216</v>
      </c>
      <c r="AH306" s="7">
        <v>4641</v>
      </c>
      <c r="AI306" s="15">
        <f>Tabla1[[#This Row],[Trenes Corridos (TC)]]/AH294-1</f>
        <v>-2.2123893805309769E-2</v>
      </c>
      <c r="AJ306" s="6">
        <v>3901</v>
      </c>
      <c r="AK306" s="6">
        <f>+Tabla1[[#This Row],[Trenes Corridos (TC)]]-Tabla1[[#This Row],[Trenes Puntuales]]</f>
        <v>740</v>
      </c>
      <c r="AL306" s="92">
        <f>+Tabla1[[#This Row],[Trenes Puntuales]]/Tabla1[[#This Row],[Trenes Programados]]</f>
        <v>0.80317068149063209</v>
      </c>
      <c r="AM306" s="92">
        <v>0.95</v>
      </c>
      <c r="AN306" s="92" t="str">
        <f>+IF(Tabla1[[#This Row],[Regularidad Absoluta]]&gt;=Tabla1[[#This Row],[RA 95%]],Tabla1[[#This Row],[Regularidad Absoluta]],"")</f>
        <v/>
      </c>
      <c r="AO306" s="92">
        <f>+Tabla1[[#This Row],[Trenes Puntuales]]/Tabla1[[#This Row],[Trenes Corridos (TC)]]</f>
        <v>0.84055160525748762</v>
      </c>
      <c r="AP306" s="92">
        <f>+Tabla1[[#This Row],[Trenes Corridos (TC)]]/Tabla1[[#This Row],[Trenes Programados]]</f>
        <v>0.95552810376775787</v>
      </c>
      <c r="AQ306" s="92">
        <f>Tabla1[[#This Row],[Regularidad Relativa]]/AO294-1</f>
        <v>-7.8693321350568946E-2</v>
      </c>
      <c r="AR306" s="7">
        <v>2417190</v>
      </c>
      <c r="AS306" s="15">
        <f>+Tabla1[[#This Row],[Pasajeros Pagos (PAX)]]/AR294-1</f>
        <v>0.27782567852390749</v>
      </c>
      <c r="AT306" s="6">
        <f>+Tabla1[[#This Row],[Pasajeros Pagos (PAX)]]/Tabla1[[#This Row],[Indice Dia Habil]]</f>
        <v>94421.484375</v>
      </c>
      <c r="AU306" s="15">
        <f>+Tabla1[[#This Row],[PAX Día Habil]]/AT294-1</f>
        <v>0.27782567852390749</v>
      </c>
      <c r="AV306" s="6">
        <f>+Tabla1[[#This Row],[Pasajeros Pagos (PAX)]]/Tabla1[[#This Row],[Trenes Corridos (TC)]]</f>
        <v>520.83387201034259</v>
      </c>
      <c r="AW306" s="6">
        <f>+Tabla1[[#This Row],[PAX x Tren]]/Tabla1[[#This Row],[Form. Media Trenes Eléctricos]]</f>
        <v>86.805645335057093</v>
      </c>
      <c r="AX306" s="15">
        <f>+Tabla1[[#This Row],[PAX x Coche]]/AW294-1</f>
        <v>0.30673576174843031</v>
      </c>
      <c r="AY306" s="6">
        <v>149</v>
      </c>
      <c r="AZ306" s="9">
        <f>+Tabla1[[#This Row],[PAX Kilómetro]]/Tabla1[[#This Row],[Coches Kilómetro (CK) (5+6+7)]]</f>
        <v>60.754213531566478</v>
      </c>
      <c r="BA306" s="15">
        <f>+Tabla1[[#This Row],[Ocupación Media (PaxKm/CocheKm)]]/AZ294-1</f>
        <v>0.2521768334914618</v>
      </c>
      <c r="BB306" s="15">
        <f>+Tabla1[[#This Row],[Ocupación Media (PaxKm/CocheKm)]]/Tabla1[[#This Row],[Capacidad x Coche (4xm2)]]</f>
        <v>0.40774639954071462</v>
      </c>
      <c r="BC306" s="15">
        <f>+Tabla1[[#This Row],[% de Ocupación Media PAX]]/BB294-1</f>
        <v>0.2521768334914618</v>
      </c>
      <c r="BD306" s="35">
        <f>+Tabla1[[#This Row],[Pasajeros Pagos (PAX)]]*Tabla1[[#This Row],[PAX Recorrido Medio]]</f>
        <v>43439368.50891</v>
      </c>
      <c r="BE306" s="36">
        <f>+Tabla1[[#This Row],[Tarifa Media $]]/(CO306/Tabla1[[#This Row],[Km. Línea (entre cabeceras) en Servicio]])</f>
        <v>17.971019451888349</v>
      </c>
      <c r="BF306" s="34">
        <f>+Tabla1[[#This Row],[PAX Recorrido Medio]]/BE294-1</f>
        <v>-4.1752074026020436E-2</v>
      </c>
      <c r="BG306" s="35">
        <f>+Tabla1[[#This Row],[Pasajeros Pagos (PAX)]]*CN306</f>
        <v>2305294.3796528275</v>
      </c>
      <c r="BH306" s="124">
        <f t="shared" si="15"/>
        <v>0.15269697221783063</v>
      </c>
      <c r="BI306" s="89">
        <f t="shared" si="14"/>
        <v>2852804.629209266</v>
      </c>
      <c r="BJ306" s="34">
        <f>+(Tabla1[[#This Row],[Variación % TC]]*0.2)-(Tabla1[[#This Row],[Vaciación % PAX Recorrido Medio]]*0.1)-(Tabla1[[#This Row],[Variación % Ocupación PAX]]*0.5)+(Tabla1[[#This Row],[Variación % RA]]*0.1)+(Tabla1[[#This Row],[Variación % Velocidad Comercial TE]]*0.1)</f>
        <v>-0.1342073202392477</v>
      </c>
      <c r="BK306" s="85">
        <f>+'[2]DATOS UR#Bol por Estación'!$AI294</f>
        <v>8458809.1500000004</v>
      </c>
      <c r="BL306" s="10">
        <f>+Tabla1[[#This Row],[Recaudación Vta. Boletos $]]/Tabla1[[#This Row],[Pasajeros Pagos (PAX)]]</f>
        <v>3.4994390800888637</v>
      </c>
      <c r="BM306" s="15">
        <f>+(Tabla1[[#This Row],[Tarifa Media $]]*44)/CQ306</f>
        <v>9.0862558738396739E-3</v>
      </c>
      <c r="BN306" s="47">
        <f>+Tabla1[[#This Row],[Tarifa Media $]]/CP306</f>
        <v>0.1444687527534381</v>
      </c>
      <c r="BO306" s="81">
        <v>25.6</v>
      </c>
      <c r="BP306" s="75">
        <v>25.677</v>
      </c>
      <c r="BQ306" s="75">
        <f>+Tabla1[[#This Row],[Km. Línea (entre cabeceras) en Servicio]]*2</f>
        <v>51.353999999999999</v>
      </c>
      <c r="BR306" s="35">
        <v>23</v>
      </c>
      <c r="BS306" s="35">
        <v>933</v>
      </c>
      <c r="BT306" s="71">
        <f>+Tabla1[[#This Row],[Recaudación Vta. Boletos $]]/Tabla1[[#This Row],[Km. Línea (entre cabeceras) en Servicio]]</f>
        <v>329431.36464540253</v>
      </c>
      <c r="BU306" s="72">
        <f>+Tabla1[[#This Row],[Recaudación/Km. Línea (PESOS)]]/CP306</f>
        <v>13600.047687349886</v>
      </c>
      <c r="BV306" s="71">
        <f>+Tabla1[[#This Row],[Recaudación Vta. Boletos $]]/Tabla1[[#This Row],[Trenes Corridos (TC)]]</f>
        <v>1822.6264059469943</v>
      </c>
      <c r="BW306" s="72">
        <f>+Tabla1[[#This Row],[Recaudación/Trenes Corridos (PESOS)]]/CP306</f>
        <v>75.24421988107801</v>
      </c>
      <c r="BX306" s="71">
        <f>+Tabla1[[#This Row],[Recaudación Vta. Boletos $]]/Tabla1[[#This Row],[Coches Kilómetro (CK) (5+6+7)]]</f>
        <v>11.83047348435691</v>
      </c>
      <c r="BY306" s="72">
        <f>+Tabla1[[#This Row],[Recaudación/Coche Kilómetro (PESOS)]]/CP306</f>
        <v>0.48840220093908948</v>
      </c>
      <c r="BZ306" s="73">
        <f>+Tabla1[[#This Row],[Recaudación Vta. Boletos $]]/Tabla1[[#This Row],[PAX Kilómetro]]</f>
        <v>0.19472679830198233</v>
      </c>
      <c r="CA306" s="74">
        <f>+Tabla1[[#This Row],[Recaudación/Pasajeros Kilómetro (PESOS)]]/CP306</f>
        <v>8.0389848300040471E-3</v>
      </c>
      <c r="CB306" s="71">
        <f>+Tabla1[[#This Row],[Recaudación Vta. Boletos $]]/Tabla1[[#This Row],[Personal]]</f>
        <v>9066.2477491961417</v>
      </c>
      <c r="CC306" s="72">
        <f>+Tabla1[[#This Row],[Recaudación/Personal (PESOS)]]/CP306</f>
        <v>374.28555677179315</v>
      </c>
      <c r="CD306" s="35">
        <f>+Tabla1[[#This Row],[Pasajeros Pagos (PAX)]]/Tabla1[[#This Row],[Personal]]</f>
        <v>2590.7717041800643</v>
      </c>
      <c r="CE306" s="75">
        <f>+Tabla1[[#This Row],[Trenes Corridos (TC)]]/Tabla1[[#This Row],[Personal]]</f>
        <v>4.97427652733119</v>
      </c>
      <c r="CF306" s="35">
        <f>+Tabla1[[#This Row],[Pasajeros Pagos (PAX)]]/Tabla1[[#This Row],[Km. Línea (entre cabeceras) en Servicio]]</f>
        <v>94138.333917513723</v>
      </c>
      <c r="CG306" s="35">
        <f>+Tabla1[[#This Row],[Pasajeros Pagos (PAX)]]/Tabla1[[#This Row],[Cantidad de Estaciones en Servicio]]</f>
        <v>105095.21739130435</v>
      </c>
      <c r="CH306" s="35">
        <f>+Tabla1[[#This Row],[PAX Kilómetro]]/Tabla1[[#This Row],[Km. Línea (entre cabeceras) en Servicio]]</f>
        <v>1691761.83</v>
      </c>
      <c r="CI306" s="35">
        <f>+Tabla1[[#This Row],[Coches Kilómetro (CK) (5+6+7)]]/Tabla1[[#This Row],[Km. Línea (entre cabeceras) en Servicio]]</f>
        <v>27846</v>
      </c>
      <c r="CJ306" s="35">
        <f>+[1]!Urq_InfraMR[[#This Row],[Total Coches Eléctricos]]</f>
        <v>128</v>
      </c>
      <c r="CK306" s="35">
        <f>+Tabla1[[#This Row],[Pasajeros Pagos (PAX)]]/Tabla1[[#This Row],[Coches en Servicio]]</f>
        <v>18884.296875</v>
      </c>
      <c r="CM306" s="29">
        <f t="shared" si="16"/>
        <v>491.75705739440048</v>
      </c>
      <c r="CN306" s="11">
        <v>0.95370838852255202</v>
      </c>
      <c r="CO306" s="24">
        <v>5</v>
      </c>
      <c r="CP306" s="10">
        <v>24.222809523809524</v>
      </c>
      <c r="CQ306" s="68">
        <v>16945.959002455766</v>
      </c>
      <c r="CR306" s="131">
        <f>+Tabla1[[#This Row],[Tarifa Media $]]/(CO306/Tabla1[[#This Row],[Km. Línea (entre cabeceras) en Servicio]])</f>
        <v>17.971019451888349</v>
      </c>
      <c r="CS306" s="24"/>
      <c r="DF306" s="46">
        <f>+Tabla1[[#This Row],[Trenes Kilómetro (TK) (1+2+3)]]/Tabla1[[#This Row],[Trenes Corridos (TC)]]</f>
        <v>25.677</v>
      </c>
      <c r="EA306" s="2">
        <v>2018</v>
      </c>
      <c r="EB306" s="2" t="s">
        <v>1</v>
      </c>
    </row>
    <row r="307" spans="1:132" ht="13.7" customHeight="1" x14ac:dyDescent="0.2">
      <c r="A307" s="132" t="s">
        <v>220</v>
      </c>
      <c r="B307" s="2" t="s">
        <v>2</v>
      </c>
      <c r="C307" s="95">
        <v>43252</v>
      </c>
      <c r="D307" s="4" t="s">
        <v>240</v>
      </c>
      <c r="E307" s="4" t="s">
        <v>237</v>
      </c>
      <c r="F307" s="4" t="s">
        <v>238</v>
      </c>
      <c r="G307" s="4" t="s">
        <v>239</v>
      </c>
      <c r="J307" s="6">
        <f>+Tabla1[[#This Row],[Trenes Corridos (TC)]]*Tabla1[[#This Row],[Km. Línea (entre cabeceras) en Servicio]]</f>
        <v>114236.973</v>
      </c>
      <c r="K307" s="7">
        <f>+Tabla1[[#This Row],[TK Remolcados (1)]]+Tabla1[[#This Row],[TK Coche Motor (2)]]+Tabla1[[#This Row],[TK Eléctricos (3)]]</f>
        <v>114236.973</v>
      </c>
      <c r="L307" s="15">
        <f>Tabla1[[#This Row],[Trenes Kilómetro (TK) (1+2+3)]]/K295-1</f>
        <v>-4.548380175927913E-2</v>
      </c>
      <c r="M307" s="6"/>
      <c r="N307" s="6"/>
      <c r="O307" s="6"/>
      <c r="P307" s="6">
        <f>Tabla1[[#This Row],[TK Eléctricos (3)]]*Tabla1[[#This Row],[Form. Media Trenes Eléctricos]]</f>
        <v>685421.83799999999</v>
      </c>
      <c r="Q307" s="7">
        <f>+Tabla1[[#This Row],[CK Eléctricos (7)]]+Tabla1[[#This Row],[CK Coche Motor (6)]]+Tabla1[[#This Row],[CK Remolcados (5)]]</f>
        <v>685421.83799999999</v>
      </c>
      <c r="R307" s="15">
        <f>Tabla1[[#This Row],[Coches Kilómetro (CK) (5+6+7)]]/Q295-1</f>
        <v>-4.5483801759279241E-2</v>
      </c>
      <c r="S307" s="128"/>
      <c r="T307" s="15"/>
      <c r="U307" s="9">
        <v>31.81</v>
      </c>
      <c r="V307" s="15">
        <f>Tabla1[[#This Row],[Velocidad Comercial Trenes Eléctricos]]/U295-1</f>
        <v>0</v>
      </c>
      <c r="W307" s="6"/>
      <c r="X307" s="6"/>
      <c r="Y307" s="9">
        <v>6</v>
      </c>
      <c r="AB307" s="6">
        <f>Tabla1[[#This Row],[Asientos Prom. x C. Eléctricos]]*Tabla1[[#This Row],[Trenes Corridos (TC)]]*Tabla1[[#This Row],[Form. Media Trenes Eléctricos]]</f>
        <v>1254618</v>
      </c>
      <c r="AE307" s="6">
        <v>47</v>
      </c>
      <c r="AF307" s="6">
        <v>4723</v>
      </c>
      <c r="AG307" s="6">
        <f>+Tabla1[[#This Row],[Trenes Programados]]-Tabla1[[#This Row],[Trenes Corridos (TC)]]</f>
        <v>274</v>
      </c>
      <c r="AH307" s="7">
        <v>4449</v>
      </c>
      <c r="AI307" s="15">
        <f>Tabla1[[#This Row],[Trenes Corridos (TC)]]/AH295-1</f>
        <v>-4.548380175927913E-2</v>
      </c>
      <c r="AJ307" s="6">
        <v>3488</v>
      </c>
      <c r="AK307" s="6">
        <f>+Tabla1[[#This Row],[Trenes Corridos (TC)]]-Tabla1[[#This Row],[Trenes Puntuales]]</f>
        <v>961</v>
      </c>
      <c r="AL307" s="92">
        <f>+Tabla1[[#This Row],[Trenes Puntuales]]/Tabla1[[#This Row],[Trenes Programados]]</f>
        <v>0.73851365657421131</v>
      </c>
      <c r="AM307" s="92">
        <v>0.95</v>
      </c>
      <c r="AN307" s="92" t="str">
        <f>+IF(Tabla1[[#This Row],[Regularidad Absoluta]]&gt;=Tabla1[[#This Row],[RA 95%]],Tabla1[[#This Row],[Regularidad Absoluta]],"")</f>
        <v/>
      </c>
      <c r="AO307" s="92">
        <f>+Tabla1[[#This Row],[Trenes Puntuales]]/Tabla1[[#This Row],[Trenes Corridos (TC)]]</f>
        <v>0.78399640368622159</v>
      </c>
      <c r="AP307" s="92">
        <f>+Tabla1[[#This Row],[Trenes Corridos (TC)]]/Tabla1[[#This Row],[Trenes Programados]]</f>
        <v>0.94198602583103963</v>
      </c>
      <c r="AQ307" s="92">
        <f>Tabla1[[#This Row],[Regularidad Relativa]]/AO295-1</f>
        <v>-0.16817499713601669</v>
      </c>
      <c r="AR307" s="7">
        <v>2594432</v>
      </c>
      <c r="AS307" s="15">
        <f>+Tabla1[[#This Row],[Pasajeros Pagos (PAX)]]/AR295-1</f>
        <v>0.43600597774948802</v>
      </c>
      <c r="AT307" s="6">
        <f>+Tabla1[[#This Row],[Pasajeros Pagos (PAX)]]/Tabla1[[#This Row],[Indice Dia Habil]]</f>
        <v>106766.74897119342</v>
      </c>
      <c r="AU307" s="15">
        <f>+Tabla1[[#This Row],[PAX Día Habil]]/AT295-1</f>
        <v>0.43009648812911982</v>
      </c>
      <c r="AV307" s="6">
        <f>+Tabla1[[#This Row],[Pasajeros Pagos (PAX)]]/Tabla1[[#This Row],[Trenes Corridos (TC)]]</f>
        <v>583.14947179141382</v>
      </c>
      <c r="AW307" s="6">
        <f>+Tabla1[[#This Row],[PAX x Tren]]/Tabla1[[#This Row],[Form. Media Trenes Eléctricos]]</f>
        <v>97.191578631902303</v>
      </c>
      <c r="AX307" s="15">
        <f>+Tabla1[[#This Row],[PAX x Coche]]/AW295-1</f>
        <v>0.50443332485735315</v>
      </c>
      <c r="AY307" s="6">
        <v>149</v>
      </c>
      <c r="AZ307" s="9">
        <f>+Tabla1[[#This Row],[PAX Kilómetro]]/Tabla1[[#This Row],[Coches Kilómetro (CK) (5+6+7)]]</f>
        <v>73.865599760245743</v>
      </c>
      <c r="BA307" s="15">
        <f>+Tabla1[[#This Row],[Ocupación Media (PaxKm/CocheKm)]]/AZ295-1</f>
        <v>0.58802650812135804</v>
      </c>
      <c r="BB307" s="15">
        <f>+Tabla1[[#This Row],[Ocupación Media (PaxKm/CocheKm)]]/Tabla1[[#This Row],[Capacidad x Coche (4xm2)]]</f>
        <v>0.49574228027010564</v>
      </c>
      <c r="BC307" s="15">
        <f>+Tabla1[[#This Row],[% de Ocupación Media PAX]]/BB295-1</f>
        <v>0.58802650812135804</v>
      </c>
      <c r="BD307" s="35">
        <f>+Tabla1[[#This Row],[Pasajeros Pagos (PAX)]]*Tabla1[[#This Row],[PAX Recorrido Medio]]</f>
        <v>50629095.152639993</v>
      </c>
      <c r="BE307" s="36">
        <f>+Tabla1[[#This Row],[Tarifa Media $]]/(CO307/Tabla1[[#This Row],[Km. Línea (entre cabeceras) en Servicio]])</f>
        <v>19.514519999999997</v>
      </c>
      <c r="BF307" s="34">
        <f>+Tabla1[[#This Row],[PAX Recorrido Medio]]/BE295-1</f>
        <v>5.5564564997874433E-2</v>
      </c>
      <c r="BG307" s="35">
        <f>+Tabla1[[#This Row],[Pasajeros Pagos (PAX)]]*CN307</f>
        <v>2598877.1434140233</v>
      </c>
      <c r="BH307" s="124">
        <f t="shared" si="15"/>
        <v>5.7012023619442687E-3</v>
      </c>
      <c r="BI307" s="89">
        <f t="shared" si="14"/>
        <v>2609308.194038895</v>
      </c>
      <c r="BJ307" s="34">
        <f>+(Tabla1[[#This Row],[Variación % TC]]*0.2)-(Tabla1[[#This Row],[Vaciación % PAX Recorrido Medio]]*0.1)-(Tabla1[[#This Row],[Variación % Ocupación PAX]]*0.5)+(Tabla1[[#This Row],[Variación % RA]]*0.1)+(Tabla1[[#This Row],[Variación % Velocidad Comercial TE]]*0.1)</f>
        <v>-0.32548397062592399</v>
      </c>
      <c r="BK307" s="85">
        <f>+'[2]DATOS UR#Bol por Estación'!$AI295</f>
        <v>9246552.7000000011</v>
      </c>
      <c r="BL307" s="10">
        <v>3.8</v>
      </c>
      <c r="BM307" s="15">
        <f>+(Tabla1[[#This Row],[Tarifa Media $]]*44)/CQ307</f>
        <v>9.7259824817417431E-3</v>
      </c>
      <c r="BN307" s="47">
        <f>+Tabla1[[#This Row],[Tarifa Media $]]/CP307</f>
        <v>0.13946950205717515</v>
      </c>
      <c r="BO307" s="81">
        <v>24.3</v>
      </c>
      <c r="BP307" s="75">
        <v>25.677</v>
      </c>
      <c r="BQ307" s="75">
        <f>+Tabla1[[#This Row],[Km. Línea (entre cabeceras) en Servicio]]*2</f>
        <v>51.353999999999999</v>
      </c>
      <c r="BR307" s="35">
        <v>23</v>
      </c>
      <c r="BS307" s="35">
        <v>933</v>
      </c>
      <c r="BT307" s="71">
        <f>+Tabla1[[#This Row],[Recaudación Vta. Boletos $]]/Tabla1[[#This Row],[Km. Línea (entre cabeceras) en Servicio]]</f>
        <v>360110.32052031008</v>
      </c>
      <c r="BU307" s="72">
        <f>+Tabla1[[#This Row],[Recaudación/Km. Línea (PESOS)]]/CP307</f>
        <v>13216.949233846681</v>
      </c>
      <c r="BV307" s="71">
        <f>+Tabla1[[#This Row],[Recaudación Vta. Boletos $]]/Tabla1[[#This Row],[Trenes Corridos (TC)]]</f>
        <v>2078.3440548437852</v>
      </c>
      <c r="BW307" s="72">
        <f>+Tabla1[[#This Row],[Recaudación/Trenes Corridos (PESOS)]]/CP307</f>
        <v>76.280423798040275</v>
      </c>
      <c r="BX307" s="71">
        <f>+Tabla1[[#This Row],[Recaudación Vta. Boletos $]]/Tabla1[[#This Row],[Coches Kilómetro (CK) (5+6+7)]]</f>
        <v>13.490309452322997</v>
      </c>
      <c r="BY307" s="72">
        <f>+Tabla1[[#This Row],[Recaudación/Coche Kilómetro (PESOS)]]/CP307</f>
        <v>0.49512808997702407</v>
      </c>
      <c r="BZ307" s="73">
        <f>+Tabla1[[#This Row],[Recaudación Vta. Boletos $]]/Tabla1[[#This Row],[PAX Kilómetro]]</f>
        <v>0.18263318102215481</v>
      </c>
      <c r="CA307" s="74">
        <f>+Tabla1[[#This Row],[Recaudación/Pasajeros Kilómetro (PESOS)]]/CP307</f>
        <v>6.7030944253362789E-3</v>
      </c>
      <c r="CB307" s="71">
        <f>+Tabla1[[#This Row],[Recaudación Vta. Boletos $]]/Tabla1[[#This Row],[Personal]]</f>
        <v>9910.5602357985008</v>
      </c>
      <c r="CC307" s="72">
        <f>+Tabla1[[#This Row],[Recaudación/Personal (PESOS)]]/CP307</f>
        <v>363.74234241959402</v>
      </c>
      <c r="CD307" s="35">
        <f>+Tabla1[[#This Row],[Pasajeros Pagos (PAX)]]/Tabla1[[#This Row],[Personal]]</f>
        <v>2780.7416934619505</v>
      </c>
      <c r="CE307" s="75">
        <f>+Tabla1[[#This Row],[Trenes Corridos (TC)]]/Tabla1[[#This Row],[Personal]]</f>
        <v>4.768488745980707</v>
      </c>
      <c r="CF307" s="35">
        <f>+Tabla1[[#This Row],[Pasajeros Pagos (PAX)]]/Tabla1[[#This Row],[Km. Línea (entre cabeceras) en Servicio]]</f>
        <v>101041.08735444173</v>
      </c>
      <c r="CG307" s="35">
        <f>+Tabla1[[#This Row],[Pasajeros Pagos (PAX)]]/Tabla1[[#This Row],[Cantidad de Estaciones en Servicio]]</f>
        <v>112801.39130434782</v>
      </c>
      <c r="CH307" s="35">
        <f>+Tabla1[[#This Row],[PAX Kilómetro]]/Tabla1[[#This Row],[Km. Línea (entre cabeceras) en Servicio]]</f>
        <v>1971768.3199999998</v>
      </c>
      <c r="CI307" s="35">
        <f>+Tabla1[[#This Row],[Coches Kilómetro (CK) (5+6+7)]]/Tabla1[[#This Row],[Km. Línea (entre cabeceras) en Servicio]]</f>
        <v>26694</v>
      </c>
      <c r="CJ307" s="35">
        <f>+[1]!Urq_InfraMR[[#This Row],[Total Coches Eléctricos]]</f>
        <v>128</v>
      </c>
      <c r="CK307" s="35">
        <f>+Tabla1[[#This Row],[Pasajeros Pagos (PAX)]]/Tabla1[[#This Row],[Coches en Servicio]]</f>
        <v>20269</v>
      </c>
      <c r="CM307" s="29">
        <f t="shared" si="16"/>
        <v>469.19473032841449</v>
      </c>
      <c r="CN307" s="11">
        <v>1.0017133397267777</v>
      </c>
      <c r="CO307" s="24">
        <v>5</v>
      </c>
      <c r="CP307" s="10">
        <v>27.246100000000002</v>
      </c>
      <c r="CQ307" s="33">
        <v>17191.065305112246</v>
      </c>
      <c r="CR307" s="131">
        <f>+Tabla1[[#This Row],[Tarifa Media $]]/(CO307/Tabla1[[#This Row],[Km. Línea (entre cabeceras) en Servicio]])</f>
        <v>19.514519999999997</v>
      </c>
      <c r="CS307" s="24"/>
      <c r="CX307" s="28"/>
      <c r="DF307" s="46">
        <f>+Tabla1[[#This Row],[Trenes Kilómetro (TK) (1+2+3)]]/Tabla1[[#This Row],[Trenes Corridos (TC)]]</f>
        <v>25.677</v>
      </c>
      <c r="EA307" s="2">
        <v>2018</v>
      </c>
      <c r="EB307" s="2" t="s">
        <v>2</v>
      </c>
    </row>
    <row r="308" spans="1:132" x14ac:dyDescent="0.2">
      <c r="A308" s="132" t="s">
        <v>220</v>
      </c>
      <c r="B308" s="2" t="s">
        <v>3</v>
      </c>
      <c r="C308" s="95">
        <v>43282</v>
      </c>
      <c r="D308" s="4" t="s">
        <v>240</v>
      </c>
      <c r="E308" s="4" t="s">
        <v>237</v>
      </c>
      <c r="F308" s="4" t="s">
        <v>238</v>
      </c>
      <c r="G308" s="4" t="s">
        <v>239</v>
      </c>
      <c r="J308" s="6">
        <f>+Tabla1[[#This Row],[Trenes Corridos (TC)]]*Tabla1[[#This Row],[Km. Línea (entre cabeceras) en Servicio]]</f>
        <v>122427.936</v>
      </c>
      <c r="K308" s="7">
        <f>+Tabla1[[#This Row],[TK Remolcados (1)]]+Tabla1[[#This Row],[TK Coche Motor (2)]]+Tabla1[[#This Row],[TK Eléctricos (3)]]</f>
        <v>122427.936</v>
      </c>
      <c r="L308" s="15">
        <f>Tabla1[[#This Row],[Trenes Kilómetro (TK) (1+2+3)]]/K296-1</f>
        <v>-6.6666666666665986E-3</v>
      </c>
      <c r="M308" s="6"/>
      <c r="N308" s="6"/>
      <c r="O308" s="6"/>
      <c r="P308" s="6">
        <f>Tabla1[[#This Row],[TK Eléctricos (3)]]*Tabla1[[#This Row],[Form. Media Trenes Eléctricos]]</f>
        <v>734567.61600000004</v>
      </c>
      <c r="Q308" s="7">
        <f>+Tabla1[[#This Row],[CK Eléctricos (7)]]+Tabla1[[#This Row],[CK Coche Motor (6)]]+Tabla1[[#This Row],[CK Remolcados (5)]]</f>
        <v>734567.61600000004</v>
      </c>
      <c r="R308" s="15">
        <f>Tabla1[[#This Row],[Coches Kilómetro (CK) (5+6+7)]]/Q296-1</f>
        <v>-6.6666666666665986E-3</v>
      </c>
      <c r="S308" s="128"/>
      <c r="T308" s="15"/>
      <c r="U308" s="9">
        <v>31.81</v>
      </c>
      <c r="V308" s="15">
        <f>Tabla1[[#This Row],[Velocidad Comercial Trenes Eléctricos]]/U296-1</f>
        <v>0</v>
      </c>
      <c r="W308" s="6"/>
      <c r="X308" s="6"/>
      <c r="Y308" s="9">
        <v>6</v>
      </c>
      <c r="AB308" s="6">
        <f>Tabla1[[#This Row],[Asientos Prom. x C. Eléctricos]]*Tabla1[[#This Row],[Trenes Corridos (TC)]]*Tabla1[[#This Row],[Form. Media Trenes Eléctricos]]</f>
        <v>1344576</v>
      </c>
      <c r="AE308" s="6">
        <v>47</v>
      </c>
      <c r="AF308" s="6">
        <v>4858</v>
      </c>
      <c r="AG308" s="6">
        <f>+Tabla1[[#This Row],[Trenes Programados]]-Tabla1[[#This Row],[Trenes Corridos (TC)]]</f>
        <v>90</v>
      </c>
      <c r="AH308" s="7">
        <v>4768</v>
      </c>
      <c r="AI308" s="15">
        <f>Tabla1[[#This Row],[Trenes Corridos (TC)]]/AH296-1</f>
        <v>-6.6666666666667096E-3</v>
      </c>
      <c r="AJ308" s="6">
        <v>4212</v>
      </c>
      <c r="AK308" s="6">
        <f>+Tabla1[[#This Row],[Trenes Corridos (TC)]]-Tabla1[[#This Row],[Trenes Puntuales]]</f>
        <v>556</v>
      </c>
      <c r="AL308" s="92">
        <f>+Tabla1[[#This Row],[Trenes Puntuales]]/Tabla1[[#This Row],[Trenes Programados]]</f>
        <v>0.8670234664470976</v>
      </c>
      <c r="AM308" s="92">
        <v>0.95</v>
      </c>
      <c r="AN308" s="92" t="str">
        <f>+IF(Tabla1[[#This Row],[Regularidad Absoluta]]&gt;=Tabla1[[#This Row],[RA 95%]],Tabla1[[#This Row],[Regularidad Absoluta]],"")</f>
        <v/>
      </c>
      <c r="AO308" s="92">
        <f>+Tabla1[[#This Row],[Trenes Puntuales]]/Tabla1[[#This Row],[Trenes Corridos (TC)]]</f>
        <v>0.88338926174496646</v>
      </c>
      <c r="AP308" s="92">
        <f>+Tabla1[[#This Row],[Trenes Corridos (TC)]]/Tabla1[[#This Row],[Trenes Programados]]</f>
        <v>0.98147385755454919</v>
      </c>
      <c r="AQ308" s="92">
        <f>Tabla1[[#This Row],[Regularidad Relativa]]/AO296-1</f>
        <v>-6.9504398425315084E-2</v>
      </c>
      <c r="AR308" s="7">
        <v>2501359</v>
      </c>
      <c r="AS308" s="15">
        <f>+Tabla1[[#This Row],[Pasajeros Pagos (PAX)]]/AR296-1</f>
        <v>0.31148932555815501</v>
      </c>
      <c r="AT308" s="6">
        <f>+Tabla1[[#This Row],[Pasajeros Pagos (PAX)]]/Tabla1[[#This Row],[Indice Dia Habil]]</f>
        <v>97709.3359375</v>
      </c>
      <c r="AU308" s="15">
        <f>+Tabla1[[#This Row],[PAX Día Habil]]/AT296-1</f>
        <v>0.3319813462700012</v>
      </c>
      <c r="AV308" s="6">
        <f>+Tabla1[[#This Row],[Pasajeros Pagos (PAX)]]/Tabla1[[#This Row],[Trenes Corridos (TC)]]</f>
        <v>524.61388422818789</v>
      </c>
      <c r="AW308" s="6">
        <f>+Tabla1[[#This Row],[PAX x Tren]]/Tabla1[[#This Row],[Form. Media Trenes Eléctricos]]</f>
        <v>87.435647371364652</v>
      </c>
      <c r="AX308" s="15">
        <f>+Tabla1[[#This Row],[PAX x Coche]]/AW296-1</f>
        <v>0.32029126734042435</v>
      </c>
      <c r="AY308" s="6">
        <v>149</v>
      </c>
      <c r="AZ308" s="9">
        <f>+Tabla1[[#This Row],[PAX Kilómetro]]/Tabla1[[#This Row],[Coches Kilómetro (CK) (5+6+7)]]</f>
        <v>62.25731753355705</v>
      </c>
      <c r="BA308" s="15">
        <f>+Tabla1[[#This Row],[Ocupación Media (PaxKm/CocheKm)]]/AZ296-1</f>
        <v>0.32046824075539693</v>
      </c>
      <c r="BB308" s="15">
        <f>+Tabla1[[#This Row],[Ocupación Media (PaxKm/CocheKm)]]/Tabla1[[#This Row],[Capacidad x Coche (4xm2)]]</f>
        <v>0.41783434586279899</v>
      </c>
      <c r="BC308" s="15">
        <f>+Tabla1[[#This Row],[% de Ocupación Media PAX]]/BB296-1</f>
        <v>0.32046824075539715</v>
      </c>
      <c r="BD308" s="35">
        <f>+Tabla1[[#This Row],[Pasajeros Pagos (PAX)]]*Tabla1[[#This Row],[PAX Recorrido Medio]]</f>
        <v>45732209.319180004</v>
      </c>
      <c r="BE308" s="36">
        <f>+Tabla1[[#This Row],[Tarifa Media $]]/(CO308/Tabla1[[#This Row],[Km. Línea (entre cabeceras) en Servicio]])</f>
        <v>18.282945118705474</v>
      </c>
      <c r="BF308" s="34">
        <f>+Tabla1[[#This Row],[PAX Recorrido Medio]]/BE296-1</f>
        <v>1.3404119178139773E-4</v>
      </c>
      <c r="BG308" s="35">
        <f>+Tabla1[[#This Row],[Pasajeros Pagos (PAX)]]*CN308</f>
        <v>2449172.9690283905</v>
      </c>
      <c r="BH308" s="124">
        <f t="shared" si="15"/>
        <v>0.1252890418157081</v>
      </c>
      <c r="BI308" s="89">
        <f t="shared" si="14"/>
        <v>2859640.6351102227</v>
      </c>
      <c r="BJ308" s="34">
        <f>+(Tabla1[[#This Row],[Variación % TC]]*0.2)-(Tabla1[[#This Row],[Vaciación % PAX Recorrido Medio]]*0.1)-(Tabla1[[#This Row],[Variación % Ocupación PAX]]*0.5)+(Tabla1[[#This Row],[Variación % RA]]*0.1)+(Tabla1[[#This Row],[Variación % Velocidad Comercial TE]]*0.1)</f>
        <v>-0.16853129767274158</v>
      </c>
      <c r="BK308" s="85">
        <f>+'[2]DATOS UR#Bol por Estación'!$AI296</f>
        <v>8905286.7000000011</v>
      </c>
      <c r="BL308" s="10">
        <f>+Tabla1[[#This Row],[Recaudación Vta. Boletos $]]/Tabla1[[#This Row],[Pasajeros Pagos (PAX)]]</f>
        <v>3.560179366496373</v>
      </c>
      <c r="BM308" s="15">
        <f>+(Tabla1[[#This Row],[Tarifa Media $]]*44)/CQ308</f>
        <v>8.9840760718393926E-3</v>
      </c>
      <c r="BN308" s="47">
        <f>+Tabla1[[#This Row],[Tarifa Media $]]/CP308</f>
        <v>0.12595292451194659</v>
      </c>
      <c r="BO308" s="81">
        <v>25.6</v>
      </c>
      <c r="BP308" s="75">
        <v>25.677</v>
      </c>
      <c r="BQ308" s="75">
        <f>+Tabla1[[#This Row],[Km. Línea (entre cabeceras) en Servicio]]*2</f>
        <v>51.353999999999999</v>
      </c>
      <c r="BR308" s="35">
        <v>23</v>
      </c>
      <c r="BS308" s="35">
        <v>933</v>
      </c>
      <c r="BT308" s="71">
        <f>+Tabla1[[#This Row],[Recaudación Vta. Boletos $]]/Tabla1[[#This Row],[Km. Línea (entre cabeceras) en Servicio]]</f>
        <v>346819.5934104452</v>
      </c>
      <c r="BU308" s="72">
        <f>+Tabla1[[#This Row],[Recaudación/Km. Línea (PESOS)]]/CP308</f>
        <v>12269.871141655109</v>
      </c>
      <c r="BV308" s="71">
        <f>+Tabla1[[#This Row],[Recaudación Vta. Boletos $]]/Tabla1[[#This Row],[Trenes Corridos (TC)]]</f>
        <v>1867.7195260067117</v>
      </c>
      <c r="BW308" s="72">
        <f>+Tabla1[[#This Row],[Recaudación/Trenes Corridos (PESOS)]]/CP308</f>
        <v>66.076652958112035</v>
      </c>
      <c r="BX308" s="71">
        <f>+Tabla1[[#This Row],[Recaudación Vta. Boletos $]]/Tabla1[[#This Row],[Coches Kilómetro (CK) (5+6+7)]]</f>
        <v>12.123168114179432</v>
      </c>
      <c r="BY308" s="72">
        <f>+Tabla1[[#This Row],[Recaudación/Coche Kilómetro (PESOS)]]/CP308</f>
        <v>0.4288965024348122</v>
      </c>
      <c r="BZ308" s="73">
        <f>+Tabla1[[#This Row],[Recaudación Vta. Boletos $]]/Tabla1[[#This Row],[PAX Kilómetro]]</f>
        <v>0.19472679830198233</v>
      </c>
      <c r="CA308" s="74">
        <f>+Tabla1[[#This Row],[Recaudación/Pasajeros Kilómetro (PESOS)]]/CP308</f>
        <v>6.8890938354938683E-3</v>
      </c>
      <c r="CB308" s="71">
        <f>+Tabla1[[#This Row],[Recaudación Vta. Boletos $]]/Tabla1[[#This Row],[Personal]]</f>
        <v>9544.7874598070757</v>
      </c>
      <c r="CC308" s="72">
        <f>+Tabla1[[#This Row],[Recaudación/Personal (PESOS)]]/CP308</f>
        <v>337.67790064767223</v>
      </c>
      <c r="CD308" s="35">
        <f>+Tabla1[[#This Row],[Pasajeros Pagos (PAX)]]/Tabla1[[#This Row],[Personal]]</f>
        <v>2680.9849946409431</v>
      </c>
      <c r="CE308" s="75">
        <f>+Tabla1[[#This Row],[Trenes Corridos (TC)]]/Tabla1[[#This Row],[Personal]]</f>
        <v>5.110396570203644</v>
      </c>
      <c r="CF308" s="35">
        <f>+Tabla1[[#This Row],[Pasajeros Pagos (PAX)]]/Tabla1[[#This Row],[Km. Línea (entre cabeceras) en Servicio]]</f>
        <v>97416.325894769645</v>
      </c>
      <c r="CG308" s="35">
        <f>+Tabla1[[#This Row],[Pasajeros Pagos (PAX)]]/Tabla1[[#This Row],[Cantidad de Estaciones en Servicio]]</f>
        <v>108754.73913043478</v>
      </c>
      <c r="CH308" s="35">
        <f>+Tabla1[[#This Row],[PAX Kilómetro]]/Tabla1[[#This Row],[Km. Línea (entre cabeceras) en Servicio]]</f>
        <v>1781057.34</v>
      </c>
      <c r="CI308" s="35">
        <f>+Tabla1[[#This Row],[Coches Kilómetro (CK) (5+6+7)]]/Tabla1[[#This Row],[Km. Línea (entre cabeceras) en Servicio]]</f>
        <v>28608.000000000004</v>
      </c>
      <c r="CJ308" s="35">
        <f>+[1]!Urq_InfraMR[[#This Row],[Total Coches Eléctricos]]</f>
        <v>128</v>
      </c>
      <c r="CK308" s="35">
        <f>+Tabla1[[#This Row],[Pasajeros Pagos (PAX)]]/Tabla1[[#This Row],[Coches en Servicio]]</f>
        <v>19541.8671875</v>
      </c>
      <c r="CM308" s="29">
        <f t="shared" si="16"/>
        <v>479.80564347486961</v>
      </c>
      <c r="CN308" s="11">
        <v>0.97913692877687308</v>
      </c>
      <c r="CO308" s="24">
        <v>5</v>
      </c>
      <c r="CP308" s="10">
        <v>28.265952380952388</v>
      </c>
      <c r="CQ308" s="33">
        <v>17436.171607768727</v>
      </c>
      <c r="CR308" s="131">
        <f>+Tabla1[[#This Row],[Tarifa Media $]]/(CO308/Tabla1[[#This Row],[Km. Línea (entre cabeceras) en Servicio]])</f>
        <v>18.282945118705474</v>
      </c>
      <c r="CS308" s="24">
        <v>5</v>
      </c>
      <c r="CT308" s="27"/>
      <c r="CX308" s="28"/>
      <c r="DF308" s="46">
        <f>+Tabla1[[#This Row],[Trenes Kilómetro (TK) (1+2+3)]]/Tabla1[[#This Row],[Trenes Corridos (TC)]]</f>
        <v>25.677</v>
      </c>
      <c r="EA308" s="2">
        <v>2018</v>
      </c>
      <c r="EB308" s="2" t="s">
        <v>3</v>
      </c>
    </row>
    <row r="309" spans="1:132" x14ac:dyDescent="0.2">
      <c r="A309" s="132" t="s">
        <v>220</v>
      </c>
      <c r="B309" s="2" t="s">
        <v>4</v>
      </c>
      <c r="C309" s="95">
        <v>43313</v>
      </c>
      <c r="D309" s="4" t="s">
        <v>240</v>
      </c>
      <c r="E309" s="4" t="s">
        <v>237</v>
      </c>
      <c r="F309" s="4" t="s">
        <v>238</v>
      </c>
      <c r="G309" s="4" t="s">
        <v>239</v>
      </c>
      <c r="J309" s="6">
        <f>+Tabla1[[#This Row],[Trenes Corridos (TC)]]*Tabla1[[#This Row],[Km. Línea (entre cabeceras) en Servicio]]</f>
        <v>126536.25599999999</v>
      </c>
      <c r="K309" s="7">
        <f>+Tabla1[[#This Row],[TK Remolcados (1)]]+Tabla1[[#This Row],[TK Coche Motor (2)]]+Tabla1[[#This Row],[TK Eléctricos (3)]]</f>
        <v>126536.25599999999</v>
      </c>
      <c r="L309" s="15">
        <f>Tabla1[[#This Row],[Trenes Kilómetro (TK) (1+2+3)]]/K297-1</f>
        <v>-2.02880908906522E-4</v>
      </c>
      <c r="M309" s="6"/>
      <c r="N309" s="6"/>
      <c r="O309" s="6"/>
      <c r="P309" s="6">
        <f>Tabla1[[#This Row],[TK Eléctricos (3)]]*Tabla1[[#This Row],[Form. Media Trenes Eléctricos]]</f>
        <v>759217.53599999996</v>
      </c>
      <c r="Q309" s="7">
        <f>+Tabla1[[#This Row],[CK Eléctricos (7)]]+Tabla1[[#This Row],[CK Coche Motor (6)]]+Tabla1[[#This Row],[CK Remolcados (5)]]</f>
        <v>759217.53599999996</v>
      </c>
      <c r="R309" s="15">
        <f>Tabla1[[#This Row],[Coches Kilómetro (CK) (5+6+7)]]/Q297-1</f>
        <v>-2.02880908906522E-4</v>
      </c>
      <c r="S309" s="128"/>
      <c r="T309" s="15"/>
      <c r="U309" s="9">
        <v>31.81</v>
      </c>
      <c r="V309" s="15">
        <f>Tabla1[[#This Row],[Velocidad Comercial Trenes Eléctricos]]/U297-1</f>
        <v>0</v>
      </c>
      <c r="W309" s="6"/>
      <c r="X309" s="6"/>
      <c r="Y309" s="9">
        <v>6</v>
      </c>
      <c r="AB309" s="6">
        <f>Tabla1[[#This Row],[Asientos Prom. x C. Eléctricos]]*Tabla1[[#This Row],[Trenes Corridos (TC)]]*Tabla1[[#This Row],[Form. Media Trenes Eléctricos]]</f>
        <v>1389696</v>
      </c>
      <c r="AE309" s="6">
        <v>47</v>
      </c>
      <c r="AF309" s="6">
        <v>4966</v>
      </c>
      <c r="AG309" s="6">
        <f>+Tabla1[[#This Row],[Trenes Programados]]-Tabla1[[#This Row],[Trenes Corridos (TC)]]</f>
        <v>38</v>
      </c>
      <c r="AH309" s="7">
        <v>4928</v>
      </c>
      <c r="AI309" s="15">
        <f>Tabla1[[#This Row],[Trenes Corridos (TC)]]/AH297-1</f>
        <v>-2.02880908906522E-4</v>
      </c>
      <c r="AJ309" s="6">
        <v>4215</v>
      </c>
      <c r="AK309" s="6">
        <f>+Tabla1[[#This Row],[Trenes Corridos (TC)]]-Tabla1[[#This Row],[Trenes Puntuales]]</f>
        <v>713</v>
      </c>
      <c r="AL309" s="92">
        <f>+Tabla1[[#This Row],[Trenes Puntuales]]/Tabla1[[#This Row],[Trenes Programados]]</f>
        <v>0.84877164720096654</v>
      </c>
      <c r="AM309" s="92">
        <v>0.95</v>
      </c>
      <c r="AN309" s="92" t="str">
        <f>+IF(Tabla1[[#This Row],[Regularidad Absoluta]]&gt;=Tabla1[[#This Row],[RA 95%]],Tabla1[[#This Row],[Regularidad Absoluta]],"")</f>
        <v/>
      </c>
      <c r="AO309" s="92">
        <f>+Tabla1[[#This Row],[Trenes Puntuales]]/Tabla1[[#This Row],[Trenes Corridos (TC)]]</f>
        <v>0.85531655844155841</v>
      </c>
      <c r="AP309" s="92">
        <f>+Tabla1[[#This Row],[Trenes Corridos (TC)]]/Tabla1[[#This Row],[Trenes Programados]]</f>
        <v>0.99234796616995569</v>
      </c>
      <c r="AQ309" s="92">
        <f>Tabla1[[#This Row],[Regularidad Relativa]]/AO297-1</f>
        <v>-7.5064651917849612E-2</v>
      </c>
      <c r="AR309" s="7">
        <v>2748095</v>
      </c>
      <c r="AS309" s="15">
        <f>+Tabla1[[#This Row],[Pasajeros Pagos (PAX)]]/AR297-1</f>
        <v>0.29435899416522382</v>
      </c>
      <c r="AT309" s="6">
        <f>+Tabla1[[#This Row],[Pasajeros Pagos (PAX)]]/Tabla1[[#This Row],[Indice Dia Habil]]</f>
        <v>104490.3041825095</v>
      </c>
      <c r="AU309" s="15">
        <f>+Tabla1[[#This Row],[PAX Día Habil]]/AT297-1</f>
        <v>0.29435899416522382</v>
      </c>
      <c r="AV309" s="6">
        <f>+Tabla1[[#This Row],[Pasajeros Pagos (PAX)]]/Tabla1[[#This Row],[Trenes Corridos (TC)]]</f>
        <v>557.64914772727275</v>
      </c>
      <c r="AW309" s="6">
        <f>+Tabla1[[#This Row],[PAX x Tren]]/Tabla1[[#This Row],[Form. Media Trenes Eléctricos]]</f>
        <v>92.941524621212125</v>
      </c>
      <c r="AX309" s="15">
        <f>+Tabla1[[#This Row],[PAX x Coche]]/AW297-1</f>
        <v>0.29462164818189707</v>
      </c>
      <c r="AY309" s="6">
        <v>149</v>
      </c>
      <c r="AZ309" s="9">
        <f>+Tabla1[[#This Row],[PAX Kilómetro]]/Tabla1[[#This Row],[Coches Kilómetro (CK) (5+6+7)]]</f>
        <v>65.596863922111041</v>
      </c>
      <c r="BA309" s="15">
        <f>+Tabla1[[#This Row],[Ocupación Media (PaxKm/CocheKm)]]/AZ297-1</f>
        <v>0.29620367292269267</v>
      </c>
      <c r="BB309" s="15">
        <f>+Tabla1[[#This Row],[Ocupación Media (PaxKm/CocheKm)]]/Tabla1[[#This Row],[Capacidad x Coche (4xm2)]]</f>
        <v>0.44024740887322844</v>
      </c>
      <c r="BC309" s="15">
        <f>+Tabla1[[#This Row],[% de Ocupación Media PAX]]/BB297-1</f>
        <v>0.29620367292269245</v>
      </c>
      <c r="BD309" s="35">
        <f>+Tabla1[[#This Row],[Pasajeros Pagos (PAX)]]*Tabla1[[#This Row],[PAX Recorrido Medio]]</f>
        <v>49802289.396272443</v>
      </c>
      <c r="BE309" s="36">
        <f>+Tabla1[[#This Row],[Tarifa Media $]]/(CO309/Tabla1[[#This Row],[Km. Línea (entre cabeceras) en Servicio]])</f>
        <v>18.122477351136858</v>
      </c>
      <c r="BF309" s="34">
        <f>+Tabla1[[#This Row],[PAX Recorrido Medio]]/BE297-1</f>
        <v>1.2219977497034407E-3</v>
      </c>
      <c r="BG309" s="35">
        <f>+Tabla1[[#This Row],[Pasajeros Pagos (PAX)]]*CN309</f>
        <v>2618497.8376078317</v>
      </c>
      <c r="BH309" s="124">
        <f t="shared" si="15"/>
        <v>9.3556533309654744E-2</v>
      </c>
      <c r="BI309" s="89">
        <f t="shared" si="14"/>
        <v>3031733.4737200886</v>
      </c>
      <c r="BJ309" s="34">
        <f>+(Tabla1[[#This Row],[Variación % TC]]*0.2)-(Tabla1[[#This Row],[Vaciación % PAX Recorrido Medio]]*0.1)-(Tabla1[[#This Row],[Variación % Ocupación PAX]]*0.5)+(Tabla1[[#This Row],[Variación % RA]]*0.1)+(Tabla1[[#This Row],[Variación % Velocidad Comercial TE]]*0.1)</f>
        <v>-0.15577107760988285</v>
      </c>
      <c r="BK309" s="85">
        <f>+'[2]DATOS UR#Bol por Estación'!$AI297</f>
        <v>11879854.44375</v>
      </c>
      <c r="BL309" s="10">
        <f>+Tabla1[[#This Row],[Recaudación Vta. Boletos $]]/Tabla1[[#This Row],[Pasajeros Pagos (PAX)]]</f>
        <v>4.3229416900616604</v>
      </c>
      <c r="BM309" s="15">
        <f>+(Tabla1[[#This Row],[Tarifa Media $]]*44)/CQ309</f>
        <v>1.0757674605100916E-2</v>
      </c>
      <c r="BN309" s="47">
        <f>+Tabla1[[#This Row],[Tarifa Media $]]/CP309</f>
        <v>0.13999555036624686</v>
      </c>
      <c r="BO309" s="81">
        <v>26.3</v>
      </c>
      <c r="BP309" s="75">
        <v>25.677</v>
      </c>
      <c r="BQ309" s="75">
        <f>+Tabla1[[#This Row],[Km. Línea (entre cabeceras) en Servicio]]*2</f>
        <v>51.353999999999999</v>
      </c>
      <c r="BR309" s="35">
        <v>23</v>
      </c>
      <c r="BS309" s="35">
        <v>933</v>
      </c>
      <c r="BT309" s="71">
        <f>+Tabla1[[#This Row],[Recaudación Vta. Boletos $]]/Tabla1[[#This Row],[Km. Línea (entre cabeceras) en Servicio]]</f>
        <v>462665.20402500289</v>
      </c>
      <c r="BU309" s="72">
        <f>+Tabla1[[#This Row],[Recaudación/Km. Línea (PESOS)]]/CP309</f>
        <v>14983.10051733969</v>
      </c>
      <c r="BV309" s="71">
        <f>+Tabla1[[#This Row],[Recaudación Vta. Boletos $]]/Tabla1[[#This Row],[Trenes Corridos (TC)]]</f>
        <v>2410.6847491375811</v>
      </c>
      <c r="BW309" s="72">
        <f>+Tabla1[[#This Row],[Recaudación/Trenes Corridos (PESOS)]]/CP309</f>
        <v>78.068399347348048</v>
      </c>
      <c r="BX309" s="71">
        <f>+Tabla1[[#This Row],[Recaudación Vta. Boletos $]]/Tabla1[[#This Row],[Coches Kilómetro (CK) (5+6+7)]]</f>
        <v>15.647497430499287</v>
      </c>
      <c r="BY309" s="72">
        <f>+Tabla1[[#This Row],[Recaudación/Coche Kilómetro (PESOS)]]/CP309</f>
        <v>0.50673364844898838</v>
      </c>
      <c r="BZ309" s="73">
        <f>+Tabla1[[#This Row],[Recaudación Vta. Boletos $]]/Tabla1[[#This Row],[PAX Kilómetro]]</f>
        <v>0.23854032791992835</v>
      </c>
      <c r="CA309" s="74">
        <f>+Tabla1[[#This Row],[Recaudación/Pasajeros Kilómetro (PESOS)]]/CP309</f>
        <v>7.7249675998334009E-3</v>
      </c>
      <c r="CB309" s="71">
        <f>+Tabla1[[#This Row],[Recaudación Vta. Boletos $]]/Tabla1[[#This Row],[Personal]]</f>
        <v>12732.962962218649</v>
      </c>
      <c r="CC309" s="72">
        <f>+Tabla1[[#This Row],[Recaudación/Personal (PESOS)]]/CP309</f>
        <v>412.34841584537105</v>
      </c>
      <c r="CD309" s="35">
        <f>+Tabla1[[#This Row],[Pasajeros Pagos (PAX)]]/Tabla1[[#This Row],[Personal]]</f>
        <v>2945.439442658092</v>
      </c>
      <c r="CE309" s="75">
        <f>+Tabla1[[#This Row],[Trenes Corridos (TC)]]/Tabla1[[#This Row],[Personal]]</f>
        <v>5.281886387995713</v>
      </c>
      <c r="CF309" s="35">
        <f>+Tabla1[[#This Row],[Pasajeros Pagos (PAX)]]/Tabla1[[#This Row],[Km. Línea (entre cabeceras) en Servicio]]</f>
        <v>107025.54815593723</v>
      </c>
      <c r="CG309" s="35">
        <f>+Tabla1[[#This Row],[Pasajeros Pagos (PAX)]]/Tabla1[[#This Row],[Cantidad de Estaciones en Servicio]]</f>
        <v>119482.39130434782</v>
      </c>
      <c r="CH309" s="35">
        <f>+Tabla1[[#This Row],[PAX Kilómetro]]/Tabla1[[#This Row],[Km. Línea (entre cabeceras) en Servicio]]</f>
        <v>1939568.0724489794</v>
      </c>
      <c r="CI309" s="35">
        <f>+Tabla1[[#This Row],[Coches Kilómetro (CK) (5+6+7)]]/Tabla1[[#This Row],[Km. Línea (entre cabeceras) en Servicio]]</f>
        <v>29568</v>
      </c>
      <c r="CJ309" s="35">
        <f>+[1]!Urq_InfraMR[[#This Row],[Total Coches Eléctricos]]</f>
        <v>128</v>
      </c>
      <c r="CK309" s="35">
        <f>+Tabla1[[#This Row],[Pasajeros Pagos (PAX)]]/Tabla1[[#This Row],[Coches en Servicio]]</f>
        <v>21469.4921875</v>
      </c>
      <c r="CL309" s="2" t="s">
        <v>248</v>
      </c>
      <c r="CM309" s="29">
        <f t="shared" si="16"/>
        <v>492.1646872922222</v>
      </c>
      <c r="CN309" s="11">
        <v>0.95284109086761248</v>
      </c>
      <c r="CO309" s="24">
        <v>6.125</v>
      </c>
      <c r="CP309" s="10">
        <v>30.87913636363637</v>
      </c>
      <c r="CQ309" s="68">
        <v>17681.277910425211</v>
      </c>
      <c r="CR309" s="131">
        <f>+Tabla1[[#This Row],[Tarifa Media $]]/(CO309/Tabla1[[#This Row],[Km. Línea (entre cabeceras) en Servicio]])</f>
        <v>18.122477351136858</v>
      </c>
      <c r="CS309" s="24">
        <v>7.25</v>
      </c>
      <c r="CT309" s="27">
        <f t="shared" ref="CT309:CT316" si="17">+(CS309-CS308)/2+CS308</f>
        <v>6.125</v>
      </c>
      <c r="DF309" s="46">
        <f>+Tabla1[[#This Row],[Trenes Kilómetro (TK) (1+2+3)]]/Tabla1[[#This Row],[Trenes Corridos (TC)]]</f>
        <v>25.677</v>
      </c>
      <c r="EA309" s="2">
        <v>2018</v>
      </c>
      <c r="EB309" s="2" t="s">
        <v>4</v>
      </c>
    </row>
    <row r="310" spans="1:132" x14ac:dyDescent="0.2">
      <c r="A310" s="132" t="s">
        <v>220</v>
      </c>
      <c r="B310" s="2" t="s">
        <v>11</v>
      </c>
      <c r="C310" s="95">
        <v>43344</v>
      </c>
      <c r="D310" s="4" t="s">
        <v>240</v>
      </c>
      <c r="E310" s="4" t="s">
        <v>237</v>
      </c>
      <c r="F310" s="4" t="s">
        <v>238</v>
      </c>
      <c r="G310" s="4" t="s">
        <v>239</v>
      </c>
      <c r="J310" s="6">
        <f>+Tabla1[[#This Row],[Trenes Corridos (TC)]]*Tabla1[[#This Row],[Km. Línea (entre cabeceras) en Servicio]]</f>
        <v>115803.27</v>
      </c>
      <c r="K310" s="7">
        <f>+Tabla1[[#This Row],[TK Remolcados (1)]]+Tabla1[[#This Row],[TK Coche Motor (2)]]+Tabla1[[#This Row],[TK Eléctricos (3)]]</f>
        <v>115803.27</v>
      </c>
      <c r="L310" s="15">
        <f>Tabla1[[#This Row],[Trenes Kilómetro (TK) (1+2+3)]]/K298-1</f>
        <v>-5.6682702363522242E-2</v>
      </c>
      <c r="M310" s="6"/>
      <c r="N310" s="6"/>
      <c r="O310" s="6"/>
      <c r="P310" s="6">
        <f>Tabla1[[#This Row],[TK Eléctricos (3)]]*Tabla1[[#This Row],[Form. Media Trenes Eléctricos]]</f>
        <v>694819.62</v>
      </c>
      <c r="Q310" s="7">
        <f>+Tabla1[[#This Row],[CK Eléctricos (7)]]+Tabla1[[#This Row],[CK Coche Motor (6)]]+Tabla1[[#This Row],[CK Remolcados (5)]]</f>
        <v>694819.62</v>
      </c>
      <c r="R310" s="15">
        <f>Tabla1[[#This Row],[Coches Kilómetro (CK) (5+6+7)]]/Q298-1</f>
        <v>-5.6682702363522353E-2</v>
      </c>
      <c r="S310" s="128"/>
      <c r="T310" s="15"/>
      <c r="U310" s="9">
        <v>31.81</v>
      </c>
      <c r="V310" s="15">
        <f>Tabla1[[#This Row],[Velocidad Comercial Trenes Eléctricos]]/U298-1</f>
        <v>0</v>
      </c>
      <c r="W310" s="6"/>
      <c r="X310" s="6"/>
      <c r="Y310" s="9">
        <v>6</v>
      </c>
      <c r="AB310" s="6">
        <f>Tabla1[[#This Row],[Asientos Prom. x C. Eléctricos]]*Tabla1[[#This Row],[Trenes Corridos (TC)]]*Tabla1[[#This Row],[Form. Media Trenes Eléctricos]]</f>
        <v>1271820</v>
      </c>
      <c r="AE310" s="6">
        <v>47</v>
      </c>
      <c r="AF310" s="6">
        <v>4725</v>
      </c>
      <c r="AG310" s="6">
        <f>+Tabla1[[#This Row],[Trenes Programados]]-Tabla1[[#This Row],[Trenes Corridos (TC)]]</f>
        <v>215</v>
      </c>
      <c r="AH310" s="7">
        <v>4510</v>
      </c>
      <c r="AI310" s="15">
        <f>Tabla1[[#This Row],[Trenes Corridos (TC)]]/AH298-1</f>
        <v>-5.6682702363522242E-2</v>
      </c>
      <c r="AJ310" s="6">
        <v>3768</v>
      </c>
      <c r="AK310" s="6">
        <f>+Tabla1[[#This Row],[Trenes Corridos (TC)]]-Tabla1[[#This Row],[Trenes Puntuales]]</f>
        <v>742</v>
      </c>
      <c r="AL310" s="92">
        <f>+Tabla1[[#This Row],[Trenes Puntuales]]/Tabla1[[#This Row],[Trenes Programados]]</f>
        <v>0.79746031746031742</v>
      </c>
      <c r="AM310" s="92">
        <v>0.95</v>
      </c>
      <c r="AN310" s="92" t="str">
        <f>+IF(Tabla1[[#This Row],[Regularidad Absoluta]]&gt;=Tabla1[[#This Row],[RA 95%]],Tabla1[[#This Row],[Regularidad Absoluta]],"")</f>
        <v/>
      </c>
      <c r="AO310" s="92">
        <f>+Tabla1[[#This Row],[Trenes Puntuales]]/Tabla1[[#This Row],[Trenes Corridos (TC)]]</f>
        <v>0.83547671840354765</v>
      </c>
      <c r="AP310" s="92">
        <f>+Tabla1[[#This Row],[Trenes Corridos (TC)]]/Tabla1[[#This Row],[Trenes Programados]]</f>
        <v>0.95449735449735451</v>
      </c>
      <c r="AQ310" s="92">
        <f>Tabla1[[#This Row],[Regularidad Relativa]]/AO298-1</f>
        <v>-7.7715495107974708E-2</v>
      </c>
      <c r="AR310" s="7">
        <v>2489097</v>
      </c>
      <c r="AS310" s="15">
        <f>+Tabla1[[#This Row],[Pasajeros Pagos (PAX)]]/AR298-1</f>
        <v>0.15631904428311016</v>
      </c>
      <c r="AT310" s="6">
        <f>+Tabla1[[#This Row],[Pasajeros Pagos (PAX)]]/Tabla1[[#This Row],[Indice Dia Habil]]</f>
        <v>99563.88</v>
      </c>
      <c r="AU310" s="15">
        <f>+Tabla1[[#This Row],[PAX Día Habil]]/AT298-1</f>
        <v>0.18869597752303724</v>
      </c>
      <c r="AV310" s="6">
        <f>+Tabla1[[#This Row],[Pasajeros Pagos (PAX)]]/Tabla1[[#This Row],[Trenes Corridos (TC)]]</f>
        <v>551.90620842572059</v>
      </c>
      <c r="AW310" s="6">
        <f>+Tabla1[[#This Row],[PAX x Tren]]/Tabla1[[#This Row],[Form. Media Trenes Eléctricos]]</f>
        <v>91.984368070953437</v>
      </c>
      <c r="AX310" s="15">
        <f>+Tabla1[[#This Row],[PAX x Coche]]/AW298-1</f>
        <v>0.22580074295289365</v>
      </c>
      <c r="AY310" s="6">
        <v>149</v>
      </c>
      <c r="AZ310" s="9">
        <f>+Tabla1[[#This Row],[PAX Kilómetro]]/Tabla1[[#This Row],[Coches Kilómetro (CK) (5+6+7)]]</f>
        <v>64.658792020286981</v>
      </c>
      <c r="BA310" s="15">
        <f>+Tabla1[[#This Row],[Ocupación Media (PaxKm/CocheKm)]]/AZ298-1</f>
        <v>0.2301542837042978</v>
      </c>
      <c r="BB310" s="15">
        <f>+Tabla1[[#This Row],[Ocupación Media (PaxKm/CocheKm)]]/Tabla1[[#This Row],[Capacidad x Coche (4xm2)]]</f>
        <v>0.43395162429722806</v>
      </c>
      <c r="BC310" s="15">
        <f>+Tabla1[[#This Row],[% de Ocupación Media PAX]]/BB298-1</f>
        <v>0.23015428370429802</v>
      </c>
      <c r="BD310" s="35">
        <f>+Tabla1[[#This Row],[Pasajeros Pagos (PAX)]]*Tabla1[[#This Row],[PAX Recorrido Medio]]</f>
        <v>44926197.301194832</v>
      </c>
      <c r="BE310" s="36">
        <f>+Tabla1[[#This Row],[Tarifa Media $]]/(CO310/Tabla1[[#This Row],[Km. Línea (entre cabeceras) en Servicio]])</f>
        <v>18.049195070017291</v>
      </c>
      <c r="BF310" s="34">
        <f>+Tabla1[[#This Row],[PAX Recorrido Medio]]/BE298-1</f>
        <v>3.5515892582320685E-3</v>
      </c>
      <c r="BG310" s="35">
        <f>+Tabla1[[#This Row],[Pasajeros Pagos (PAX)]]*CN310</f>
        <v>2331221.914627376</v>
      </c>
      <c r="BH310" s="124">
        <f t="shared" si="15"/>
        <v>0.11661499563832212</v>
      </c>
      <c r="BI310" s="89">
        <f t="shared" si="14"/>
        <v>2817680.8387171887</v>
      </c>
      <c r="BJ310" s="34">
        <f>+(Tabla1[[#This Row],[Variación % TC]]*0.2)-(Tabla1[[#This Row],[Vaciación % PAX Recorrido Medio]]*0.1)-(Tabla1[[#This Row],[Variación % Ocupación PAX]]*0.5)+(Tabla1[[#This Row],[Variación % RA]]*0.1)+(Tabla1[[#This Row],[Variación % Velocidad Comercial TE]]*0.1)</f>
        <v>-0.13454039076147414</v>
      </c>
      <c r="BK310" s="85">
        <f>+'[2]DATOS UR#Bol por Estación'!$AI298</f>
        <v>12685085.112499999</v>
      </c>
      <c r="BL310" s="10">
        <f>+Tabla1[[#This Row],[Recaudación Vta. Boletos $]]/Tabla1[[#This Row],[Pasajeros Pagos (PAX)]]</f>
        <v>5.096259853472966</v>
      </c>
      <c r="BM310" s="15">
        <f>+(Tabla1[[#This Row],[Tarifa Media $]]*44)/CQ310</f>
        <v>1.2269642400750387E-2</v>
      </c>
      <c r="BN310" s="47">
        <f>+Tabla1[[#This Row],[Tarifa Media $]]/CP310</f>
        <v>0.12937624973910197</v>
      </c>
      <c r="BO310" s="81">
        <v>25</v>
      </c>
      <c r="BP310" s="75">
        <v>25.677</v>
      </c>
      <c r="BQ310" s="75">
        <f>+Tabla1[[#This Row],[Km. Línea (entre cabeceras) en Servicio]]*2</f>
        <v>51.353999999999999</v>
      </c>
      <c r="BR310" s="35">
        <v>23</v>
      </c>
      <c r="BS310" s="35">
        <v>933</v>
      </c>
      <c r="BT310" s="71">
        <f>+Tabla1[[#This Row],[Recaudación Vta. Boletos $]]/Tabla1[[#This Row],[Km. Línea (entre cabeceras) en Servicio]]</f>
        <v>494025.20202905318</v>
      </c>
      <c r="BU310" s="72">
        <f>+Tabla1[[#This Row],[Recaudación/Km. Línea (PESOS)]]/CP310</f>
        <v>12541.5755382969</v>
      </c>
      <c r="BV310" s="71">
        <f>+Tabla1[[#This Row],[Recaudación Vta. Boletos $]]/Tabla1[[#This Row],[Trenes Corridos (TC)]]</f>
        <v>2812.6574528824831</v>
      </c>
      <c r="BW310" s="72">
        <f>+Tabla1[[#This Row],[Recaudación/Trenes Corridos (PESOS)]]/CP310</f>
        <v>71.403555453846906</v>
      </c>
      <c r="BX310" s="71">
        <f>+Tabla1[[#This Row],[Recaudación Vta. Boletos $]]/Tabla1[[#This Row],[Coches Kilómetro (CK) (5+6+7)]]</f>
        <v>18.256659350667153</v>
      </c>
      <c r="BY310" s="72">
        <f>+Tabla1[[#This Row],[Recaudación/Coche Kilómetro (PESOS)]]/CP310</f>
        <v>0.46347285803018845</v>
      </c>
      <c r="BZ310" s="73">
        <f>+Tabla1[[#This Row],[Recaudación Vta. Boletos $]]/Tabla1[[#This Row],[PAX Kilómetro]]</f>
        <v>0.28235385753787429</v>
      </c>
      <c r="CA310" s="74">
        <f>+Tabla1[[#This Row],[Recaudación/Pasajeros Kilómetro (PESOS)]]/CP310</f>
        <v>7.1679789174652663E-3</v>
      </c>
      <c r="CB310" s="71">
        <f>+Tabla1[[#This Row],[Recaudación Vta. Boletos $]]/Tabla1[[#This Row],[Personal]]</f>
        <v>13596.018341371917</v>
      </c>
      <c r="CC310" s="72">
        <f>+Tabla1[[#This Row],[Recaudación/Personal (PESOS)]]/CP310</f>
        <v>345.15545026457613</v>
      </c>
      <c r="CD310" s="35">
        <f>+Tabla1[[#This Row],[Pasajeros Pagos (PAX)]]/Tabla1[[#This Row],[Personal]]</f>
        <v>2667.8424437299036</v>
      </c>
      <c r="CE310" s="75">
        <f>+Tabla1[[#This Row],[Trenes Corridos (TC)]]/Tabla1[[#This Row],[Personal]]</f>
        <v>4.8338692390139339</v>
      </c>
      <c r="CF310" s="35">
        <f>+Tabla1[[#This Row],[Pasajeros Pagos (PAX)]]/Tabla1[[#This Row],[Km. Línea (entre cabeceras) en Servicio]]</f>
        <v>96938.777894613857</v>
      </c>
      <c r="CG310" s="35">
        <f>+Tabla1[[#This Row],[Pasajeros Pagos (PAX)]]/Tabla1[[#This Row],[Cantidad de Estaciones en Servicio]]</f>
        <v>108221.60869565218</v>
      </c>
      <c r="CH310" s="35">
        <f>+Tabla1[[#This Row],[PAX Kilómetro]]/Tabla1[[#This Row],[Km. Línea (entre cabeceras) en Servicio]]</f>
        <v>1749666.9120689656</v>
      </c>
      <c r="CI310" s="35">
        <f>+Tabla1[[#This Row],[Coches Kilómetro (CK) (5+6+7)]]/Tabla1[[#This Row],[Km. Línea (entre cabeceras) en Servicio]]</f>
        <v>27060</v>
      </c>
      <c r="CJ310" s="35">
        <f>+[1]!Urq_InfraMR[[#This Row],[Total Coches Eléctricos]]</f>
        <v>128</v>
      </c>
      <c r="CK310" s="35">
        <f>+Tabla1[[#This Row],[Pasajeros Pagos (PAX)]]/Tabla1[[#This Row],[Coches en Servicio]]</f>
        <v>19446.0703125</v>
      </c>
      <c r="CL310" s="2" t="s">
        <v>249</v>
      </c>
      <c r="CM310" s="29">
        <f t="shared" si="16"/>
        <v>499.81052571480063</v>
      </c>
      <c r="CN310" s="11">
        <v>0.93657334954297722</v>
      </c>
      <c r="CO310" s="24">
        <v>7.25</v>
      </c>
      <c r="CP310" s="10">
        <v>39.390999999999998</v>
      </c>
      <c r="CQ310" s="33">
        <v>18275.629087535322</v>
      </c>
      <c r="CR310" s="131">
        <f>+Tabla1[[#This Row],[Tarifa Media $]]/(CO310/Tabla1[[#This Row],[Km. Línea (entre cabeceras) en Servicio]])</f>
        <v>18.049195070017291</v>
      </c>
      <c r="CS310" s="24">
        <v>7.25</v>
      </c>
      <c r="CT310" s="27">
        <f t="shared" si="17"/>
        <v>7.25</v>
      </c>
      <c r="CX310" s="28"/>
      <c r="DF310" s="46">
        <f>+Tabla1[[#This Row],[Trenes Kilómetro (TK) (1+2+3)]]/Tabla1[[#This Row],[Trenes Corridos (TC)]]</f>
        <v>25.677</v>
      </c>
      <c r="EA310" s="2">
        <v>2018</v>
      </c>
      <c r="EB310" s="2" t="s">
        <v>11</v>
      </c>
    </row>
    <row r="311" spans="1:132" x14ac:dyDescent="0.2">
      <c r="A311" s="132" t="s">
        <v>220</v>
      </c>
      <c r="B311" s="2" t="s">
        <v>5</v>
      </c>
      <c r="C311" s="95">
        <v>43374</v>
      </c>
      <c r="D311" s="4" t="s">
        <v>240</v>
      </c>
      <c r="E311" s="4" t="s">
        <v>237</v>
      </c>
      <c r="F311" s="4" t="s">
        <v>238</v>
      </c>
      <c r="G311" s="4" t="s">
        <v>239</v>
      </c>
      <c r="J311" s="6">
        <f>+Tabla1[[#This Row],[Trenes Corridos (TC)]]*Tabla1[[#This Row],[Km. Línea (entre cabeceras) en Servicio]]</f>
        <v>122042.781</v>
      </c>
      <c r="K311" s="7">
        <f>+Tabla1[[#This Row],[TK Remolcados (1)]]+Tabla1[[#This Row],[TK Coche Motor (2)]]+Tabla1[[#This Row],[TK Eléctricos (3)]]</f>
        <v>122042.781</v>
      </c>
      <c r="L311" s="15">
        <f>Tabla1[[#This Row],[Trenes Kilómetro (TK) (1+2+3)]]/K299-1</f>
        <v>-1.1644832605531286E-2</v>
      </c>
      <c r="M311" s="6"/>
      <c r="N311" s="6"/>
      <c r="O311" s="6"/>
      <c r="P311" s="6">
        <f>Tabla1[[#This Row],[TK Eléctricos (3)]]*Tabla1[[#This Row],[Form. Media Trenes Eléctricos]]</f>
        <v>732256.68599999999</v>
      </c>
      <c r="Q311" s="7">
        <f>+Tabla1[[#This Row],[CK Eléctricos (7)]]+Tabla1[[#This Row],[CK Coche Motor (6)]]+Tabla1[[#This Row],[CK Remolcados (5)]]</f>
        <v>732256.68599999999</v>
      </c>
      <c r="R311" s="15">
        <f>Tabla1[[#This Row],[Coches Kilómetro (CK) (5+6+7)]]/Q299-1</f>
        <v>-1.1644832605531397E-2</v>
      </c>
      <c r="S311" s="128"/>
      <c r="T311" s="15"/>
      <c r="U311" s="9">
        <v>31.81</v>
      </c>
      <c r="V311" s="15">
        <f>Tabla1[[#This Row],[Velocidad Comercial Trenes Eléctricos]]/U299-1</f>
        <v>0</v>
      </c>
      <c r="W311" s="6"/>
      <c r="X311" s="6"/>
      <c r="Y311" s="9">
        <v>6</v>
      </c>
      <c r="AB311" s="6">
        <f>Tabla1[[#This Row],[Asientos Prom. x C. Eléctricos]]*Tabla1[[#This Row],[Trenes Corridos (TC)]]*Tabla1[[#This Row],[Form. Media Trenes Eléctricos]]</f>
        <v>1340346</v>
      </c>
      <c r="AE311" s="6">
        <v>47</v>
      </c>
      <c r="AF311" s="6">
        <v>4966</v>
      </c>
      <c r="AG311" s="6">
        <f>+Tabla1[[#This Row],[Trenes Programados]]-Tabla1[[#This Row],[Trenes Corridos (TC)]]</f>
        <v>213</v>
      </c>
      <c r="AH311" s="7">
        <f>+'[3]URQ TAB'!$J315</f>
        <v>4753</v>
      </c>
      <c r="AI311" s="15">
        <f>Tabla1[[#This Row],[Trenes Corridos (TC)]]/AH299-1</f>
        <v>-1.1644832605531286E-2</v>
      </c>
      <c r="AJ311" s="6">
        <v>4026</v>
      </c>
      <c r="AK311" s="6">
        <f>+Tabla1[[#This Row],[Trenes Corridos (TC)]]-Tabla1[[#This Row],[Trenes Puntuales]]</f>
        <v>727</v>
      </c>
      <c r="AL311" s="92">
        <f>+Tabla1[[#This Row],[Trenes Puntuales]]/Tabla1[[#This Row],[Trenes Programados]]</f>
        <v>0.81071284736206206</v>
      </c>
      <c r="AM311" s="92">
        <v>0.95</v>
      </c>
      <c r="AN311" s="92" t="str">
        <f>+IF(Tabla1[[#This Row],[Regularidad Absoluta]]&gt;=Tabla1[[#This Row],[RA 95%]],Tabla1[[#This Row],[Regularidad Absoluta]],"")</f>
        <v/>
      </c>
      <c r="AO311" s="92">
        <f>+Tabla1[[#This Row],[Trenes Puntuales]]/Tabla1[[#This Row],[Trenes Corridos (TC)]]</f>
        <v>0.84704397222806649</v>
      </c>
      <c r="AP311" s="92">
        <f>+Tabla1[[#This Row],[Trenes Corridos (TC)]]/Tabla1[[#This Row],[Trenes Programados]]</f>
        <v>0.95710833668948847</v>
      </c>
      <c r="AQ311" s="92">
        <f>Tabla1[[#This Row],[Regularidad Relativa]]/AO299-1</f>
        <v>-4.7372670148556617E-2</v>
      </c>
      <c r="AR311" s="7">
        <v>2745746</v>
      </c>
      <c r="AS311" s="15">
        <f>+Tabla1[[#This Row],[Pasajeros Pagos (PAX)]]/AR299-1</f>
        <v>0.24484109353039862</v>
      </c>
      <c r="AT311" s="6">
        <f>+Tabla1[[#This Row],[Pasajeros Pagos (PAX)]]/Tabla1[[#This Row],[Indice Dia Habil]]</f>
        <v>104400.9885931559</v>
      </c>
      <c r="AU311" s="15">
        <f>+Tabla1[[#This Row],[PAX Día Habil]]/AT299-1</f>
        <v>0.21170844085088225</v>
      </c>
      <c r="AV311" s="6">
        <f>+Tabla1[[#This Row],[Pasajeros Pagos (PAX)]]/Tabla1[[#This Row],[Trenes Corridos (TC)]]</f>
        <v>577.68693456764152</v>
      </c>
      <c r="AW311" s="6">
        <f>+Tabla1[[#This Row],[PAX x Tren]]/Tabla1[[#This Row],[Form. Media Trenes Eléctricos]]</f>
        <v>96.281155761273581</v>
      </c>
      <c r="AX311" s="15">
        <f>+Tabla1[[#This Row],[PAX x Coche]]/AW299-1</f>
        <v>0.25950785162795853</v>
      </c>
      <c r="AY311" s="6">
        <v>149</v>
      </c>
      <c r="AZ311" s="9">
        <f>+Tabla1[[#This Row],[PAX Kilómetro]]/Tabla1[[#This Row],[Coches Kilómetro (CK) (5+6+7)]]</f>
        <v>67.22624869713259</v>
      </c>
      <c r="BA311" s="15">
        <f>+Tabla1[[#This Row],[Ocupación Media (PaxKm/CocheKm)]]/AZ299-1</f>
        <v>0.25516841027448756</v>
      </c>
      <c r="BB311" s="15">
        <f>+Tabla1[[#This Row],[Ocupación Media (PaxKm/CocheKm)]]/Tabla1[[#This Row],[Capacidad x Coche (4xm2)]]</f>
        <v>0.4511828771619637</v>
      </c>
      <c r="BC311" s="15">
        <f>+Tabla1[[#This Row],[% de Ocupación Media PAX]]/BB299-1</f>
        <v>0.25516841027448756</v>
      </c>
      <c r="BD311" s="35">
        <f>+Tabla1[[#This Row],[Pasajeros Pagos (PAX)]]*Tabla1[[#This Row],[PAX Recorrido Medio]]</f>
        <v>49226870.083174132</v>
      </c>
      <c r="BE311" s="36">
        <f>+Tabla1[[#This Row],[Tarifa Media $]]/(CO311/Tabla1[[#This Row],[Km. Línea (entre cabeceras) en Servicio]])</f>
        <v>17.928413656315673</v>
      </c>
      <c r="BF311" s="34">
        <f>+Tabla1[[#This Row],[PAX Recorrido Medio]]/BE299-1</f>
        <v>-3.4453468057877856E-3</v>
      </c>
      <c r="BG311" s="35">
        <f>+Tabla1[[#This Row],[Pasajeros Pagos (PAX)]]*CN311</f>
        <v>2544731.7902117395</v>
      </c>
      <c r="BH311" s="124">
        <f t="shared" si="15"/>
        <v>8.3778704108279811E-2</v>
      </c>
      <c r="BI311" s="89">
        <f t="shared" si="14"/>
        <v>2996815.302494884</v>
      </c>
      <c r="BJ311" s="34">
        <f>+(Tabla1[[#This Row],[Variación % TC]]*0.2)-(Tabla1[[#This Row],[Vaciación % PAX Recorrido Medio]]*0.1)-(Tabla1[[#This Row],[Variación % Ocupación PAX]]*0.5)+(Tabla1[[#This Row],[Variación % RA]]*0.1)+(Tabla1[[#This Row],[Variación % Velocidad Comercial TE]]*0.1)</f>
        <v>-0.13430590399262693</v>
      </c>
      <c r="BK311" s="85">
        <f>+'[2]DATOS UR#Bol por Estación'!$AI299</f>
        <v>13899396.6625</v>
      </c>
      <c r="BL311" s="10">
        <f>+Tabla1[[#This Row],[Recaudación Vta. Boletos $]]/Tabla1[[#This Row],[Pasajeros Pagos (PAX)]]</f>
        <v>5.0621567553954367</v>
      </c>
      <c r="BM311" s="15">
        <f>+(Tabla1[[#This Row],[Tarifa Media $]]*44)/CQ311</f>
        <v>1.1803663496920165E-2</v>
      </c>
      <c r="BN311" s="47">
        <f>+Tabla1[[#This Row],[Tarifa Media $]]/CP311</f>
        <v>0.1329535154859709</v>
      </c>
      <c r="BO311" s="81">
        <v>26.3</v>
      </c>
      <c r="BP311" s="75">
        <v>25.677</v>
      </c>
      <c r="BQ311" s="75">
        <f>+Tabla1[[#This Row],[Km. Línea (entre cabeceras) en Servicio]]*2</f>
        <v>51.353999999999999</v>
      </c>
      <c r="BR311" s="35">
        <v>23</v>
      </c>
      <c r="BS311" s="35">
        <v>933</v>
      </c>
      <c r="BT311" s="71">
        <f>+Tabla1[[#This Row],[Recaudación Vta. Boletos $]]/Tabla1[[#This Row],[Km. Línea (entre cabeceras) en Servicio]]</f>
        <v>541317.00208357675</v>
      </c>
      <c r="BU311" s="72">
        <f>+Tabla1[[#This Row],[Recaudación/Km. Línea (PESOS)]]/CP311</f>
        <v>14217.259934242422</v>
      </c>
      <c r="BV311" s="71">
        <f>+Tabla1[[#This Row],[Recaudación Vta. Boletos $]]/Tabla1[[#This Row],[Trenes Corridos (TC)]]</f>
        <v>2924.3418183252684</v>
      </c>
      <c r="BW311" s="72">
        <f>+Tabla1[[#This Row],[Recaudación/Trenes Corridos (PESOS)]]/CP311</f>
        <v>76.805508801081984</v>
      </c>
      <c r="BX311" s="71">
        <f>+Tabla1[[#This Row],[Recaudación Vta. Boletos $]]/Tabla1[[#This Row],[Coches Kilómetro (CK) (5+6+7)]]</f>
        <v>18.98159064743589</v>
      </c>
      <c r="BY311" s="72">
        <f>+Tabla1[[#This Row],[Recaudación/Coche Kilómetro (PESOS)]]/CP311</f>
        <v>0.49853636069298057</v>
      </c>
      <c r="BZ311" s="73">
        <f>+Tabla1[[#This Row],[Recaudación Vta. Boletos $]]/Tabla1[[#This Row],[PAX Kilómetro]]</f>
        <v>0.2823538575378744</v>
      </c>
      <c r="CA311" s="74">
        <f>+Tabla1[[#This Row],[Recaudación/Pasajeros Kilómetro (PESOS)]]/CP311</f>
        <v>7.4157991908634447E-3</v>
      </c>
      <c r="CB311" s="71">
        <f>+Tabla1[[#This Row],[Recaudación Vta. Boletos $]]/Tabla1[[#This Row],[Personal]]</f>
        <v>14897.531256698821</v>
      </c>
      <c r="CC311" s="72">
        <f>+Tabla1[[#This Row],[Recaudación/Personal (PESOS)]]/CP311</f>
        <v>391.27179349575846</v>
      </c>
      <c r="CD311" s="35">
        <f>+Tabla1[[#This Row],[Pasajeros Pagos (PAX)]]/Tabla1[[#This Row],[Personal]]</f>
        <v>2942.9217577706322</v>
      </c>
      <c r="CE311" s="75">
        <f>+Tabla1[[#This Row],[Trenes Corridos (TC)]]/Tabla1[[#This Row],[Personal]]</f>
        <v>5.094319399785638</v>
      </c>
      <c r="CF311" s="35">
        <f>+Tabla1[[#This Row],[Pasajeros Pagos (PAX)]]/Tabla1[[#This Row],[Km. Línea (entre cabeceras) en Servicio]]</f>
        <v>106934.06550609495</v>
      </c>
      <c r="CG311" s="35">
        <f>+Tabla1[[#This Row],[Pasajeros Pagos (PAX)]]/Tabla1[[#This Row],[Cantidad de Estaciones en Servicio]]</f>
        <v>119380.26086956522</v>
      </c>
      <c r="CH311" s="35">
        <f>+Tabla1[[#This Row],[PAX Kilómetro]]/Tabla1[[#This Row],[Km. Línea (entre cabeceras) en Servicio]]</f>
        <v>1917158.1603448275</v>
      </c>
      <c r="CI311" s="35">
        <f>+Tabla1[[#This Row],[Coches Kilómetro (CK) (5+6+7)]]/Tabla1[[#This Row],[Km. Línea (entre cabeceras) en Servicio]]</f>
        <v>28518</v>
      </c>
      <c r="CJ311" s="35">
        <f>+[1]!Urq_InfraMR[[#This Row],[Total Coches Eléctricos]]</f>
        <v>128</v>
      </c>
      <c r="CK311" s="35">
        <f>+Tabla1[[#This Row],[Pasajeros Pagos (PAX)]]/Tabla1[[#This Row],[Coches en Servicio]]</f>
        <v>21451.140625</v>
      </c>
      <c r="CL311" s="2" t="s">
        <v>250</v>
      </c>
      <c r="CM311" s="29">
        <f t="shared" si="16"/>
        <v>504.40838249440503</v>
      </c>
      <c r="CN311" s="11">
        <v>0.92679067554381922</v>
      </c>
      <c r="CO311" s="24">
        <v>7.25</v>
      </c>
      <c r="CP311" s="10">
        <v>38.074636363636358</v>
      </c>
      <c r="CQ311" s="33">
        <v>18869.980264645434</v>
      </c>
      <c r="CR311" s="131">
        <f>+Tabla1[[#This Row],[Tarifa Media $]]/(CO311/Tabla1[[#This Row],[Km. Línea (entre cabeceras) en Servicio]])</f>
        <v>17.928413656315673</v>
      </c>
      <c r="CS311" s="24">
        <v>7.25</v>
      </c>
      <c r="CT311" s="27">
        <f t="shared" si="17"/>
        <v>7.25</v>
      </c>
      <c r="CX311" s="28"/>
      <c r="DF311" s="46">
        <f>+Tabla1[[#This Row],[Trenes Kilómetro (TK) (1+2+3)]]/Tabla1[[#This Row],[Trenes Corridos (TC)]]</f>
        <v>25.677</v>
      </c>
      <c r="EA311" s="2">
        <v>2018</v>
      </c>
      <c r="EB311" s="2" t="s">
        <v>5</v>
      </c>
    </row>
    <row r="312" spans="1:132" x14ac:dyDescent="0.2">
      <c r="A312" s="132" t="s">
        <v>220</v>
      </c>
      <c r="B312" s="2" t="s">
        <v>6</v>
      </c>
      <c r="C312" s="95">
        <v>43405</v>
      </c>
      <c r="D312" s="4" t="s">
        <v>240</v>
      </c>
      <c r="E312" s="4" t="s">
        <v>237</v>
      </c>
      <c r="F312" s="4" t="s">
        <v>238</v>
      </c>
      <c r="G312" s="4" t="s">
        <v>239</v>
      </c>
      <c r="J312" s="6">
        <f>+Tabla1[[#This Row],[Trenes Corridos (TC)]]*Tabla1[[#This Row],[Km. Línea (entre cabeceras) en Servicio]]</f>
        <v>115058.637</v>
      </c>
      <c r="K312" s="7">
        <f>+Tabla1[[#This Row],[TK Remolcados (1)]]+Tabla1[[#This Row],[TK Coche Motor (2)]]+Tabla1[[#This Row],[TK Eléctricos (3)]]</f>
        <v>115058.637</v>
      </c>
      <c r="L312" s="15">
        <f>Tabla1[[#This Row],[Trenes Kilómetro (TK) (1+2+3)]]/K300-1</f>
        <v>-5.2842950750369932E-2</v>
      </c>
      <c r="M312" s="6"/>
      <c r="N312" s="6"/>
      <c r="O312" s="6"/>
      <c r="P312" s="6">
        <f>Tabla1[[#This Row],[TK Eléctricos (3)]]*Tabla1[[#This Row],[Form. Media Trenes Eléctricos]]</f>
        <v>690351.82200000004</v>
      </c>
      <c r="Q312" s="7">
        <f>+Tabla1[[#This Row],[CK Eléctricos (7)]]+Tabla1[[#This Row],[CK Coche Motor (6)]]+Tabla1[[#This Row],[CK Remolcados (5)]]</f>
        <v>690351.82200000004</v>
      </c>
      <c r="R312" s="15">
        <f>Tabla1[[#This Row],[Coches Kilómetro (CK) (5+6+7)]]/Q300-1</f>
        <v>-5.2842950750369932E-2</v>
      </c>
      <c r="S312" s="128"/>
      <c r="T312" s="15"/>
      <c r="U312" s="9">
        <v>31.81</v>
      </c>
      <c r="V312" s="15">
        <f>Tabla1[[#This Row],[Velocidad Comercial Trenes Eléctricos]]/U300-1</f>
        <v>0</v>
      </c>
      <c r="W312" s="6"/>
      <c r="X312" s="6"/>
      <c r="Y312" s="9">
        <v>6</v>
      </c>
      <c r="AB312" s="6">
        <f>Tabla1[[#This Row],[Asientos Prom. x C. Eléctricos]]*Tabla1[[#This Row],[Trenes Corridos (TC)]]*Tabla1[[#This Row],[Form. Media Trenes Eléctricos]]</f>
        <v>1263642</v>
      </c>
      <c r="AE312" s="6">
        <v>47</v>
      </c>
      <c r="AF312" s="6">
        <v>4781</v>
      </c>
      <c r="AG312" s="6">
        <f>+Tabla1[[#This Row],[Trenes Programados]]-Tabla1[[#This Row],[Trenes Corridos (TC)]]</f>
        <v>300</v>
      </c>
      <c r="AH312" s="7">
        <f>+'[3]URQ TAB'!$J316</f>
        <v>4481</v>
      </c>
      <c r="AI312" s="15">
        <f>Tabla1[[#This Row],[Trenes Corridos (TC)]]/AH300-1</f>
        <v>-5.2842950750369932E-2</v>
      </c>
      <c r="AJ312" s="6">
        <v>3712</v>
      </c>
      <c r="AK312" s="6">
        <f>+Tabla1[[#This Row],[Trenes Corridos (TC)]]-Tabla1[[#This Row],[Trenes Puntuales]]</f>
        <v>769</v>
      </c>
      <c r="AL312" s="92">
        <f>+Tabla1[[#This Row],[Trenes Puntuales]]/Tabla1[[#This Row],[Trenes Programados]]</f>
        <v>0.77640660949592133</v>
      </c>
      <c r="AM312" s="92">
        <v>0.95</v>
      </c>
      <c r="AN312" s="92" t="str">
        <f>+IF(Tabla1[[#This Row],[Regularidad Absoluta]]&gt;=Tabla1[[#This Row],[RA 95%]],Tabla1[[#This Row],[Regularidad Absoluta]],"")</f>
        <v/>
      </c>
      <c r="AO312" s="92">
        <f>+Tabla1[[#This Row],[Trenes Puntuales]]/Tabla1[[#This Row],[Trenes Corridos (TC)]]</f>
        <v>0.82838652086587816</v>
      </c>
      <c r="AP312" s="92">
        <f>+Tabla1[[#This Row],[Trenes Corridos (TC)]]/Tabla1[[#This Row],[Trenes Programados]]</f>
        <v>0.93725162099979087</v>
      </c>
      <c r="AQ312" s="92">
        <f>Tabla1[[#This Row],[Regularidad Relativa]]/AO300-1</f>
        <v>2.3262827732759561E-2</v>
      </c>
      <c r="AR312" s="7">
        <v>2497249</v>
      </c>
      <c r="AS312" s="15">
        <f>+Tabla1[[#This Row],[Pasajeros Pagos (PAX)]]/AR300-1</f>
        <v>9.7390387256248268E-2</v>
      </c>
      <c r="AT312" s="6">
        <f>+Tabla1[[#This Row],[Pasajeros Pagos (PAX)]]/Tabla1[[#This Row],[Indice Dia Habil]]</f>
        <v>98705.49407114624</v>
      </c>
      <c r="AU312" s="15">
        <f>+Tabla1[[#This Row],[PAX Día Habil]]/AT300-1</f>
        <v>9.7390387256248268E-2</v>
      </c>
      <c r="AV312" s="6">
        <f>+Tabla1[[#This Row],[Pasajeros Pagos (PAX)]]/Tabla1[[#This Row],[Trenes Corridos (TC)]]</f>
        <v>557.29725507699175</v>
      </c>
      <c r="AW312" s="6">
        <f>+Tabla1[[#This Row],[PAX x Tren]]/Tabla1[[#This Row],[Form. Media Trenes Eléctricos]]</f>
        <v>92.882875846165291</v>
      </c>
      <c r="AX312" s="15">
        <f>+Tabla1[[#This Row],[PAX x Coche]]/AW300-1</f>
        <v>0.15861502390299287</v>
      </c>
      <c r="AY312" s="6">
        <v>149</v>
      </c>
      <c r="AZ312" s="9">
        <f>+Tabla1[[#This Row],[PAX Kilómetro]]/Tabla1[[#This Row],[Coches Kilómetro (CK) (5+6+7)]]</f>
        <v>63.241426059454099</v>
      </c>
      <c r="BA312" s="15">
        <f>+Tabla1[[#This Row],[Ocupación Media (PaxKm/CocheKm)]]/AZ300-1</f>
        <v>0.13154152325386503</v>
      </c>
      <c r="BB312" s="15">
        <f>+Tabla1[[#This Row],[Ocupación Media (PaxKm/CocheKm)]]/Tabla1[[#This Row],[Capacidad x Coche (4xm2)]]</f>
        <v>0.42443910107016175</v>
      </c>
      <c r="BC312" s="15">
        <f>+Tabla1[[#This Row],[% de Ocupación Media PAX]]/BB300-1</f>
        <v>0.13154152325386503</v>
      </c>
      <c r="BD312" s="35">
        <f>+Tabla1[[#This Row],[Pasajeros Pagos (PAX)]]*Tabla1[[#This Row],[PAX Recorrido Medio]]</f>
        <v>43658833.706022419</v>
      </c>
      <c r="BE312" s="36">
        <f>+Tabla1[[#This Row],[Tarifa Media $]]/(CO312/Tabla1[[#This Row],[Km. Línea (entre cabeceras) en Servicio]])</f>
        <v>17.482771524194192</v>
      </c>
      <c r="BF312" s="34">
        <f>+Tabla1[[#This Row],[PAX Recorrido Medio]]/BE300-1</f>
        <v>-2.3367123756022234E-2</v>
      </c>
      <c r="BG312" s="35">
        <f>+Tabla1[[#This Row],[Pasajeros Pagos (PAX)]]*CN312</f>
        <v>2375404.1388438372</v>
      </c>
      <c r="BH312" s="124">
        <f t="shared" si="15"/>
        <v>9.5538728017749319E-2</v>
      </c>
      <c r="BI312" s="89">
        <f t="shared" si="14"/>
        <v>2761034.7478194805</v>
      </c>
      <c r="BJ312" s="34">
        <f>+(Tabla1[[#This Row],[Variación % TC]]*0.2)-(Tabla1[[#This Row],[Vaciación % PAX Recorrido Medio]]*0.1)-(Tabla1[[#This Row],[Variación % Ocupación PAX]]*0.5)+(Tabla1[[#This Row],[Variación % RA]]*0.1)+(Tabla1[[#This Row],[Variación % Velocidad Comercial TE]]*0.1)</f>
        <v>-7.1676356628128324E-2</v>
      </c>
      <c r="BK312" s="85">
        <f>+'[2]DATOS UR#Bol por Estación'!$AI300</f>
        <v>12327240.112500001</v>
      </c>
      <c r="BL312" s="10">
        <f>+Tabla1[[#This Row],[Recaudación Vta. Boletos $]]/Tabla1[[#This Row],[Pasajeros Pagos (PAX)]]</f>
        <v>4.9363279803095326</v>
      </c>
      <c r="BM312" s="15">
        <f>+(Tabla1[[#This Row],[Tarifa Media $]]*44)/CQ312</f>
        <v>1.1158792264895264E-2</v>
      </c>
      <c r="BN312" s="47">
        <f>+Tabla1[[#This Row],[Tarifa Media $]]/CP312</f>
        <v>0.13168716355322949</v>
      </c>
      <c r="BO312" s="81">
        <v>25.3</v>
      </c>
      <c r="BP312" s="75">
        <v>25.677</v>
      </c>
      <c r="BQ312" s="75">
        <f>+Tabla1[[#This Row],[Km. Línea (entre cabeceras) en Servicio]]*2</f>
        <v>51.353999999999999</v>
      </c>
      <c r="BR312" s="35">
        <v>23</v>
      </c>
      <c r="BS312" s="35">
        <v>933</v>
      </c>
      <c r="BT312" s="71">
        <f>+Tabla1[[#This Row],[Recaudación Vta. Boletos $]]/Tabla1[[#This Row],[Km. Línea (entre cabeceras) en Servicio]]</f>
        <v>480088.79980137869</v>
      </c>
      <c r="BU312" s="72">
        <f>+Tabla1[[#This Row],[Recaudación/Km. Línea (PESOS)]]/CP312</f>
        <v>12807.401078636087</v>
      </c>
      <c r="BV312" s="71">
        <f>+Tabla1[[#This Row],[Recaudación Vta. Boletos $]]/Tabla1[[#This Row],[Trenes Corridos (TC)]]</f>
        <v>2751.0020335862532</v>
      </c>
      <c r="BW312" s="72">
        <f>+Tabla1[[#This Row],[Recaudación/Trenes Corridos (PESOS)]]/CP312</f>
        <v>73.388894777089675</v>
      </c>
      <c r="BX312" s="71">
        <f>+Tabla1[[#This Row],[Recaudación Vta. Boletos $]]/Tabla1[[#This Row],[Coches Kilómetro (CK) (5+6+7)]]</f>
        <v>17.856460604083118</v>
      </c>
      <c r="BY312" s="72">
        <f>+Tabla1[[#This Row],[Recaudación/Coche Kilómetro (PESOS)]]/CP312</f>
        <v>0.47635948369545811</v>
      </c>
      <c r="BZ312" s="73">
        <f>+Tabla1[[#This Row],[Recaudación Vta. Boletos $]]/Tabla1[[#This Row],[PAX Kilómetro]]</f>
        <v>0.28235385753787434</v>
      </c>
      <c r="CA312" s="74">
        <f>+Tabla1[[#This Row],[Recaudación/Pasajeros Kilómetro (PESOS)]]/CP312</f>
        <v>7.5323963006088167E-3</v>
      </c>
      <c r="CB312" s="71">
        <f>+Tabla1[[#This Row],[Recaudación Vta. Boletos $]]/Tabla1[[#This Row],[Personal]]</f>
        <v>13212.476004823151</v>
      </c>
      <c r="CC312" s="72">
        <f>+Tabla1[[#This Row],[Recaudación/Personal (PESOS)]]/CP312</f>
        <v>352.47120846317125</v>
      </c>
      <c r="CD312" s="35">
        <f>+Tabla1[[#This Row],[Pasajeros Pagos (PAX)]]/Tabla1[[#This Row],[Personal]]</f>
        <v>2676.5798499464095</v>
      </c>
      <c r="CE312" s="75">
        <f>+Tabla1[[#This Row],[Trenes Corridos (TC)]]/Tabla1[[#This Row],[Personal]]</f>
        <v>4.802786709539121</v>
      </c>
      <c r="CF312" s="35">
        <f>+Tabla1[[#This Row],[Pasajeros Pagos (PAX)]]/Tabla1[[#This Row],[Km. Línea (entre cabeceras) en Servicio]]</f>
        <v>97256.260466565407</v>
      </c>
      <c r="CG312" s="35">
        <f>+Tabla1[[#This Row],[Pasajeros Pagos (PAX)]]/Tabla1[[#This Row],[Cantidad de Estaciones en Servicio]]</f>
        <v>108576.04347826086</v>
      </c>
      <c r="CH312" s="35">
        <f>+Tabla1[[#This Row],[PAX Kilómetro]]/Tabla1[[#This Row],[Km. Línea (entre cabeceras) en Servicio]]</f>
        <v>1700308.9810344831</v>
      </c>
      <c r="CI312" s="35">
        <f>+Tabla1[[#This Row],[Coches Kilómetro (CK) (5+6+7)]]/Tabla1[[#This Row],[Km. Línea (entre cabeceras) en Servicio]]</f>
        <v>26886.000000000004</v>
      </c>
      <c r="CJ312" s="35">
        <f>+[1]!Urq_InfraMR[[#This Row],[Total Coches Eléctricos]]</f>
        <v>128</v>
      </c>
      <c r="CK312" s="35">
        <f>+Tabla1[[#This Row],[Pasajeros Pagos (PAX)]]/Tabla1[[#This Row],[Coches en Servicio]]</f>
        <v>19509.7578125</v>
      </c>
      <c r="CM312" s="29">
        <f t="shared" si="16"/>
        <v>492.93206834536591</v>
      </c>
      <c r="CN312" s="11">
        <v>0.95120836522262586</v>
      </c>
      <c r="CO312" s="24">
        <v>7.25</v>
      </c>
      <c r="CP312" s="10">
        <v>37.485263157894742</v>
      </c>
      <c r="CQ312" s="68">
        <v>19464.331441755541</v>
      </c>
      <c r="CR312" s="131">
        <f>+Tabla1[[#This Row],[Tarifa Media $]]/(CO312/Tabla1[[#This Row],[Km. Línea (entre cabeceras) en Servicio]])</f>
        <v>17.482771524194192</v>
      </c>
      <c r="CS312" s="24">
        <v>7.25</v>
      </c>
      <c r="CT312" s="27">
        <f t="shared" si="17"/>
        <v>7.25</v>
      </c>
      <c r="DF312" s="46">
        <f>+Tabla1[[#This Row],[Trenes Kilómetro (TK) (1+2+3)]]/Tabla1[[#This Row],[Trenes Corridos (TC)]]</f>
        <v>25.677</v>
      </c>
      <c r="EA312" s="2">
        <v>2018</v>
      </c>
      <c r="EB312" s="2" t="s">
        <v>6</v>
      </c>
    </row>
    <row r="313" spans="1:132" x14ac:dyDescent="0.2">
      <c r="A313" s="132" t="s">
        <v>220</v>
      </c>
      <c r="B313" s="2" t="s">
        <v>7</v>
      </c>
      <c r="C313" s="95">
        <v>43435</v>
      </c>
      <c r="D313" s="4" t="s">
        <v>240</v>
      </c>
      <c r="E313" s="4" t="s">
        <v>237</v>
      </c>
      <c r="F313" s="4" t="s">
        <v>238</v>
      </c>
      <c r="G313" s="4" t="s">
        <v>239</v>
      </c>
      <c r="J313" s="6">
        <f>+Tabla1[[#This Row],[Trenes Corridos (TC)]]*Tabla1[[#This Row],[Km. Línea (entre cabeceras) en Servicio]]</f>
        <v>112696.353</v>
      </c>
      <c r="K313" s="7">
        <f>+Tabla1[[#This Row],[TK Remolcados (1)]]+Tabla1[[#This Row],[TK Coche Motor (2)]]+Tabla1[[#This Row],[TK Eléctricos (3)]]</f>
        <v>112696.353</v>
      </c>
      <c r="L313" s="15">
        <f>Tabla1[[#This Row],[Trenes Kilómetro (TK) (1+2+3)]]/K301-1</f>
        <v>-5.4384772263765813E-3</v>
      </c>
      <c r="M313" s="6"/>
      <c r="N313" s="6"/>
      <c r="O313" s="6"/>
      <c r="P313" s="6">
        <f>Tabla1[[#This Row],[TK Eléctricos (3)]]*Tabla1[[#This Row],[Form. Media Trenes Eléctricos]]</f>
        <v>676178.11800000002</v>
      </c>
      <c r="Q313" s="7">
        <f>+Tabla1[[#This Row],[CK Eléctricos (7)]]+Tabla1[[#This Row],[CK Coche Motor (6)]]+Tabla1[[#This Row],[CK Remolcados (5)]]</f>
        <v>676178.11800000002</v>
      </c>
      <c r="R313" s="15">
        <f>Tabla1[[#This Row],[Coches Kilómetro (CK) (5+6+7)]]/Q301-1</f>
        <v>-5.4384772263764702E-3</v>
      </c>
      <c r="S313" s="128"/>
      <c r="T313" s="15"/>
      <c r="U313" s="9">
        <v>31.81</v>
      </c>
      <c r="V313" s="15">
        <f>Tabla1[[#This Row],[Velocidad Comercial Trenes Eléctricos]]/U301-1</f>
        <v>0</v>
      </c>
      <c r="W313" s="6"/>
      <c r="X313" s="6"/>
      <c r="Y313" s="9">
        <v>6</v>
      </c>
      <c r="AB313" s="6">
        <f>Tabla1[[#This Row],[Asientos Prom. x C. Eléctricos]]*Tabla1[[#This Row],[Trenes Corridos (TC)]]*Tabla1[[#This Row],[Form. Media Trenes Eléctricos]]</f>
        <v>1237698</v>
      </c>
      <c r="AE313" s="6">
        <v>47</v>
      </c>
      <c r="AF313" s="6">
        <v>4635</v>
      </c>
      <c r="AG313" s="6">
        <f>+Tabla1[[#This Row],[Trenes Programados]]-Tabla1[[#This Row],[Trenes Corridos (TC)]]</f>
        <v>246</v>
      </c>
      <c r="AH313" s="7">
        <f>+'[3]URQ TAB'!$J317</f>
        <v>4389</v>
      </c>
      <c r="AI313" s="15">
        <f>Tabla1[[#This Row],[Trenes Corridos (TC)]]/AH301-1</f>
        <v>-5.4384772263765813E-3</v>
      </c>
      <c r="AJ313" s="6">
        <v>3805</v>
      </c>
      <c r="AK313" s="6">
        <f>+Tabla1[[#This Row],[Trenes Corridos (TC)]]-Tabla1[[#This Row],[Trenes Puntuales]]</f>
        <v>584</v>
      </c>
      <c r="AL313" s="92">
        <f>+Tabla1[[#This Row],[Trenes Puntuales]]/Tabla1[[#This Row],[Trenes Programados]]</f>
        <v>0.82092772384034518</v>
      </c>
      <c r="AM313" s="92">
        <v>0.95</v>
      </c>
      <c r="AN313" s="92" t="str">
        <f>+IF(Tabla1[[#This Row],[Regularidad Absoluta]]&gt;=Tabla1[[#This Row],[RA 95%]],Tabla1[[#This Row],[Regularidad Absoluta]],"")</f>
        <v/>
      </c>
      <c r="AO313" s="92">
        <f>+Tabla1[[#This Row],[Trenes Puntuales]]/Tabla1[[#This Row],[Trenes Corridos (TC)]]</f>
        <v>0.86694007746639323</v>
      </c>
      <c r="AP313" s="92">
        <f>+Tabla1[[#This Row],[Trenes Corridos (TC)]]/Tabla1[[#This Row],[Trenes Programados]]</f>
        <v>0.94692556634304204</v>
      </c>
      <c r="AQ313" s="92">
        <f>Tabla1[[#This Row],[Regularidad Relativa]]/AO301-1</f>
        <v>-1.2949803441900554E-2</v>
      </c>
      <c r="AR313" s="7">
        <v>2162104</v>
      </c>
      <c r="AS313" s="15">
        <f>+Tabla1[[#This Row],[Pasajeros Pagos (PAX)]]/AR301-1</f>
        <v>0.13073479059663007</v>
      </c>
      <c r="AT313" s="6">
        <f>+Tabla1[[#This Row],[Pasajeros Pagos (PAX)]]/Tabla1[[#This Row],[Indice Dia Habil]]</f>
        <v>92004.425531914894</v>
      </c>
      <c r="AU313" s="15">
        <f>+Tabla1[[#This Row],[PAX Día Habil]]/AT301-1</f>
        <v>0.18366280207136598</v>
      </c>
      <c r="AV313" s="6">
        <f>+Tabla1[[#This Row],[Pasajeros Pagos (PAX)]]/Tabla1[[#This Row],[Trenes Corridos (TC)]]</f>
        <v>492.61881977671453</v>
      </c>
      <c r="AW313" s="6">
        <f>+Tabla1[[#This Row],[PAX x Tren]]/Tabla1[[#This Row],[Form. Media Trenes Eléctricos]]</f>
        <v>82.103136629452422</v>
      </c>
      <c r="AX313" s="15">
        <f>+Tabla1[[#This Row],[PAX x Coche]]/AW301-1</f>
        <v>0.13691789266414411</v>
      </c>
      <c r="AY313" s="6">
        <v>149</v>
      </c>
      <c r="AZ313" s="9">
        <f>+Tabla1[[#This Row],[PAX Kilómetro]]/Tabla1[[#This Row],[Coches Kilómetro (CK) (5+6+7)]]</f>
        <v>57.455806313065835</v>
      </c>
      <c r="BA313" s="15">
        <f>+Tabla1[[#This Row],[Ocupación Media (PaxKm/CocheKm)]]/AZ301-1</f>
        <v>0.12148353335932294</v>
      </c>
      <c r="BB313" s="15">
        <f>+Tabla1[[#This Row],[Ocupación Media (PaxKm/CocheKm)]]/Tabla1[[#This Row],[Capacidad x Coche (4xm2)]]</f>
        <v>0.38560943834272371</v>
      </c>
      <c r="BC313" s="15">
        <f>+Tabla1[[#This Row],[% de Ocupación Media PAX]]/BB301-1</f>
        <v>0.12148353335932294</v>
      </c>
      <c r="BD313" s="35">
        <f>+Tabla1[[#This Row],[Pasajeros Pagos (PAX)]]*Tabla1[[#This Row],[PAX Recorrido Medio]]</f>
        <v>38850358.980941378</v>
      </c>
      <c r="BE313" s="36">
        <f>+Tabla1[[#This Row],[Tarifa Media $]]/(CO313/Tabla1[[#This Row],[Km. Línea (entre cabeceras) en Servicio]])</f>
        <v>17.968774388716444</v>
      </c>
      <c r="BF313" s="34">
        <f>+Tabla1[[#This Row],[PAX Recorrido Medio]]/BE301-1</f>
        <v>-1.3575614742638353E-2</v>
      </c>
      <c r="BG313" s="35">
        <f>+Tabla1[[#This Row],[Pasajeros Pagos (PAX)]]*CN313</f>
        <v>2199022.3225103449</v>
      </c>
      <c r="BH313" s="124">
        <f t="shared" si="15"/>
        <v>0.14693327962350133</v>
      </c>
      <c r="BI313" s="89">
        <f t="shared" si="14"/>
        <v>2534507.4990684916</v>
      </c>
      <c r="BJ313" s="34">
        <f>+(Tabla1[[#This Row],[Variación % TC]]*0.2)-(Tabla1[[#This Row],[Vaciación % PAX Recorrido Medio]]*0.1)-(Tabla1[[#This Row],[Variación % Ocupación PAX]]*0.5)+(Tabla1[[#This Row],[Variación % RA]]*0.1)+(Tabla1[[#This Row],[Variación % Velocidad Comercial TE]]*0.1)</f>
        <v>-6.1766880994863001E-2</v>
      </c>
      <c r="BK313" s="85">
        <f>+'[2]DATOS UR#Bol por Estación'!$AI301</f>
        <v>10969548.725</v>
      </c>
      <c r="BL313" s="10">
        <f>+Tabla1[[#This Row],[Recaudación Vta. Boletos $]]/Tabla1[[#This Row],[Pasajeros Pagos (PAX)]]</f>
        <v>5.0735527638818478</v>
      </c>
      <c r="BM313" s="15">
        <f>+(Tabla1[[#This Row],[Tarifa Media $]]*44)/CQ313</f>
        <v>1.1213339729995782E-2</v>
      </c>
      <c r="BN313" s="47">
        <f>+Tabla1[[#This Row],[Tarifa Media $]]/CP313</f>
        <v>0.13063223402624158</v>
      </c>
      <c r="BO313" s="81">
        <v>23.5</v>
      </c>
      <c r="BP313" s="75">
        <v>25.677</v>
      </c>
      <c r="BQ313" s="75">
        <f>+Tabla1[[#This Row],[Km. Línea (entre cabeceras) en Servicio]]*2</f>
        <v>51.353999999999999</v>
      </c>
      <c r="BR313" s="35">
        <v>23</v>
      </c>
      <c r="BS313" s="35">
        <v>933</v>
      </c>
      <c r="BT313" s="71">
        <f>+Tabla1[[#This Row],[Recaudación Vta. Boletos $]]/Tabla1[[#This Row],[Km. Línea (entre cabeceras) en Servicio]]</f>
        <v>427213.02040736843</v>
      </c>
      <c r="BU313" s="72">
        <f>+Tabla1[[#This Row],[Recaudación/Km. Línea (PESOS)]]/CP313</f>
        <v>10999.745909454881</v>
      </c>
      <c r="BV313" s="71">
        <f>+Tabla1[[#This Row],[Recaudación Vta. Boletos $]]/Tabla1[[#This Row],[Trenes Corridos (TC)]]</f>
        <v>2499.327574618364</v>
      </c>
      <c r="BW313" s="72">
        <f>+Tabla1[[#This Row],[Recaudación/Trenes Corridos (PESOS)]]/CP313</f>
        <v>64.351896950802697</v>
      </c>
      <c r="BX313" s="71">
        <f>+Tabla1[[#This Row],[Recaudación Vta. Boletos $]]/Tabla1[[#This Row],[Coches Kilómetro (CK) (5+6+7)]]</f>
        <v>16.222868550443096</v>
      </c>
      <c r="BY313" s="72">
        <f>+Tabla1[[#This Row],[Recaudación/Coche Kilómetro (PESOS)]]/CP313</f>
        <v>0.41770129526296357</v>
      </c>
      <c r="BZ313" s="73">
        <f>+Tabla1[[#This Row],[Recaudación Vta. Boletos $]]/Tabla1[[#This Row],[PAX Kilómetro]]</f>
        <v>0.28235385753787434</v>
      </c>
      <c r="CA313" s="74">
        <f>+Tabla1[[#This Row],[Recaudación/Pasajeros Kilómetro (PESOS)]]/CP313</f>
        <v>7.2699579392722828E-3</v>
      </c>
      <c r="CB313" s="71">
        <f>+Tabla1[[#This Row],[Recaudación Vta. Boletos $]]/Tabla1[[#This Row],[Personal]]</f>
        <v>11757.286950696676</v>
      </c>
      <c r="CC313" s="72">
        <f>+Tabla1[[#This Row],[Recaudación/Personal (PESOS)]]/CP313</f>
        <v>302.72291073641264</v>
      </c>
      <c r="CD313" s="35">
        <f>+Tabla1[[#This Row],[Pasajeros Pagos (PAX)]]/Tabla1[[#This Row],[Personal]]</f>
        <v>2317.3676312968919</v>
      </c>
      <c r="CE313" s="75">
        <f>+Tabla1[[#This Row],[Trenes Corridos (TC)]]/Tabla1[[#This Row],[Personal]]</f>
        <v>4.704180064308682</v>
      </c>
      <c r="CF313" s="35">
        <f>+Tabla1[[#This Row],[Pasajeros Pagos (PAX)]]/Tabla1[[#This Row],[Km. Línea (entre cabeceras) en Servicio]]</f>
        <v>84203.917903181835</v>
      </c>
      <c r="CG313" s="35">
        <f>+Tabla1[[#This Row],[Pasajeros Pagos (PAX)]]/Tabla1[[#This Row],[Cantidad de Estaciones en Servicio]]</f>
        <v>94004.521739130432</v>
      </c>
      <c r="CH313" s="35">
        <f>+Tabla1[[#This Row],[PAX Kilómetro]]/Tabla1[[#This Row],[Km. Línea (entre cabeceras) en Servicio]]</f>
        <v>1513041.2034482758</v>
      </c>
      <c r="CI313" s="35">
        <f>+Tabla1[[#This Row],[Coches Kilómetro (CK) (5+6+7)]]/Tabla1[[#This Row],[Km. Línea (entre cabeceras) en Servicio]]</f>
        <v>26334</v>
      </c>
      <c r="CJ313" s="35">
        <f>+[1]!Urq_InfraMR[[#This Row],[Total Coches Eléctricos]]</f>
        <v>128</v>
      </c>
      <c r="CK313" s="35">
        <f>+Tabla1[[#This Row],[Pasajeros Pagos (PAX)]]/Tabla1[[#This Row],[Coches en Servicio]]</f>
        <v>16891.4375</v>
      </c>
      <c r="CM313" s="29">
        <f t="shared" si="16"/>
        <v>461.97466376276901</v>
      </c>
      <c r="CN313" s="11">
        <v>1.0170751834834701</v>
      </c>
      <c r="CO313" s="24">
        <v>7.25</v>
      </c>
      <c r="CP313" s="10">
        <v>38.838444444444441</v>
      </c>
      <c r="CQ313" s="33">
        <v>19908.102936865649</v>
      </c>
      <c r="CR313" s="131">
        <f>+Tabla1[[#This Row],[Tarifa Media $]]/(CO313/Tabla1[[#This Row],[Km. Línea (entre cabeceras) en Servicio]])</f>
        <v>17.968774388716444</v>
      </c>
      <c r="CS313" s="24">
        <v>7.25</v>
      </c>
      <c r="CT313" s="27">
        <f t="shared" si="17"/>
        <v>7.25</v>
      </c>
      <c r="CX313" s="28"/>
      <c r="DF313" s="46">
        <f>+Tabla1[[#This Row],[Trenes Kilómetro (TK) (1+2+3)]]/Tabla1[[#This Row],[Trenes Corridos (TC)]]</f>
        <v>25.677</v>
      </c>
      <c r="EA313" s="2">
        <v>2018</v>
      </c>
      <c r="EB313" s="2" t="s">
        <v>7</v>
      </c>
    </row>
    <row r="314" spans="1:132" x14ac:dyDescent="0.2">
      <c r="A314" s="132" t="s">
        <v>221</v>
      </c>
      <c r="B314" s="2" t="s">
        <v>8</v>
      </c>
      <c r="C314" s="95">
        <v>43466</v>
      </c>
      <c r="D314" s="4" t="s">
        <v>240</v>
      </c>
      <c r="E314" s="4" t="s">
        <v>237</v>
      </c>
      <c r="F314" s="4" t="s">
        <v>238</v>
      </c>
      <c r="G314" s="4" t="s">
        <v>239</v>
      </c>
      <c r="J314" s="6">
        <f>+Tabla1[[#This Row],[Trenes Corridos (TC)]]*Tabla1[[#This Row],[Km. Línea (entre cabeceras) en Servicio]]</f>
        <v>124969.959</v>
      </c>
      <c r="K314" s="7">
        <f>+Tabla1[[#This Row],[TK Remolcados (1)]]+Tabla1[[#This Row],[TK Coche Motor (2)]]+Tabla1[[#This Row],[TK Eléctricos (3)]]</f>
        <v>124969.959</v>
      </c>
      <c r="L314" s="15">
        <f>Tabla1[[#This Row],[Trenes Kilómetro (TK) (1+2+3)]]/K302-1</f>
        <v>7.2026431718061668E-2</v>
      </c>
      <c r="M314" s="6"/>
      <c r="N314" s="6"/>
      <c r="O314" s="6"/>
      <c r="P314" s="6">
        <f>Tabla1[[#This Row],[TK Eléctricos (3)]]*Tabla1[[#This Row],[Form. Media Trenes Eléctricos]]</f>
        <v>749819.75399999996</v>
      </c>
      <c r="Q314" s="7">
        <f>+Tabla1[[#This Row],[CK Eléctricos (7)]]+Tabla1[[#This Row],[CK Coche Motor (6)]]+Tabla1[[#This Row],[CK Remolcados (5)]]</f>
        <v>749819.75399999996</v>
      </c>
      <c r="R314" s="15">
        <f>Tabla1[[#This Row],[Coches Kilómetro (CK) (5+6+7)]]/Q302-1</f>
        <v>7.2026431718061668E-2</v>
      </c>
      <c r="S314" s="128"/>
      <c r="T314" s="15"/>
      <c r="U314" s="9">
        <v>31.81</v>
      </c>
      <c r="V314" s="15">
        <f>Tabla1[[#This Row],[Velocidad Comercial Trenes Eléctricos]]/U302-1</f>
        <v>0</v>
      </c>
      <c r="W314" s="6"/>
      <c r="X314" s="6"/>
      <c r="Y314" s="9">
        <v>6</v>
      </c>
      <c r="AB314" s="6">
        <f>Tabla1[[#This Row],[Asientos Prom. x C. Eléctricos]]*Tabla1[[#This Row],[Trenes Corridos (TC)]]*Tabla1[[#This Row],[Form. Media Trenes Eléctricos]]</f>
        <v>1372494</v>
      </c>
      <c r="AE314" s="6">
        <v>47</v>
      </c>
      <c r="AF314" s="6">
        <v>4966</v>
      </c>
      <c r="AG314" s="6">
        <f>+Tabla1[[#This Row],[Trenes Programados]]-Tabla1[[#This Row],[Trenes Corridos (TC)]]</f>
        <v>99</v>
      </c>
      <c r="AH314" s="7">
        <f>+'[3]URQ TAB'!$J318</f>
        <v>4867</v>
      </c>
      <c r="AI314" s="15">
        <f>Tabla1[[#This Row],[Trenes Corridos (TC)]]/AH302-1</f>
        <v>7.2026431718061668E-2</v>
      </c>
      <c r="AJ314" s="6">
        <v>4566</v>
      </c>
      <c r="AK314" s="6">
        <f>+Tabla1[[#This Row],[Trenes Corridos (TC)]]-Tabla1[[#This Row],[Trenes Puntuales]]</f>
        <v>301</v>
      </c>
      <c r="AL314" s="92">
        <f>+Tabla1[[#This Row],[Trenes Puntuales]]/Tabla1[[#This Row],[Trenes Programados]]</f>
        <v>0.91945227547321784</v>
      </c>
      <c r="AM314" s="92">
        <v>0.95</v>
      </c>
      <c r="AN314" s="92" t="str">
        <f>+IF(Tabla1[[#This Row],[Regularidad Absoluta]]&gt;=Tabla1[[#This Row],[RA 95%]],Tabla1[[#This Row],[Regularidad Absoluta]],"")</f>
        <v/>
      </c>
      <c r="AO314" s="92">
        <f>+Tabla1[[#This Row],[Trenes Puntuales]]/Tabla1[[#This Row],[Trenes Corridos (TC)]]</f>
        <v>0.93815492089582908</v>
      </c>
      <c r="AP314" s="92">
        <f>+Tabla1[[#This Row],[Trenes Corridos (TC)]]/Tabla1[[#This Row],[Trenes Programados]]</f>
        <v>0.98006443817962141</v>
      </c>
      <c r="AQ314" s="92">
        <f>Tabla1[[#This Row],[Regularidad Relativa]]/AO302-1</f>
        <v>-4.6217946092396156E-3</v>
      </c>
      <c r="AR314" s="7">
        <v>2090619</v>
      </c>
      <c r="AS314" s="15">
        <f>+Tabla1[[#This Row],[Pasajeros Pagos (PAX)]]/AR302-1</f>
        <v>1.7545268574315598E-2</v>
      </c>
      <c r="AT314" s="6">
        <f>+Tabla1[[#This Row],[Pasajeros Pagos (PAX)]]/Tabla1[[#This Row],[Indice Dia Habil]]</f>
        <v>79491.216730038024</v>
      </c>
      <c r="AU314" s="15">
        <f>+Tabla1[[#This Row],[PAX Día Habil]]/AT302-1</f>
        <v>1.7545268574315598E-2</v>
      </c>
      <c r="AV314" s="6">
        <f>+Tabla1[[#This Row],[Pasajeros Pagos (PAX)]]/Tabla1[[#This Row],[Trenes Corridos (TC)]]</f>
        <v>429.54982535442775</v>
      </c>
      <c r="AW314" s="6">
        <f>+Tabla1[[#This Row],[PAX x Tren]]/Tabla1[[#This Row],[Form. Media Trenes Eléctricos]]</f>
        <v>71.591637559071287</v>
      </c>
      <c r="AX314" s="15">
        <f>+Tabla1[[#This Row],[PAX x Coche]]/AW302-1</f>
        <v>-5.0820727485639594E-2</v>
      </c>
      <c r="AY314" s="6">
        <v>149</v>
      </c>
      <c r="AZ314" s="9">
        <f>+Tabla1[[#This Row],[PAX Kilómetro]]/Tabla1[[#This Row],[Coches Kilómetro (CK) (5+6+7)]]</f>
        <v>52.320731536528243</v>
      </c>
      <c r="BA314" s="15">
        <f>+Tabla1[[#This Row],[Ocupación Media (PaxKm/CocheKm)]]/AZ302-1</f>
        <v>-2.4978765746876963E-2</v>
      </c>
      <c r="BB314" s="15">
        <f>+Tabla1[[#This Row],[Ocupación Media (PaxKm/CocheKm)]]/Tabla1[[#This Row],[Capacidad x Coche (4xm2)]]</f>
        <v>0.35114584923844461</v>
      </c>
      <c r="BC314" s="15">
        <f>+Tabla1[[#This Row],[% de Ocupación Media PAX]]/BB302-1</f>
        <v>-2.4978765746876852E-2</v>
      </c>
      <c r="BD314" s="35">
        <f>+Tabla1[[#This Row],[Pasajeros Pagos (PAX)]]*Tabla1[[#This Row],[PAX Recorrido Medio]]</f>
        <v>39231118.049819648</v>
      </c>
      <c r="BE314" s="36">
        <f>+Tabla1[[#This Row],[Tarifa Media $]]/(CO314/Tabla1[[#This Row],[Km. Línea (entre cabeceras) en Servicio]])</f>
        <v>18.765312115607696</v>
      </c>
      <c r="BF314" s="34">
        <f>+Tabla1[[#This Row],[PAX Recorrido Medio]]/BE302-1</f>
        <v>2.7225585816162745E-2</v>
      </c>
      <c r="BG314" s="35">
        <f>+Tabla1[[#This Row],[Pasajeros Pagos (PAX)]]*CN314</f>
        <v>2402263.3444469138</v>
      </c>
      <c r="BH314" s="124">
        <f t="shared" si="15"/>
        <v>0.1407669244940678</v>
      </c>
      <c r="BI314" s="89">
        <f t="shared" si="14"/>
        <v>2433122.117382417</v>
      </c>
      <c r="BJ314" s="34">
        <f>+(Tabla1[[#This Row],[Variación % TC]]*0.2)-(Tabla1[[#This Row],[Vaciación % PAX Recorrido Medio]]*0.1)-(Tabla1[[#This Row],[Variación % Ocupación PAX]]*0.5)+(Tabla1[[#This Row],[Variación % RA]]*0.1)+(Tabla1[[#This Row],[Variación % Velocidad Comercial TE]]*0.1)</f>
        <v>2.3709931174510524E-2</v>
      </c>
      <c r="BK314" s="85">
        <f>+'[2]DATOS UR#Bol por Estación'!$AI302</f>
        <v>13750830.020967279</v>
      </c>
      <c r="BL314" s="10">
        <f>+Tabla1[[#This Row],[Recaudación Vta. Boletos $]]/Tabla1[[#This Row],[Pasajeros Pagos (PAX)]]</f>
        <v>6.5773964653374328</v>
      </c>
      <c r="BM314" s="15">
        <f>+(Tabla1[[#This Row],[Tarifa Media $]]*44)/CQ314</f>
        <v>1.4220087955149181E-2</v>
      </c>
      <c r="BN314" s="47">
        <f>+Tabla1[[#This Row],[Tarifa Media $]]/CP314</f>
        <v>0.17115528500003377</v>
      </c>
      <c r="BO314" s="81">
        <v>26.3</v>
      </c>
      <c r="BP314" s="75">
        <v>25.677</v>
      </c>
      <c r="BQ314" s="75">
        <f>+Tabla1[[#This Row],[Km. Línea (entre cabeceras) en Servicio]]*2</f>
        <v>51.353999999999999</v>
      </c>
      <c r="BR314" s="35">
        <v>23</v>
      </c>
      <c r="BS314" s="35">
        <v>917</v>
      </c>
      <c r="BT314" s="71">
        <f>+Tabla1[[#This Row],[Recaudación Vta. Boletos $]]/Tabla1[[#This Row],[Km. Línea (entre cabeceras) en Servicio]]</f>
        <v>535531.02079554775</v>
      </c>
      <c r="BU314" s="72">
        <f>+Tabla1[[#This Row],[Recaudación/Km. Línea (PESOS)]]/CP314</f>
        <v>13935.447706955081</v>
      </c>
      <c r="BV314" s="71">
        <f>+Tabla1[[#This Row],[Recaudación Vta. Boletos $]]/Tabla1[[#This Row],[Trenes Corridos (TC)]]</f>
        <v>2825.3195029725248</v>
      </c>
      <c r="BW314" s="72">
        <f>+Tabla1[[#This Row],[Recaudación/Trenes Corridos (PESOS)]]/CP314</f>
        <v>73.519722780251811</v>
      </c>
      <c r="BX314" s="71">
        <f>+Tabla1[[#This Row],[Recaudación Vta. Boletos $]]/Tabla1[[#This Row],[Coches Kilómetro (CK) (5+6+7)]]</f>
        <v>18.338847366466261</v>
      </c>
      <c r="BY314" s="72">
        <f>+Tabla1[[#This Row],[Recaudación/Coche Kilómetro (PESOS)]]/CP314</f>
        <v>0.47720867430159175</v>
      </c>
      <c r="BZ314" s="73">
        <f>+Tabla1[[#This Row],[Recaudación Vta. Boletos $]]/Tabla1[[#This Row],[PAX Kilómetro]]</f>
        <v>0.35050823694356814</v>
      </c>
      <c r="CA314" s="74">
        <f>+Tabla1[[#This Row],[Recaudación/Pasajeros Kilómetro (PESOS)]]/CP314</f>
        <v>9.1208333730659653E-3</v>
      </c>
      <c r="CB314" s="71">
        <f>+Tabla1[[#This Row],[Recaudación Vta. Boletos $]]/Tabla1[[#This Row],[Personal]]</f>
        <v>14995.452585569552</v>
      </c>
      <c r="CC314" s="72">
        <f>+Tabla1[[#This Row],[Recaudación/Personal (PESOS)]]/CP314</f>
        <v>390.20773257522967</v>
      </c>
      <c r="CD314" s="35">
        <f>+Tabla1[[#This Row],[Pasajeros Pagos (PAX)]]/Tabla1[[#This Row],[Personal]]</f>
        <v>2279.8462377317337</v>
      </c>
      <c r="CE314" s="75">
        <f>+Tabla1[[#This Row],[Trenes Corridos (TC)]]/Tabla1[[#This Row],[Personal]]</f>
        <v>5.3075245365321697</v>
      </c>
      <c r="CF314" s="35">
        <f>+Tabla1[[#This Row],[Pasajeros Pagos (PAX)]]/Tabla1[[#This Row],[Km. Línea (entre cabeceras) en Servicio]]</f>
        <v>81419.908867858394</v>
      </c>
      <c r="CG314" s="35">
        <f>+Tabla1[[#This Row],[Pasajeros Pagos (PAX)]]/Tabla1[[#This Row],[Cantidad de Estaciones en Servicio]]</f>
        <v>90896.478260869568</v>
      </c>
      <c r="CH314" s="35">
        <f>+Tabla1[[#This Row],[PAX Kilómetro]]/Tabla1[[#This Row],[Km. Línea (entre cabeceras) en Servicio]]</f>
        <v>1527870.0023296978</v>
      </c>
      <c r="CI314" s="35">
        <f>+Tabla1[[#This Row],[Coches Kilómetro (CK) (5+6+7)]]/Tabla1[[#This Row],[Km. Línea (entre cabeceras) en Servicio]]</f>
        <v>29202</v>
      </c>
      <c r="CJ314" s="35">
        <f>+[1]!Urq_InfraMR[[#This Row],[Total Coches Eléctricos]]</f>
        <v>128</v>
      </c>
      <c r="CK314" s="35">
        <f>+Tabla1[[#This Row],[Pasajeros Pagos (PAX)]]/Tabla1[[#This Row],[Coches en Servicio]]</f>
        <v>16332.9609375</v>
      </c>
      <c r="CL314" s="2" t="s">
        <v>245</v>
      </c>
      <c r="CM314" s="29">
        <f t="shared" si="16"/>
        <v>399.9380509360866</v>
      </c>
      <c r="CN314" s="11">
        <v>1.1490679767317307</v>
      </c>
      <c r="CO314" s="24">
        <v>9</v>
      </c>
      <c r="CP314" s="10">
        <v>38.429409090909083</v>
      </c>
      <c r="CQ314" s="33">
        <v>20351.874431975757</v>
      </c>
      <c r="CR314" s="131">
        <f>+Tabla1[[#This Row],[Tarifa Media $]]/(CO314/Tabla1[[#This Row],[Km. Línea (entre cabeceras) en Servicio]])</f>
        <v>18.765312115607696</v>
      </c>
      <c r="CS314" s="2">
        <v>10.75</v>
      </c>
      <c r="CT314" s="27">
        <f t="shared" si="17"/>
        <v>9</v>
      </c>
      <c r="CX314" s="28"/>
      <c r="DF314" s="46">
        <f>+Tabla1[[#This Row],[Trenes Kilómetro (TK) (1+2+3)]]/Tabla1[[#This Row],[Trenes Corridos (TC)]]</f>
        <v>25.677</v>
      </c>
      <c r="EA314" s="2">
        <v>2019</v>
      </c>
      <c r="EB314" s="2" t="s">
        <v>8</v>
      </c>
    </row>
    <row r="315" spans="1:132" x14ac:dyDescent="0.2">
      <c r="A315" s="132" t="s">
        <v>221</v>
      </c>
      <c r="B315" s="2" t="s">
        <v>9</v>
      </c>
      <c r="C315" s="95">
        <v>43497</v>
      </c>
      <c r="D315" s="4" t="s">
        <v>240</v>
      </c>
      <c r="E315" s="4" t="s">
        <v>237</v>
      </c>
      <c r="F315" s="4" t="s">
        <v>238</v>
      </c>
      <c r="G315" s="4" t="s">
        <v>239</v>
      </c>
      <c r="J315" s="6">
        <f>+Tabla1[[#This Row],[Trenes Corridos (TC)]]*Tabla1[[#This Row],[Km. Línea (entre cabeceras) en Servicio]]</f>
        <v>114545.09699999999</v>
      </c>
      <c r="K315" s="7">
        <f>+Tabla1[[#This Row],[TK Remolcados (1)]]+Tabla1[[#This Row],[TK Coche Motor (2)]]+Tabla1[[#This Row],[TK Eléctricos (3)]]</f>
        <v>114545.09699999999</v>
      </c>
      <c r="L315" s="15">
        <f>Tabla1[[#This Row],[Trenes Kilómetro (TK) (1+2+3)]]/K303-1</f>
        <v>0.11274632077824887</v>
      </c>
      <c r="M315" s="6"/>
      <c r="N315" s="6"/>
      <c r="O315" s="6"/>
      <c r="P315" s="6">
        <f>Tabla1[[#This Row],[TK Eléctricos (3)]]*Tabla1[[#This Row],[Form. Media Trenes Eléctricos]]</f>
        <v>687270.58199999994</v>
      </c>
      <c r="Q315" s="7">
        <f>+Tabla1[[#This Row],[CK Eléctricos (7)]]+Tabla1[[#This Row],[CK Coche Motor (6)]]+Tabla1[[#This Row],[CK Remolcados (5)]]</f>
        <v>687270.58199999994</v>
      </c>
      <c r="R315" s="15">
        <f>Tabla1[[#This Row],[Coches Kilómetro (CK) (5+6+7)]]/Q303-1</f>
        <v>0.11274632077824887</v>
      </c>
      <c r="S315" s="128"/>
      <c r="T315" s="15"/>
      <c r="U315" s="9">
        <v>31.81</v>
      </c>
      <c r="V315" s="15">
        <f>Tabla1[[#This Row],[Velocidad Comercial Trenes Eléctricos]]/U303-1</f>
        <v>0</v>
      </c>
      <c r="W315" s="6"/>
      <c r="X315" s="6"/>
      <c r="Y315" s="9">
        <v>6</v>
      </c>
      <c r="AB315" s="6">
        <f>Tabla1[[#This Row],[Asientos Prom. x C. Eléctricos]]*Tabla1[[#This Row],[Trenes Corridos (TC)]]*Tabla1[[#This Row],[Form. Media Trenes Eléctricos]]</f>
        <v>1258002</v>
      </c>
      <c r="AE315" s="6">
        <v>47</v>
      </c>
      <c r="AF315" s="6">
        <v>4520</v>
      </c>
      <c r="AG315" s="6">
        <f>+Tabla1[[#This Row],[Trenes Programados]]-Tabla1[[#This Row],[Trenes Corridos (TC)]]</f>
        <v>59</v>
      </c>
      <c r="AH315" s="7">
        <f>+'[3]URQ TAB'!$J319</f>
        <v>4461</v>
      </c>
      <c r="AI315" s="15">
        <f>Tabla1[[#This Row],[Trenes Corridos (TC)]]/AH303-1</f>
        <v>0.11274632077824887</v>
      </c>
      <c r="AJ315" s="6">
        <v>4082</v>
      </c>
      <c r="AK315" s="6">
        <f>+Tabla1[[#This Row],[Trenes Corridos (TC)]]-Tabla1[[#This Row],[Trenes Puntuales]]</f>
        <v>379</v>
      </c>
      <c r="AL315" s="92">
        <f>+Tabla1[[#This Row],[Trenes Puntuales]]/Tabla1[[#This Row],[Trenes Programados]]</f>
        <v>0.90309734513274331</v>
      </c>
      <c r="AM315" s="92">
        <v>0.95</v>
      </c>
      <c r="AN315" s="92" t="str">
        <f>+IF(Tabla1[[#This Row],[Regularidad Absoluta]]&gt;=Tabla1[[#This Row],[RA 95%]],Tabla1[[#This Row],[Regularidad Absoluta]],"")</f>
        <v/>
      </c>
      <c r="AO315" s="92">
        <f>+Tabla1[[#This Row],[Trenes Puntuales]]/Tabla1[[#This Row],[Trenes Corridos (TC)]]</f>
        <v>0.91504147052230445</v>
      </c>
      <c r="AP315" s="92">
        <f>+Tabla1[[#This Row],[Trenes Corridos (TC)]]/Tabla1[[#This Row],[Trenes Programados]]</f>
        <v>0.98694690265486729</v>
      </c>
      <c r="AQ315" s="92">
        <f>Tabla1[[#This Row],[Regularidad Relativa]]/AO303-1</f>
        <v>-6.1226617924902138E-3</v>
      </c>
      <c r="AR315" s="7">
        <v>2077415</v>
      </c>
      <c r="AS315" s="15">
        <f>+Tabla1[[#This Row],[Pasajeros Pagos (PAX)]]/AR303-1</f>
        <v>2.0536340194663882E-2</v>
      </c>
      <c r="AT315" s="6">
        <f>+Tabla1[[#This Row],[Pasajeros Pagos (PAX)]]/Tabla1[[#This Row],[Indice Dia Habil]]</f>
        <v>86558.958333333328</v>
      </c>
      <c r="AU315" s="15">
        <f>+Tabla1[[#This Row],[PAX Día Habil]]/AT303-1</f>
        <v>-3.8994946316691426E-2</v>
      </c>
      <c r="AV315" s="6">
        <f>+Tabla1[[#This Row],[Pasajeros Pagos (PAX)]]/Tabla1[[#This Row],[Trenes Corridos (TC)]]</f>
        <v>465.68370320555931</v>
      </c>
      <c r="AW315" s="6">
        <f>+Tabla1[[#This Row],[PAX x Tren]]/Tabla1[[#This Row],[Form. Media Trenes Eléctricos]]</f>
        <v>77.613950534259885</v>
      </c>
      <c r="AX315" s="15">
        <f>+Tabla1[[#This Row],[PAX x Coche]]/AW303-1</f>
        <v>-8.2867028056398118E-2</v>
      </c>
      <c r="AY315" s="6">
        <v>149</v>
      </c>
      <c r="AZ315" s="9">
        <f>+Tabla1[[#This Row],[PAX Kilómetro]]/Tabla1[[#This Row],[Coches Kilómetro (CK) (5+6+7)]]</f>
        <v>54.66782860903573</v>
      </c>
      <c r="BA315" s="15">
        <f>+Tabla1[[#This Row],[Ocupación Media (PaxKm/CocheKm)]]/AZ303-1</f>
        <v>-7.9419798413282394E-2</v>
      </c>
      <c r="BB315" s="15">
        <f>+Tabla1[[#This Row],[Ocupación Media (PaxKm/CocheKm)]]/Tabla1[[#This Row],[Capacidad x Coche (4xm2)]]</f>
        <v>0.36689817858413243</v>
      </c>
      <c r="BC315" s="15">
        <f>+Tabla1[[#This Row],[% de Ocupación Media PAX]]/BB303-1</f>
        <v>-7.9419798413282394E-2</v>
      </c>
      <c r="BD315" s="35">
        <f>+Tabla1[[#This Row],[Pasajeros Pagos (PAX)]]*Tabla1[[#This Row],[PAX Recorrido Medio]]</f>
        <v>37571590.384808235</v>
      </c>
      <c r="BE315" s="36">
        <f>+Tabla1[[#This Row],[Tarifa Media $]]/(CO315/Tabla1[[#This Row],[Km. Línea (entre cabeceras) en Servicio]])</f>
        <v>18.085741358759918</v>
      </c>
      <c r="BF315" s="34">
        <f>+Tabla1[[#This Row],[PAX Recorrido Medio]]/BE303-1</f>
        <v>3.7587021168918877E-3</v>
      </c>
      <c r="BG315" s="35">
        <f>+Tabla1[[#This Row],[Pasajeros Pagos (PAX)]]*CN315</f>
        <v>2408923.8083890961</v>
      </c>
      <c r="BH315" s="124">
        <f t="shared" si="15"/>
        <v>5.6839239219659277E-2</v>
      </c>
      <c r="BI315" s="89">
        <f t="shared" si="14"/>
        <v>2202609.6572139133</v>
      </c>
      <c r="BJ315" s="34">
        <f>+(Tabla1[[#This Row],[Variación % TC]]*0.2)-(Tabla1[[#This Row],[Vaciación % PAX Recorrido Medio]]*0.1)-(Tabla1[[#This Row],[Variación % Ocupación PAX]]*0.5)+(Tabla1[[#This Row],[Variación % RA]]*0.1)+(Tabla1[[#This Row],[Variación % Velocidad Comercial TE]]*0.1)</f>
        <v>6.1271026971352768E-2</v>
      </c>
      <c r="BK315" s="85">
        <f>+'[2]DATOS UR#Bol por Estación'!$AI303</f>
        <v>16644344.768749999</v>
      </c>
      <c r="BL315" s="10">
        <f>+Tabla1[[#This Row],[Recaudación Vta. Boletos $]]/Tabla1[[#This Row],[Pasajeros Pagos (PAX)]]</f>
        <v>8.0120461095881179</v>
      </c>
      <c r="BM315" s="15">
        <f>+(Tabla1[[#This Row],[Tarifa Media $]]*44)/CQ315</f>
        <v>1.6952107669938477E-2</v>
      </c>
      <c r="BN315" s="47">
        <f>+Tabla1[[#This Row],[Tarifa Media $]]/CP315</f>
        <v>0.20320778611027784</v>
      </c>
      <c r="BO315" s="81">
        <v>24</v>
      </c>
      <c r="BP315" s="75">
        <v>25.677</v>
      </c>
      <c r="BQ315" s="75">
        <f>+Tabla1[[#This Row],[Km. Línea (entre cabeceras) en Servicio]]*2</f>
        <v>51.353999999999999</v>
      </c>
      <c r="BR315" s="35">
        <v>23</v>
      </c>
      <c r="BS315" s="35">
        <v>917</v>
      </c>
      <c r="BT315" s="71">
        <f>+Tabla1[[#This Row],[Recaudación Vta. Boletos $]]/Tabla1[[#This Row],[Km. Línea (entre cabeceras) en Servicio]]</f>
        <v>648219.99333060707</v>
      </c>
      <c r="BU315" s="72">
        <f>+Tabla1[[#This Row],[Recaudación/Km. Línea (PESOS)]]/CP315</f>
        <v>16440.662966167496</v>
      </c>
      <c r="BV315" s="71">
        <f>+Tabla1[[#This Row],[Recaudación Vta. Boletos $]]/Tabla1[[#This Row],[Trenes Corridos (TC)]]</f>
        <v>3731.079302566689</v>
      </c>
      <c r="BW315" s="72">
        <f>+Tabla1[[#This Row],[Recaudación/Trenes Corridos (PESOS)]]/CP315</f>
        <v>94.630554356037393</v>
      </c>
      <c r="BX315" s="71">
        <f>+Tabla1[[#This Row],[Recaudación Vta. Boletos $]]/Tabla1[[#This Row],[Coches Kilómetro (CK) (5+6+7)]]</f>
        <v>24.218037559986819</v>
      </c>
      <c r="BY315" s="72">
        <f>+Tabla1[[#This Row],[Recaudación/Coche Kilómetro (PESOS)]]/CP315</f>
        <v>0.61423682904309562</v>
      </c>
      <c r="BZ315" s="73">
        <f>+Tabla1[[#This Row],[Recaudación Vta. Boletos $]]/Tabla1[[#This Row],[PAX Kilómetro]]</f>
        <v>0.4430034661370098</v>
      </c>
      <c r="CA315" s="74">
        <f>+Tabla1[[#This Row],[Recaudación/Pasajeros Kilómetro (PESOS)]]/CP315</f>
        <v>1.1235800738234771E-2</v>
      </c>
      <c r="CB315" s="71">
        <f>+Tabla1[[#This Row],[Recaudación Vta. Boletos $]]/Tabla1[[#This Row],[Personal]]</f>
        <v>18150.866705288983</v>
      </c>
      <c r="CC315" s="72">
        <f>+Tabla1[[#This Row],[Recaudación/Personal (PESOS)]]/CP315</f>
        <v>460.35649180183509</v>
      </c>
      <c r="CD315" s="35">
        <f>+Tabla1[[#This Row],[Pasajeros Pagos (PAX)]]/Tabla1[[#This Row],[Personal]]</f>
        <v>2265.4471101417666</v>
      </c>
      <c r="CE315" s="75">
        <f>+Tabla1[[#This Row],[Trenes Corridos (TC)]]/Tabla1[[#This Row],[Personal]]</f>
        <v>4.8647764449291166</v>
      </c>
      <c r="CF315" s="35">
        <f>+Tabla1[[#This Row],[Pasajeros Pagos (PAX)]]/Tabla1[[#This Row],[Km. Línea (entre cabeceras) en Servicio]]</f>
        <v>80905.674338902521</v>
      </c>
      <c r="CG315" s="35">
        <f>+Tabla1[[#This Row],[Pasajeros Pagos (PAX)]]/Tabla1[[#This Row],[Cantidad de Estaciones en Servicio]]</f>
        <v>90322.391304347824</v>
      </c>
      <c r="CH315" s="35">
        <f>+Tabla1[[#This Row],[PAX Kilómetro]]/Tabla1[[#This Row],[Km. Línea (entre cabeceras) en Servicio]]</f>
        <v>1463239.1005494504</v>
      </c>
      <c r="CI315" s="35">
        <f>+Tabla1[[#This Row],[Coches Kilómetro (CK) (5+6+7)]]/Tabla1[[#This Row],[Km. Línea (entre cabeceras) en Servicio]]</f>
        <v>26765.999999999996</v>
      </c>
      <c r="CJ315" s="35">
        <f>+[1]!Urq_InfraMR[[#This Row],[Total Coches Eléctricos]]</f>
        <v>128</v>
      </c>
      <c r="CK315" s="35">
        <f>+Tabla1[[#This Row],[Pasajeros Pagos (PAX)]]/Tabla1[[#This Row],[Coches en Servicio]]</f>
        <v>16229.8046875</v>
      </c>
      <c r="CL315" s="2" t="s">
        <v>246</v>
      </c>
      <c r="CM315" s="29">
        <f t="shared" si="16"/>
        <v>394.99854870457989</v>
      </c>
      <c r="CN315" s="11">
        <v>1.1595775559477024</v>
      </c>
      <c r="CO315" s="24">
        <v>11.375</v>
      </c>
      <c r="CP315" s="10">
        <v>39.427849999999999</v>
      </c>
      <c r="CQ315" s="68">
        <v>20795.645927085865</v>
      </c>
      <c r="CR315" s="131">
        <f>+Tabla1[[#This Row],[Tarifa Media $]]/(CO315/Tabla1[[#This Row],[Km. Línea (entre cabeceras) en Servicio]])</f>
        <v>18.085741358759918</v>
      </c>
      <c r="CS315" s="2">
        <v>12</v>
      </c>
      <c r="CT315" s="27">
        <f t="shared" si="17"/>
        <v>11.375</v>
      </c>
      <c r="DF315" s="46">
        <f>+Tabla1[[#This Row],[Trenes Kilómetro (TK) (1+2+3)]]/Tabla1[[#This Row],[Trenes Corridos (TC)]]</f>
        <v>25.677</v>
      </c>
      <c r="EA315" s="2">
        <v>2019</v>
      </c>
      <c r="EB315" s="2" t="s">
        <v>9</v>
      </c>
    </row>
    <row r="316" spans="1:132" x14ac:dyDescent="0.2">
      <c r="A316" s="132" t="s">
        <v>221</v>
      </c>
      <c r="B316" s="2" t="s">
        <v>10</v>
      </c>
      <c r="C316" s="95">
        <v>43525</v>
      </c>
      <c r="D316" s="4" t="s">
        <v>240</v>
      </c>
      <c r="E316" s="4" t="s">
        <v>237</v>
      </c>
      <c r="F316" s="4" t="s">
        <v>238</v>
      </c>
      <c r="G316" s="4" t="s">
        <v>239</v>
      </c>
      <c r="J316" s="6">
        <f>+Tabla1[[#This Row],[Trenes Corridos (TC)]]*Tabla1[[#This Row],[Km. Línea (entre cabeceras) en Servicio]]</f>
        <v>117574.98299999999</v>
      </c>
      <c r="K316" s="7">
        <f>+Tabla1[[#This Row],[TK Remolcados (1)]]+Tabla1[[#This Row],[TK Coche Motor (2)]]+Tabla1[[#This Row],[TK Eléctricos (3)]]</f>
        <v>117574.98299999999</v>
      </c>
      <c r="L316" s="15">
        <f>Tabla1[[#This Row],[Trenes Kilómetro (TK) (1+2+3)]]/K304-1</f>
        <v>-3.6202904651652323E-2</v>
      </c>
      <c r="M316" s="6"/>
      <c r="N316" s="6"/>
      <c r="O316" s="6"/>
      <c r="P316" s="6">
        <f>Tabla1[[#This Row],[TK Eléctricos (3)]]*Tabla1[[#This Row],[Form. Media Trenes Eléctricos]]</f>
        <v>705449.89799999993</v>
      </c>
      <c r="Q316" s="7">
        <f>+Tabla1[[#This Row],[CK Eléctricos (7)]]+Tabla1[[#This Row],[CK Coche Motor (6)]]+Tabla1[[#This Row],[CK Remolcados (5)]]</f>
        <v>705449.89799999993</v>
      </c>
      <c r="R316" s="15">
        <f>Tabla1[[#This Row],[Coches Kilómetro (CK) (5+6+7)]]/Q304-1</f>
        <v>-3.6202904651652323E-2</v>
      </c>
      <c r="S316" s="128"/>
      <c r="T316" s="15"/>
      <c r="U316" s="9">
        <v>31.81</v>
      </c>
      <c r="V316" s="15">
        <f>Tabla1[[#This Row],[Velocidad Comercial Trenes Eléctricos]]/U304-1</f>
        <v>0</v>
      </c>
      <c r="W316" s="6"/>
      <c r="X316" s="6"/>
      <c r="Y316" s="9">
        <v>6</v>
      </c>
      <c r="AB316" s="6">
        <f>Tabla1[[#This Row],[Asientos Prom. x C. Eléctricos]]*Tabla1[[#This Row],[Trenes Corridos (TC)]]*Tabla1[[#This Row],[Form. Media Trenes Eléctricos]]</f>
        <v>1291278</v>
      </c>
      <c r="AE316" s="6">
        <v>47</v>
      </c>
      <c r="AF316" s="6">
        <v>4691</v>
      </c>
      <c r="AG316" s="6">
        <f>+Tabla1[[#This Row],[Trenes Programados]]-Tabla1[[#This Row],[Trenes Corridos (TC)]]</f>
        <v>112</v>
      </c>
      <c r="AH316" s="7">
        <f>+'[3]URQ TAB'!$J320</f>
        <v>4579</v>
      </c>
      <c r="AI316" s="15">
        <f>Tabla1[[#This Row],[Trenes Corridos (TC)]]/AH304-1</f>
        <v>-3.6202904651652323E-2</v>
      </c>
      <c r="AJ316" s="6">
        <v>3973</v>
      </c>
      <c r="AK316" s="6">
        <f>+Tabla1[[#This Row],[Trenes Corridos (TC)]]-Tabla1[[#This Row],[Trenes Puntuales]]</f>
        <v>606</v>
      </c>
      <c r="AL316" s="92">
        <f>+Tabla1[[#This Row],[Trenes Puntuales]]/Tabla1[[#This Row],[Trenes Programados]]</f>
        <v>0.84694095075676823</v>
      </c>
      <c r="AM316" s="92">
        <v>0.95</v>
      </c>
      <c r="AN316" s="92" t="str">
        <f>+IF(Tabla1[[#This Row],[Regularidad Absoluta]]&gt;=Tabla1[[#This Row],[RA 95%]],Tabla1[[#This Row],[Regularidad Absoluta]],"")</f>
        <v/>
      </c>
      <c r="AO316" s="92">
        <f>+Tabla1[[#This Row],[Trenes Puntuales]]/Tabla1[[#This Row],[Trenes Corridos (TC)]]</f>
        <v>0.86765669360122299</v>
      </c>
      <c r="AP316" s="92">
        <f>+Tabla1[[#This Row],[Trenes Corridos (TC)]]/Tabla1[[#This Row],[Trenes Programados]]</f>
        <v>0.97612449371136223</v>
      </c>
      <c r="AQ316" s="92">
        <f>Tabla1[[#This Row],[Regularidad Relativa]]/AO304-1</f>
        <v>-4.1340243883858041E-2</v>
      </c>
      <c r="AR316" s="7">
        <v>2378411</v>
      </c>
      <c r="AS316" s="15">
        <f>+Tabla1[[#This Row],[Pasajeros Pagos (PAX)]]/AR304-1</f>
        <v>-9.4943838707917116E-3</v>
      </c>
      <c r="AT316" s="6">
        <f>+Tabla1[[#This Row],[Pasajeros Pagos (PAX)]]/Tabla1[[#This Row],[Indice Dia Habil]]</f>
        <v>97876.995884773656</v>
      </c>
      <c r="AU316" s="15">
        <f>+Tabla1[[#This Row],[PAX Día Habil]]/AT304-1</f>
        <v>1.4962544922522136E-2</v>
      </c>
      <c r="AV316" s="6">
        <f>+Tabla1[[#This Row],[Pasajeros Pagos (PAX)]]/Tabla1[[#This Row],[Trenes Corridos (TC)]]</f>
        <v>519.41712164227999</v>
      </c>
      <c r="AW316" s="6">
        <f>+Tabla1[[#This Row],[PAX x Tren]]/Tabla1[[#This Row],[Form. Media Trenes Eléctricos]]</f>
        <v>86.569520273713337</v>
      </c>
      <c r="AX316" s="15">
        <f>+Tabla1[[#This Row],[PAX x Coche]]/AW304-1</f>
        <v>2.7711767248278729E-2</v>
      </c>
      <c r="AY316" s="6">
        <v>149</v>
      </c>
      <c r="AZ316" s="9">
        <f>+Tabla1[[#This Row],[PAX Kilómetro]]/Tabla1[[#This Row],[Coches Kilómetro (CK) (5+6+7)]]</f>
        <v>62.120712219726009</v>
      </c>
      <c r="BA316" s="15">
        <f>+Tabla1[[#This Row],[Ocupación Media (PaxKm/CocheKm)]]/AZ304-1</f>
        <v>6.2050486620127465E-2</v>
      </c>
      <c r="BB316" s="15">
        <f>+Tabla1[[#This Row],[Ocupación Media (PaxKm/CocheKm)]]/Tabla1[[#This Row],[Capacidad x Coche (4xm2)]]</f>
        <v>0.41691753167601348</v>
      </c>
      <c r="BC316" s="15">
        <f>+Tabla1[[#This Row],[% de Ocupación Media PAX]]/BB304-1</f>
        <v>6.2050486620127243E-2</v>
      </c>
      <c r="BD316" s="35">
        <f>+Tabla1[[#This Row],[Pasajeros Pagos (PAX)]]*Tabla1[[#This Row],[PAX Recorrido Medio]]</f>
        <v>43823050.099093065</v>
      </c>
      <c r="BE316" s="36">
        <f>+Tabla1[[#This Row],[Tarifa Media $]]/(CO316/Tabla1[[#This Row],[Km. Línea (entre cabeceras) en Servicio]])</f>
        <v>18.425347889449327</v>
      </c>
      <c r="BF316" s="34">
        <f>+Tabla1[[#This Row],[PAX Recorrido Medio]]/BE304-1</f>
        <v>3.3412791860689905E-2</v>
      </c>
      <c r="BG316" s="35">
        <f>+Tabla1[[#This Row],[Pasajeros Pagos (PAX)]]*CN316</f>
        <v>2310855.0388457822</v>
      </c>
      <c r="BH316" s="124">
        <f t="shared" si="15"/>
        <v>0.1403040801533344</v>
      </c>
      <c r="BI316" s="89">
        <f t="shared" si="14"/>
        <v>2766572.3950675614</v>
      </c>
      <c r="BJ316" s="34">
        <f>+(Tabla1[[#This Row],[Variación % TC]]*0.2)-(Tabla1[[#This Row],[Vaciación % PAX Recorrido Medio]]*0.1)-(Tabla1[[#This Row],[Variación % Ocupación PAX]]*0.5)+(Tabla1[[#This Row],[Variación % RA]]*0.1)+(Tabla1[[#This Row],[Variación % Velocidad Comercial TE]]*0.1)</f>
        <v>-4.5741127814848882E-2</v>
      </c>
      <c r="BK316" s="85">
        <f>+'[2]DATOS UR#Bol por Estación'!$AI304</f>
        <v>21547143.649999999</v>
      </c>
      <c r="BL316" s="10">
        <f>+Tabla1[[#This Row],[Recaudación Vta. Boletos $]]/Tabla1[[#This Row],[Pasajeros Pagos (PAX)]]</f>
        <v>9.059470230334453</v>
      </c>
      <c r="BM316" s="15">
        <f>+(Tabla1[[#This Row],[Tarifa Media $]]*44)/CQ316</f>
        <v>1.8559177873051856E-2</v>
      </c>
      <c r="BN316" s="47">
        <f>+Tabla1[[#This Row],[Tarifa Media $]]/CP316</f>
        <v>0.21295144954553669</v>
      </c>
      <c r="BO316" s="81">
        <v>24.3</v>
      </c>
      <c r="BP316" s="75">
        <v>25.677</v>
      </c>
      <c r="BQ316" s="75">
        <f>+Tabla1[[#This Row],[Km. Línea (entre cabeceras) en Servicio]]*2</f>
        <v>51.353999999999999</v>
      </c>
      <c r="BR316" s="35">
        <v>23</v>
      </c>
      <c r="BS316" s="35">
        <v>917</v>
      </c>
      <c r="BT316" s="71">
        <f>+Tabla1[[#This Row],[Recaudación Vta. Boletos $]]/Tabla1[[#This Row],[Km. Línea (entre cabeceras) en Servicio]]</f>
        <v>839161.25910347782</v>
      </c>
      <c r="BU316" s="72">
        <f>+Tabla1[[#This Row],[Recaudación/Km. Línea (PESOS)]]/CP316</f>
        <v>19725.282161664116</v>
      </c>
      <c r="BV316" s="71">
        <f>+Tabla1[[#This Row],[Recaudación Vta. Boletos $]]/Tabla1[[#This Row],[Trenes Corridos (TC)]]</f>
        <v>4705.6439506442448</v>
      </c>
      <c r="BW316" s="72">
        <f>+Tabla1[[#This Row],[Recaudación/Trenes Corridos (PESOS)]]/CP316</f>
        <v>110.61062897249387</v>
      </c>
      <c r="BX316" s="71">
        <f>+Tabla1[[#This Row],[Recaudación Vta. Boletos $]]/Tabla1[[#This Row],[Coches Kilómetro (CK) (5+6+7)]]</f>
        <v>30.543832681934841</v>
      </c>
      <c r="BY316" s="72">
        <f>+Tabla1[[#This Row],[Recaudación/Coche Kilómetro (PESOS)]]/CP316</f>
        <v>0.71796178793274068</v>
      </c>
      <c r="BZ316" s="73">
        <f>+Tabla1[[#This Row],[Recaudación Vta. Boletos $]]/Tabla1[[#This Row],[PAX Kilómetro]]</f>
        <v>0.49168516571250537</v>
      </c>
      <c r="CA316" s="74">
        <f>+Tabla1[[#This Row],[Recaudación/Pasajeros Kilómetro (PESOS)]]/CP316</f>
        <v>1.155752666507189E-2</v>
      </c>
      <c r="CB316" s="71">
        <f>+Tabla1[[#This Row],[Recaudación Vta. Boletos $]]/Tabla1[[#This Row],[Personal]]</f>
        <v>23497.430370774262</v>
      </c>
      <c r="CC316" s="72">
        <f>+Tabla1[[#This Row],[Recaudación/Personal (PESOS)]]/CP316</f>
        <v>552.32941119416512</v>
      </c>
      <c r="CD316" s="35">
        <f>+Tabla1[[#This Row],[Pasajeros Pagos (PAX)]]/Tabla1[[#This Row],[Personal]]</f>
        <v>2593.6870229007632</v>
      </c>
      <c r="CE316" s="75">
        <f>+Tabla1[[#This Row],[Trenes Corridos (TC)]]/Tabla1[[#This Row],[Personal]]</f>
        <v>4.9934569247546348</v>
      </c>
      <c r="CF316" s="35">
        <f>+Tabla1[[#This Row],[Pasajeros Pagos (PAX)]]/Tabla1[[#This Row],[Km. Línea (entre cabeceras) en Servicio]]</f>
        <v>92628.071815243209</v>
      </c>
      <c r="CG316" s="35">
        <f>+Tabla1[[#This Row],[Pasajeros Pagos (PAX)]]/Tabla1[[#This Row],[Cantidad de Estaciones en Servicio]]</f>
        <v>103409.17391304347</v>
      </c>
      <c r="CH316" s="35">
        <f>+Tabla1[[#This Row],[PAX Kilómetro]]/Tabla1[[#This Row],[Km. Línea (entre cabeceras) en Servicio]]</f>
        <v>1706704.4475247522</v>
      </c>
      <c r="CI316" s="35">
        <f>+Tabla1[[#This Row],[Coches Kilómetro (CK) (5+6+7)]]/Tabla1[[#This Row],[Km. Línea (entre cabeceras) en Servicio]]</f>
        <v>27473.999999999996</v>
      </c>
      <c r="CJ316" s="35">
        <f>+[1]!Urq_InfraMR[[#This Row],[Total Coches Eléctricos]]</f>
        <v>128</v>
      </c>
      <c r="CK316" s="35">
        <f>+Tabla1[[#This Row],[Pasajeros Pagos (PAX)]]/Tabla1[[#This Row],[Coches en Servicio]]</f>
        <v>18581.3359375</v>
      </c>
      <c r="CL316" s="2" t="s">
        <v>247</v>
      </c>
      <c r="CM316" s="29">
        <f t="shared" si="16"/>
        <v>483.3497960371368</v>
      </c>
      <c r="CN316" s="11">
        <v>0.97159617864438996</v>
      </c>
      <c r="CO316" s="24">
        <v>12.625</v>
      </c>
      <c r="CP316" s="10">
        <v>42.542421052631589</v>
      </c>
      <c r="CQ316" s="33">
        <v>21478.143744368768</v>
      </c>
      <c r="CR316" s="131">
        <f>+Tabla1[[#This Row],[Tarifa Media $]]/(CO316/Tabla1[[#This Row],[Km. Línea (entre cabeceras) en Servicio]])</f>
        <v>18.425347889449327</v>
      </c>
      <c r="CS316" s="2">
        <v>13.25</v>
      </c>
      <c r="CT316" s="27">
        <f t="shared" si="17"/>
        <v>12.625</v>
      </c>
      <c r="CX316" s="28"/>
      <c r="DF316" s="46">
        <f>+Tabla1[[#This Row],[Trenes Kilómetro (TK) (1+2+3)]]/Tabla1[[#This Row],[Trenes Corridos (TC)]]</f>
        <v>25.677</v>
      </c>
      <c r="EA316" s="2">
        <v>2019</v>
      </c>
      <c r="EB316" s="2" t="s">
        <v>10</v>
      </c>
    </row>
    <row r="317" spans="1:132" x14ac:dyDescent="0.2">
      <c r="A317" s="132" t="s">
        <v>221</v>
      </c>
      <c r="B317" s="2" t="s">
        <v>0</v>
      </c>
      <c r="C317" s="95">
        <v>43556</v>
      </c>
      <c r="D317" s="4" t="s">
        <v>240</v>
      </c>
      <c r="E317" s="4" t="s">
        <v>237</v>
      </c>
      <c r="F317" s="4" t="s">
        <v>238</v>
      </c>
      <c r="G317" s="4" t="s">
        <v>239</v>
      </c>
      <c r="J317" s="6">
        <f>+Tabla1[[#This Row],[Trenes Corridos (TC)]]*Tabla1[[#This Row],[Km. Línea (entre cabeceras) en Servicio]]</f>
        <v>116624.93399999999</v>
      </c>
      <c r="K317" s="7">
        <f>+Tabla1[[#This Row],[TK Remolcados (1)]]+Tabla1[[#This Row],[TK Coche Motor (2)]]+Tabla1[[#This Row],[TK Eléctricos (3)]]</f>
        <v>116624.93399999999</v>
      </c>
      <c r="L317" s="15">
        <f>Tabla1[[#This Row],[Trenes Kilómetro (TK) (1+2+3)]]/K305-1</f>
        <v>5.312084993359889E-3</v>
      </c>
      <c r="M317" s="6"/>
      <c r="N317" s="6"/>
      <c r="O317" s="6"/>
      <c r="P317" s="6">
        <f>Tabla1[[#This Row],[TK Eléctricos (3)]]*Tabla1[[#This Row],[Form. Media Trenes Eléctricos]]</f>
        <v>699749.60399999993</v>
      </c>
      <c r="Q317" s="7">
        <f>+Tabla1[[#This Row],[CK Eléctricos (7)]]+Tabla1[[#This Row],[CK Coche Motor (6)]]+Tabla1[[#This Row],[CK Remolcados (5)]]</f>
        <v>699749.60399999993</v>
      </c>
      <c r="R317" s="15">
        <f>Tabla1[[#This Row],[Coches Kilómetro (CK) (5+6+7)]]/Q305-1</f>
        <v>5.312084993359667E-3</v>
      </c>
      <c r="S317" s="128"/>
      <c r="T317" s="15"/>
      <c r="U317" s="9">
        <v>31.81</v>
      </c>
      <c r="V317" s="15">
        <f>Tabla1[[#This Row],[Velocidad Comercial Trenes Eléctricos]]/U305-1</f>
        <v>0</v>
      </c>
      <c r="W317" s="6"/>
      <c r="X317" s="6"/>
      <c r="Y317" s="9">
        <v>6</v>
      </c>
      <c r="AB317" s="6">
        <f>Tabla1[[#This Row],[Asientos Prom. x C. Eléctricos]]*Tabla1[[#This Row],[Trenes Corridos (TC)]]*Tabla1[[#This Row],[Form. Media Trenes Eléctricos]]</f>
        <v>1280844</v>
      </c>
      <c r="AE317" s="6">
        <v>47</v>
      </c>
      <c r="AF317" s="6">
        <v>4615</v>
      </c>
      <c r="AG317" s="6">
        <f>+Tabla1[[#This Row],[Trenes Programados]]-Tabla1[[#This Row],[Trenes Corridos (TC)]]</f>
        <v>73</v>
      </c>
      <c r="AH317" s="7">
        <f>+'[3]URQ TAB'!$J321</f>
        <v>4542</v>
      </c>
      <c r="AI317" s="15">
        <f>Tabla1[[#This Row],[Trenes Corridos (TC)]]/AH305-1</f>
        <v>5.312084993359889E-3</v>
      </c>
      <c r="AJ317" s="6">
        <v>3804</v>
      </c>
      <c r="AK317" s="6">
        <f>+Tabla1[[#This Row],[Trenes Corridos (TC)]]-Tabla1[[#This Row],[Trenes Puntuales]]</f>
        <v>738</v>
      </c>
      <c r="AL317" s="92">
        <f>+Tabla1[[#This Row],[Trenes Puntuales]]/Tabla1[[#This Row],[Trenes Programados]]</f>
        <v>0.82426868905742146</v>
      </c>
      <c r="AM317" s="92">
        <v>0.95</v>
      </c>
      <c r="AN317" s="92" t="str">
        <f>+IF(Tabla1[[#This Row],[Regularidad Absoluta]]&gt;=Tabla1[[#This Row],[RA 95%]],Tabla1[[#This Row],[Regularidad Absoluta]],"")</f>
        <v/>
      </c>
      <c r="AO317" s="92">
        <f>+Tabla1[[#This Row],[Trenes Puntuales]]/Tabla1[[#This Row],[Trenes Corridos (TC)]]</f>
        <v>0.83751651254953763</v>
      </c>
      <c r="AP317" s="92">
        <f>+Tabla1[[#This Row],[Trenes Corridos (TC)]]/Tabla1[[#This Row],[Trenes Programados]]</f>
        <v>0.98418201516793069</v>
      </c>
      <c r="AQ317" s="92">
        <f>Tabla1[[#This Row],[Regularidad Relativa]]/AO305-1</f>
        <v>-3.9863079497891141E-2</v>
      </c>
      <c r="AR317" s="7">
        <v>2368781</v>
      </c>
      <c r="AS317" s="15">
        <f>+Tabla1[[#This Row],[Pasajeros Pagos (PAX)]]/AR305-1</f>
        <v>3.2798414340003079E-2</v>
      </c>
      <c r="AT317" s="6">
        <f>+Tabla1[[#This Row],[Pasajeros Pagos (PAX)]]/Tabla1[[#This Row],[Indice Dia Habil]]</f>
        <v>99112.175732217569</v>
      </c>
      <c r="AU317" s="15">
        <f>+Tabla1[[#This Row],[PAX Día Habil]]/AT305-1</f>
        <v>3.2798414340003079E-2</v>
      </c>
      <c r="AV317" s="6">
        <f>+Tabla1[[#This Row],[Pasajeros Pagos (PAX)]]/Tabla1[[#This Row],[Trenes Corridos (TC)]]</f>
        <v>521.52818141787759</v>
      </c>
      <c r="AW317" s="6">
        <f>+Tabla1[[#This Row],[PAX x Tren]]/Tabla1[[#This Row],[Form. Media Trenes Eléctricos]]</f>
        <v>86.92136356964626</v>
      </c>
      <c r="AX317" s="15">
        <f>+Tabla1[[#This Row],[PAX x Coche]]/AW305-1</f>
        <v>2.7341091146660945E-2</v>
      </c>
      <c r="AY317" s="6">
        <v>149</v>
      </c>
      <c r="AZ317" s="9">
        <f>+Tabla1[[#This Row],[PAX Kilómetro]]/Tabla1[[#This Row],[Coches Kilómetro (CK) (5+6+7)]]</f>
        <v>63.290444045650815</v>
      </c>
      <c r="BA317" s="15">
        <f>+Tabla1[[#This Row],[Ocupación Media (PaxKm/CocheKm)]]/AZ305-1</f>
        <v>7.4671424249073137E-2</v>
      </c>
      <c r="BB317" s="15">
        <f>+Tabla1[[#This Row],[Ocupación Media (PaxKm/CocheKm)]]/Tabla1[[#This Row],[Capacidad x Coche (4xm2)]]</f>
        <v>0.42476808084329404</v>
      </c>
      <c r="BC317" s="15">
        <f>+Tabla1[[#This Row],[% de Ocupación Media PAX]]/BB305-1</f>
        <v>7.4671424249073137E-2</v>
      </c>
      <c r="BD317" s="35">
        <f>+Tabla1[[#This Row],[Pasajeros Pagos (PAX)]]*Tabla1[[#This Row],[PAX Recorrido Medio]]</f>
        <v>44287463.15792831</v>
      </c>
      <c r="BE317" s="36">
        <f>+Tabla1[[#This Row],[Tarifa Media $]]/(CO317/Tabla1[[#This Row],[Km. Línea (entre cabeceras) en Servicio]])</f>
        <v>18.69630968752633</v>
      </c>
      <c r="BF317" s="34">
        <f>+Tabla1[[#This Row],[PAX Recorrido Medio]]/BE305-1</f>
        <v>4.6070709631194084E-2</v>
      </c>
      <c r="BG317" s="35">
        <f>+Tabla1[[#This Row],[Pasajeros Pagos (PAX)]]*CN317</f>
        <v>2336637.73816561</v>
      </c>
      <c r="BH317" s="124">
        <f t="shared" si="15"/>
        <v>0.12417664649614402</v>
      </c>
      <c r="BI317" s="89">
        <f t="shared" si="14"/>
        <v>2704633.2922310811</v>
      </c>
      <c r="BJ317" s="34">
        <f>+(Tabla1[[#This Row],[Variación % TC]]*0.2)-(Tabla1[[#This Row],[Vaciación % PAX Recorrido Medio]]*0.1)-(Tabla1[[#This Row],[Variación % Ocupación PAX]]*0.5)+(Tabla1[[#This Row],[Variación % RA]]*0.1)+(Tabla1[[#This Row],[Variación % Velocidad Comercial TE]]*0.1)</f>
        <v>-4.4866674038773119E-2</v>
      </c>
      <c r="BK317" s="85">
        <f>+'[2]DATOS UR#Bol por Estación'!$AI305</f>
        <v>22853483.150000002</v>
      </c>
      <c r="BL317" s="10">
        <f>+Tabla1[[#This Row],[Recaudación Vta. Boletos $]]/Tabla1[[#This Row],[Pasajeros Pagos (PAX)]]</f>
        <v>9.6477821926129952</v>
      </c>
      <c r="BM317" s="15">
        <f>+(Tabla1[[#This Row],[Tarifa Media $]]*44)/CQ317</f>
        <v>1.9155691647915127E-2</v>
      </c>
      <c r="BN317" s="47">
        <f>+Tabla1[[#This Row],[Tarifa Media $]]/CP317</f>
        <v>0.2175208453397558</v>
      </c>
      <c r="BO317" s="81">
        <v>23.900000000000002</v>
      </c>
      <c r="BP317" s="75">
        <v>25.677</v>
      </c>
      <c r="BQ317" s="75">
        <f>+Tabla1[[#This Row],[Km. Línea (entre cabeceras) en Servicio]]*2</f>
        <v>51.353999999999999</v>
      </c>
      <c r="BR317" s="35">
        <v>23</v>
      </c>
      <c r="BS317" s="35">
        <v>917</v>
      </c>
      <c r="BT317" s="71">
        <f>+Tabla1[[#This Row],[Recaudación Vta. Boletos $]]/Tabla1[[#This Row],[Km. Línea (entre cabeceras) en Servicio]]</f>
        <v>890037.12076956045</v>
      </c>
      <c r="BU317" s="72">
        <f>+Tabla1[[#This Row],[Recaudación/Km. Línea (PESOS)]]/CP317</f>
        <v>20066.956636084906</v>
      </c>
      <c r="BV317" s="71">
        <f>+Tabla1[[#This Row],[Recaudación Vta. Boletos $]]/Tabla1[[#This Row],[Trenes Corridos (TC)]]</f>
        <v>5031.5903016292386</v>
      </c>
      <c r="BW317" s="72">
        <f>+Tabla1[[#This Row],[Recaudación/Trenes Corridos (PESOS)]]/CP317</f>
        <v>113.44325089052225</v>
      </c>
      <c r="BX317" s="71">
        <f>+Tabla1[[#This Row],[Recaudación Vta. Boletos $]]/Tabla1[[#This Row],[Coches Kilómetro (CK) (5+6+7)]]</f>
        <v>32.659515660118906</v>
      </c>
      <c r="BY317" s="72">
        <f>+Tabla1[[#This Row],[Recaudación/Coche Kilómetro (PESOS)]]/CP317</f>
        <v>0.73634803449599684</v>
      </c>
      <c r="BZ317" s="73">
        <f>+Tabla1[[#This Row],[Recaudación Vta. Boletos $]]/Tabla1[[#This Row],[PAX Kilómetro]]</f>
        <v>0.51602601550025307</v>
      </c>
      <c r="CA317" s="74">
        <f>+Tabla1[[#This Row],[Recaudación/Pasajeros Kilómetro (PESOS)]]/CP317</f>
        <v>1.1634426738495874E-2</v>
      </c>
      <c r="CB317" s="71">
        <f>+Tabla1[[#This Row],[Recaudación Vta. Boletos $]]/Tabla1[[#This Row],[Personal]]</f>
        <v>24922.009978189752</v>
      </c>
      <c r="CC317" s="72">
        <f>+Tabla1[[#This Row],[Recaudación/Personal (PESOS)]]/CP317</f>
        <v>561.89666907824653</v>
      </c>
      <c r="CD317" s="35">
        <f>+Tabla1[[#This Row],[Pasajeros Pagos (PAX)]]/Tabla1[[#This Row],[Personal]]</f>
        <v>2583.1853871319522</v>
      </c>
      <c r="CE317" s="75">
        <f>+Tabla1[[#This Row],[Trenes Corridos (TC)]]/Tabla1[[#This Row],[Personal]]</f>
        <v>4.9531079607415487</v>
      </c>
      <c r="CF317" s="35">
        <f>+Tabla1[[#This Row],[Pasajeros Pagos (PAX)]]/Tabla1[[#This Row],[Km. Línea (entre cabeceras) en Servicio]]</f>
        <v>92253.028001713596</v>
      </c>
      <c r="CG317" s="35">
        <f>+Tabla1[[#This Row],[Pasajeros Pagos (PAX)]]/Tabla1[[#This Row],[Cantidad de Estaciones en Servicio]]</f>
        <v>102990.47826086957</v>
      </c>
      <c r="CH317" s="35">
        <f>+Tabla1[[#This Row],[PAX Kilómetro]]/Tabla1[[#This Row],[Km. Línea (entre cabeceras) en Servicio]]</f>
        <v>1724791.1811320758</v>
      </c>
      <c r="CI317" s="35">
        <f>+Tabla1[[#This Row],[Coches Kilómetro (CK) (5+6+7)]]/Tabla1[[#This Row],[Km. Línea (entre cabeceras) en Servicio]]</f>
        <v>27251.999999999996</v>
      </c>
      <c r="CJ317" s="35">
        <f>+[1]!Urq_InfraMR[[#This Row],[Total Coches Eléctricos]]</f>
        <v>128</v>
      </c>
      <c r="CK317" s="35">
        <f>+Tabla1[[#This Row],[Pasajeros Pagos (PAX)]]/Tabla1[[#This Row],[Coches en Servicio]]</f>
        <v>18506.1015625</v>
      </c>
      <c r="CM317" s="29">
        <f t="shared" si="16"/>
        <v>476.37768247134852</v>
      </c>
      <c r="CN317" s="11">
        <v>0.98643046282691815</v>
      </c>
      <c r="CO317" s="24">
        <v>13.25</v>
      </c>
      <c r="CP317" s="10">
        <v>44.353368421052615</v>
      </c>
      <c r="CQ317" s="33">
        <v>22160.641561651672</v>
      </c>
      <c r="CR317" s="131">
        <f>+Tabla1[[#This Row],[Tarifa Media $]]/(CO317/Tabla1[[#This Row],[Km. Línea (entre cabeceras) en Servicio]])</f>
        <v>18.69630968752633</v>
      </c>
      <c r="CS317" s="27"/>
      <c r="CX317" s="28"/>
      <c r="DF317" s="46">
        <f>+Tabla1[[#This Row],[Trenes Kilómetro (TK) (1+2+3)]]/Tabla1[[#This Row],[Trenes Corridos (TC)]]</f>
        <v>25.677</v>
      </c>
      <c r="EA317" s="2">
        <v>2019</v>
      </c>
      <c r="EB317" s="2" t="s">
        <v>0</v>
      </c>
    </row>
    <row r="318" spans="1:132" x14ac:dyDescent="0.2">
      <c r="A318" s="132" t="s">
        <v>221</v>
      </c>
      <c r="B318" s="2" t="s">
        <v>1</v>
      </c>
      <c r="C318" s="95">
        <v>43586</v>
      </c>
      <c r="D318" s="4" t="s">
        <v>240</v>
      </c>
      <c r="E318" s="4" t="s">
        <v>237</v>
      </c>
      <c r="F318" s="4" t="s">
        <v>238</v>
      </c>
      <c r="G318" s="4" t="s">
        <v>239</v>
      </c>
      <c r="J318" s="6">
        <f>+Tabla1[[#This Row],[Trenes Corridos (TC)]]*Tabla1[[#This Row],[Km. Línea (entre cabeceras) en Servicio]]</f>
        <v>118088.523</v>
      </c>
      <c r="K318" s="7">
        <f>+Tabla1[[#This Row],[TK Remolcados (1)]]+Tabla1[[#This Row],[TK Coche Motor (2)]]+Tabla1[[#This Row],[TK Eléctricos (3)]]</f>
        <v>118088.523</v>
      </c>
      <c r="L318" s="15">
        <f>Tabla1[[#This Row],[Trenes Kilómetro (TK) (1+2+3)]]/K306-1</f>
        <v>-9.0497737556560764E-3</v>
      </c>
      <c r="M318" s="6"/>
      <c r="N318" s="6"/>
      <c r="O318" s="6"/>
      <c r="P318" s="6">
        <f>Tabla1[[#This Row],[TK Eléctricos (3)]]*Tabla1[[#This Row],[Form. Media Trenes Eléctricos]]</f>
        <v>708531.13800000004</v>
      </c>
      <c r="Q318" s="7">
        <f>+Tabla1[[#This Row],[CK Eléctricos (7)]]+Tabla1[[#This Row],[CK Coche Motor (6)]]+Tabla1[[#This Row],[CK Remolcados (5)]]</f>
        <v>708531.13800000004</v>
      </c>
      <c r="R318" s="15">
        <f>Tabla1[[#This Row],[Coches Kilómetro (CK) (5+6+7)]]/Q306-1</f>
        <v>-9.0497737556559654E-3</v>
      </c>
      <c r="S318" s="128"/>
      <c r="T318" s="15"/>
      <c r="U318" s="9">
        <v>31.81</v>
      </c>
      <c r="V318" s="15">
        <f>Tabla1[[#This Row],[Velocidad Comercial Trenes Eléctricos]]/U306-1</f>
        <v>0</v>
      </c>
      <c r="W318" s="6"/>
      <c r="X318" s="6"/>
      <c r="Y318" s="9">
        <v>6</v>
      </c>
      <c r="AB318" s="6">
        <f>Tabla1[[#This Row],[Asientos Prom. x C. Eléctricos]]*Tabla1[[#This Row],[Trenes Corridos (TC)]]*Tabla1[[#This Row],[Form. Media Trenes Eléctricos]]</f>
        <v>1296918</v>
      </c>
      <c r="AE318" s="6">
        <v>47</v>
      </c>
      <c r="AF318" s="6">
        <v>4914</v>
      </c>
      <c r="AG318" s="6">
        <f>+Tabla1[[#This Row],[Trenes Programados]]-Tabla1[[#This Row],[Trenes Corridos (TC)]]</f>
        <v>315</v>
      </c>
      <c r="AH318" s="7">
        <f>+'[3]URQ TAB'!$J322</f>
        <v>4599</v>
      </c>
      <c r="AI318" s="15">
        <f>Tabla1[[#This Row],[Trenes Corridos (TC)]]/AH306-1</f>
        <v>-9.0497737556560764E-3</v>
      </c>
      <c r="AJ318" s="6">
        <v>3661</v>
      </c>
      <c r="AK318" s="6">
        <f>+Tabla1[[#This Row],[Trenes Corridos (TC)]]-Tabla1[[#This Row],[Trenes Puntuales]]</f>
        <v>938</v>
      </c>
      <c r="AL318" s="92">
        <f>+Tabla1[[#This Row],[Trenes Puntuales]]/Tabla1[[#This Row],[Trenes Programados]]</f>
        <v>0.74501424501424507</v>
      </c>
      <c r="AM318" s="92">
        <v>0.95</v>
      </c>
      <c r="AN318" s="92" t="str">
        <f>+IF(Tabla1[[#This Row],[Regularidad Absoluta]]&gt;=Tabla1[[#This Row],[RA 95%]],Tabla1[[#This Row],[Regularidad Absoluta]],"")</f>
        <v/>
      </c>
      <c r="AO318" s="92">
        <f>+Tabla1[[#This Row],[Trenes Puntuales]]/Tabla1[[#This Row],[Trenes Corridos (TC)]]</f>
        <v>0.79604261796042619</v>
      </c>
      <c r="AP318" s="92">
        <f>+Tabla1[[#This Row],[Trenes Corridos (TC)]]/Tabla1[[#This Row],[Trenes Programados]]</f>
        <v>0.9358974358974359</v>
      </c>
      <c r="AQ318" s="92">
        <f>Tabla1[[#This Row],[Regularidad Relativa]]/AO306-1</f>
        <v>-5.2952117417498612E-2</v>
      </c>
      <c r="AR318" s="7">
        <v>2528944</v>
      </c>
      <c r="AS318" s="15">
        <f>+Tabla1[[#This Row],[Pasajeros Pagos (PAX)]]/AR306-1</f>
        <v>4.623302264199336E-2</v>
      </c>
      <c r="AT318" s="6">
        <f>+Tabla1[[#This Row],[Pasajeros Pagos (PAX)]]/Tabla1[[#This Row],[Indice Dia Habil]]</f>
        <v>97642.625482625474</v>
      </c>
      <c r="AU318" s="15">
        <f>+Tabla1[[#This Row],[PAX Día Habil]]/AT306-1</f>
        <v>3.4114493422201964E-2</v>
      </c>
      <c r="AV318" s="6">
        <f>+Tabla1[[#This Row],[Pasajeros Pagos (PAX)]]/Tabla1[[#This Row],[Trenes Corridos (TC)]]</f>
        <v>549.88997608175691</v>
      </c>
      <c r="AW318" s="6">
        <f>+Tabla1[[#This Row],[PAX x Tren]]/Tabla1[[#This Row],[Form. Media Trenes Eléctricos]]</f>
        <v>91.648329346959486</v>
      </c>
      <c r="AX318" s="15">
        <f>+Tabla1[[#This Row],[PAX x Coche]]/AW306-1</f>
        <v>5.5787662118176096E-2</v>
      </c>
      <c r="AY318" s="6">
        <v>149</v>
      </c>
      <c r="AZ318" s="9">
        <f>+Tabla1[[#This Row],[PAX Kilómetro]]/Tabla1[[#This Row],[Coches Kilómetro (CK) (5+6+7)]]</f>
        <v>66.604145213411172</v>
      </c>
      <c r="BA318" s="15">
        <f>+Tabla1[[#This Row],[Ocupación Media (PaxKm/CocheKm)]]/AZ306-1</f>
        <v>9.6288493287880472E-2</v>
      </c>
      <c r="BB318" s="15">
        <f>+Tabla1[[#This Row],[Ocupación Media (PaxKm/CocheKm)]]/Tabla1[[#This Row],[Capacidad x Coche (4xm2)]]</f>
        <v>0.44700768599604812</v>
      </c>
      <c r="BC318" s="15">
        <f>+Tabla1[[#This Row],[% de Ocupación Media PAX]]/BB306-1</f>
        <v>9.6288493287880472E-2</v>
      </c>
      <c r="BD318" s="35">
        <f>+Tabla1[[#This Row],[Pasajeros Pagos (PAX)]]*Tabla1[[#This Row],[PAX Recorrido Medio]]</f>
        <v>47191110.803575471</v>
      </c>
      <c r="BE318" s="36">
        <f>+Tabla1[[#This Row],[Tarifa Media $]]/(CO318/Tabla1[[#This Row],[Km. Línea (entre cabeceras) en Servicio]])</f>
        <v>18.660401655226636</v>
      </c>
      <c r="BF318" s="34">
        <f>+Tabla1[[#This Row],[PAX Recorrido Medio]]/BE306-1</f>
        <v>3.8360773309710439E-2</v>
      </c>
      <c r="BG318" s="35">
        <f>+Tabla1[[#This Row],[Pasajeros Pagos (PAX)]]*CN318</f>
        <v>2411875.106903777</v>
      </c>
      <c r="BH318" s="124">
        <f t="shared" si="15"/>
        <v>0.10542791432850041</v>
      </c>
      <c r="BI318" s="89">
        <f t="shared" si="14"/>
        <v>2826987.3836960597</v>
      </c>
      <c r="BJ318" s="34">
        <f>+(Tabla1[[#This Row],[Variación % TC]]*0.2)-(Tabla1[[#This Row],[Vaciación % PAX Recorrido Medio]]*0.1)-(Tabla1[[#This Row],[Variación % Ocupación PAX]]*0.5)+(Tabla1[[#This Row],[Variación % RA]]*0.1)+(Tabla1[[#This Row],[Variación % Velocidad Comercial TE]]*0.1)</f>
        <v>-5.9085490467792358E-2</v>
      </c>
      <c r="BK318" s="85">
        <f>+'[2]DATOS UR#Bol por Estación'!$AI306</f>
        <v>24351840.875</v>
      </c>
      <c r="BL318" s="10">
        <f>+Tabla1[[#This Row],[Recaudación Vta. Boletos $]]/Tabla1[[#This Row],[Pasajeros Pagos (PAX)]]</f>
        <v>9.6292527137809305</v>
      </c>
      <c r="BM318" s="15">
        <f>+(Tabla1[[#This Row],[Tarifa Media $]]*44)/CQ318</f>
        <v>1.8547674747240551E-2</v>
      </c>
      <c r="BN318" s="47">
        <f>+Tabla1[[#This Row],[Tarifa Media $]]/CP318</f>
        <v>0.20892364287042348</v>
      </c>
      <c r="BO318" s="81">
        <v>25.900000000000002</v>
      </c>
      <c r="BP318" s="75">
        <v>25.677</v>
      </c>
      <c r="BQ318" s="75">
        <f>+Tabla1[[#This Row],[Km. Línea (entre cabeceras) en Servicio]]*2</f>
        <v>51.353999999999999</v>
      </c>
      <c r="BR318" s="35">
        <v>23</v>
      </c>
      <c r="BS318" s="35">
        <v>917</v>
      </c>
      <c r="BT318" s="71">
        <f>+Tabla1[[#This Row],[Recaudación Vta. Boletos $]]/Tabla1[[#This Row],[Km. Línea (entre cabeceras) en Servicio]]</f>
        <v>948391.2012696187</v>
      </c>
      <c r="BU318" s="72">
        <f>+Tabla1[[#This Row],[Recaudación/Km. Línea (PESOS)]]/CP318</f>
        <v>20577.021968894347</v>
      </c>
      <c r="BV318" s="71">
        <f>+Tabla1[[#This Row],[Recaudación Vta. Boletos $]]/Tabla1[[#This Row],[Trenes Corridos (TC)]]</f>
        <v>5295.0295444661879</v>
      </c>
      <c r="BW318" s="72">
        <f>+Tabla1[[#This Row],[Recaudación/Trenes Corridos (PESOS)]]/CP318</f>
        <v>114.88501698093067</v>
      </c>
      <c r="BX318" s="71">
        <f>+Tabla1[[#This Row],[Recaudación Vta. Boletos $]]/Tabla1[[#This Row],[Coches Kilómetro (CK) (5+6+7)]]</f>
        <v>34.369471670276823</v>
      </c>
      <c r="BY318" s="72">
        <f>+Tabla1[[#This Row],[Recaudación/Coche Kilómetro (PESOS)]]/CP318</f>
        <v>0.74570638431884995</v>
      </c>
      <c r="BZ318" s="73">
        <f>+Tabla1[[#This Row],[Recaudación Vta. Boletos $]]/Tabla1[[#This Row],[PAX Kilómetro]]</f>
        <v>0.51602601550025318</v>
      </c>
      <c r="CA318" s="74">
        <f>+Tabla1[[#This Row],[Recaudación/Pasajeros Kilómetro (PESOS)]]/CP318</f>
        <v>1.1196095707398964E-2</v>
      </c>
      <c r="CB318" s="71">
        <f>+Tabla1[[#This Row],[Recaudación Vta. Boletos $]]/Tabla1[[#This Row],[Personal]]</f>
        <v>26555.987868047981</v>
      </c>
      <c r="CC318" s="72">
        <f>+Tabla1[[#This Row],[Recaudación/Personal (PESOS)]]/CP318</f>
        <v>576.17905462955309</v>
      </c>
      <c r="CD318" s="35">
        <f>+Tabla1[[#This Row],[Pasajeros Pagos (PAX)]]/Tabla1[[#This Row],[Personal]]</f>
        <v>2757.8451472191932</v>
      </c>
      <c r="CE318" s="75">
        <f>+Tabla1[[#This Row],[Trenes Corridos (TC)]]/Tabla1[[#This Row],[Personal]]</f>
        <v>5.0152671755725189</v>
      </c>
      <c r="CF318" s="35">
        <f>+Tabla1[[#This Row],[Pasajeros Pagos (PAX)]]/Tabla1[[#This Row],[Km. Línea (entre cabeceras) en Servicio]]</f>
        <v>98490.633641001681</v>
      </c>
      <c r="CG318" s="35">
        <f>+Tabla1[[#This Row],[Pasajeros Pagos (PAX)]]/Tabla1[[#This Row],[Cantidad de Estaciones en Servicio]]</f>
        <v>109954.08695652174</v>
      </c>
      <c r="CH318" s="35">
        <f>+Tabla1[[#This Row],[PAX Kilómetro]]/Tabla1[[#This Row],[Km. Línea (entre cabeceras) en Servicio]]</f>
        <v>1837874.783018868</v>
      </c>
      <c r="CI318" s="35">
        <f>+Tabla1[[#This Row],[Coches Kilómetro (CK) (5+6+7)]]/Tabla1[[#This Row],[Km. Línea (entre cabeceras) en Servicio]]</f>
        <v>27594</v>
      </c>
      <c r="CJ318" s="35">
        <f>+[1]!Urq_InfraMR[[#This Row],[Total Coches Eléctricos]]</f>
        <v>128</v>
      </c>
      <c r="CK318" s="35">
        <f>+Tabla1[[#This Row],[Pasajeros Pagos (PAX)]]/Tabla1[[#This Row],[Coches en Servicio]]</f>
        <v>19757.375</v>
      </c>
      <c r="CM318" s="29">
        <f t="shared" si="16"/>
        <v>491.75705739440048</v>
      </c>
      <c r="CN318" s="11">
        <v>0.95370838852255202</v>
      </c>
      <c r="CO318" s="24">
        <v>13.25</v>
      </c>
      <c r="CP318" s="10">
        <v>46.089818181818174</v>
      </c>
      <c r="CQ318" s="68">
        <v>22843.139378934571</v>
      </c>
      <c r="CR318" s="131">
        <f>+Tabla1[[#This Row],[Tarifa Media $]]/(CO318/Tabla1[[#This Row],[Km. Línea (entre cabeceras) en Servicio]])</f>
        <v>18.660401655226636</v>
      </c>
      <c r="CS318" s="27"/>
      <c r="DF318" s="46">
        <f>+Tabla1[[#This Row],[Trenes Kilómetro (TK) (1+2+3)]]/Tabla1[[#This Row],[Trenes Corridos (TC)]]</f>
        <v>25.677</v>
      </c>
      <c r="EA318" s="2">
        <v>2019</v>
      </c>
      <c r="EB318" s="2" t="s">
        <v>1</v>
      </c>
    </row>
    <row r="319" spans="1:132" x14ac:dyDescent="0.2">
      <c r="A319" s="132" t="s">
        <v>221</v>
      </c>
      <c r="B319" s="2" t="s">
        <v>2</v>
      </c>
      <c r="C319" s="95">
        <v>43617</v>
      </c>
      <c r="D319" s="4" t="s">
        <v>240</v>
      </c>
      <c r="E319" s="4" t="s">
        <v>237</v>
      </c>
      <c r="F319" s="4" t="s">
        <v>238</v>
      </c>
      <c r="G319" s="4" t="s">
        <v>239</v>
      </c>
      <c r="J319" s="6">
        <f>+Tabla1[[#This Row],[Trenes Corridos (TC)]]*Tabla1[[#This Row],[Km. Línea (entre cabeceras) en Servicio]]</f>
        <v>113030.15399999999</v>
      </c>
      <c r="K319" s="7">
        <f>+Tabla1[[#This Row],[TK Remolcados (1)]]+Tabla1[[#This Row],[TK Coche Motor (2)]]+Tabla1[[#This Row],[TK Eléctricos (3)]]</f>
        <v>113030.15399999999</v>
      </c>
      <c r="L319" s="15">
        <f>Tabla1[[#This Row],[Trenes Kilómetro (TK) (1+2+3)]]/K307-1</f>
        <v>-1.056417172398294E-2</v>
      </c>
      <c r="M319" s="6"/>
      <c r="N319" s="6"/>
      <c r="O319" s="6"/>
      <c r="P319" s="6">
        <f>Tabla1[[#This Row],[TK Eléctricos (3)]]*Tabla1[[#This Row],[Form. Media Trenes Eléctricos]]</f>
        <v>678180.924</v>
      </c>
      <c r="Q319" s="7">
        <f>+Tabla1[[#This Row],[CK Eléctricos (7)]]+Tabla1[[#This Row],[CK Coche Motor (6)]]+Tabla1[[#This Row],[CK Remolcados (5)]]</f>
        <v>678180.924</v>
      </c>
      <c r="R319" s="15">
        <f>Tabla1[[#This Row],[Coches Kilómetro (CK) (5+6+7)]]/Q307-1</f>
        <v>-1.056417172398294E-2</v>
      </c>
      <c r="S319" s="128"/>
      <c r="T319" s="15"/>
      <c r="U319" s="9">
        <v>31.81</v>
      </c>
      <c r="V319" s="15">
        <f>Tabla1[[#This Row],[Velocidad Comercial Trenes Eléctricos]]/U307-1</f>
        <v>0</v>
      </c>
      <c r="W319" s="6"/>
      <c r="X319" s="6"/>
      <c r="Y319" s="9">
        <v>6</v>
      </c>
      <c r="AB319" s="6">
        <f>Tabla1[[#This Row],[Asientos Prom. x C. Eléctricos]]*Tabla1[[#This Row],[Trenes Corridos (TC)]]*Tabla1[[#This Row],[Form. Media Trenes Eléctricos]]</f>
        <v>1241364</v>
      </c>
      <c r="AE319" s="6">
        <v>47</v>
      </c>
      <c r="AF319" s="6">
        <v>4507</v>
      </c>
      <c r="AG319" s="6">
        <f>+Tabla1[[#This Row],[Trenes Programados]]-Tabla1[[#This Row],[Trenes Corridos (TC)]]</f>
        <v>105</v>
      </c>
      <c r="AH319" s="7">
        <f>+'[3]URQ TAB'!$J323</f>
        <v>4402</v>
      </c>
      <c r="AI319" s="15">
        <f>Tabla1[[#This Row],[Trenes Corridos (TC)]]/AH307-1</f>
        <v>-1.056417172398294E-2</v>
      </c>
      <c r="AJ319" s="6">
        <v>3575</v>
      </c>
      <c r="AK319" s="6">
        <f>+Tabla1[[#This Row],[Trenes Corridos (TC)]]-Tabla1[[#This Row],[Trenes Puntuales]]</f>
        <v>827</v>
      </c>
      <c r="AL319" s="92">
        <f>+Tabla1[[#This Row],[Trenes Puntuales]]/Tabla1[[#This Row],[Trenes Programados]]</f>
        <v>0.79321056134901269</v>
      </c>
      <c r="AM319" s="92">
        <v>0.95</v>
      </c>
      <c r="AN319" s="92" t="str">
        <f>+IF(Tabla1[[#This Row],[Regularidad Absoluta]]&gt;=Tabla1[[#This Row],[RA 95%]],Tabla1[[#This Row],[Regularidad Absoluta]],"")</f>
        <v/>
      </c>
      <c r="AO319" s="92">
        <f>+Tabla1[[#This Row],[Trenes Puntuales]]/Tabla1[[#This Row],[Trenes Corridos (TC)]]</f>
        <v>0.81213084961381188</v>
      </c>
      <c r="AP319" s="92">
        <f>+Tabla1[[#This Row],[Trenes Corridos (TC)]]/Tabla1[[#This Row],[Trenes Programados]]</f>
        <v>0.97670290658974923</v>
      </c>
      <c r="AQ319" s="92">
        <f>Tabla1[[#This Row],[Regularidad Relativa]]/AO307-1</f>
        <v>3.5885937480461427E-2</v>
      </c>
      <c r="AR319" s="7">
        <v>2214175</v>
      </c>
      <c r="AS319" s="15"/>
      <c r="AT319" s="6">
        <f>+Tabla1[[#This Row],[Pasajeros Pagos (PAX)]]/Tabla1[[#This Row],[Indice Dia Habil]]</f>
        <v>91118.312757201638</v>
      </c>
      <c r="AU319" s="15">
        <f>+Tabla1[[#This Row],[PAX Día Habil]]/AT307-1</f>
        <v>-0.14656657025506936</v>
      </c>
      <c r="AV319" s="6">
        <f>+Tabla1[[#This Row],[Pasajeros Pagos (PAX)]]/Tabla1[[#This Row],[Trenes Corridos (TC)]]</f>
        <v>502.99295774647885</v>
      </c>
      <c r="AW319" s="6">
        <f>+Tabla1[[#This Row],[PAX x Tren]]/Tabla1[[#This Row],[Form. Media Trenes Eléctricos]]</f>
        <v>83.832159624413137</v>
      </c>
      <c r="AX319" s="15">
        <f>+Tabla1[[#This Row],[PAX x Coche]]/AW307-1</f>
        <v>-0.13745449138228161</v>
      </c>
      <c r="AY319" s="6">
        <v>149</v>
      </c>
      <c r="AZ319" s="9">
        <f>+Tabla1[[#This Row],[PAX Kilómetro]]/Tabla1[[#This Row],[Coches Kilómetro (CK) (5+6+7)]]</f>
        <v>60.973109314233938</v>
      </c>
      <c r="BA319" s="15">
        <f>+Tabla1[[#This Row],[Ocupación Media (PaxKm/CocheKm)]]/AZ307-1</f>
        <v>-0.17453984653016397</v>
      </c>
      <c r="BB319" s="15">
        <f>+Tabla1[[#This Row],[Ocupación Media (PaxKm/CocheKm)]]/Tabla1[[#This Row],[Capacidad x Coche (4xm2)]]</f>
        <v>0.40921549875324792</v>
      </c>
      <c r="BC319" s="15">
        <f>+Tabla1[[#This Row],[% de Ocupación Media PAX]]/BB307-1</f>
        <v>-0.17453984653016386</v>
      </c>
      <c r="BD319" s="35">
        <f>+Tabla1[[#This Row],[Pasajeros Pagos (PAX)]]*Tabla1[[#This Row],[PAX Recorrido Medio]]</f>
        <v>41350799.61388018</v>
      </c>
      <c r="BE319" s="36">
        <f>+Tabla1[[#This Row],[Tarifa Media $]]/(CO319/Tabla1[[#This Row],[Km. Línea (entre cabeceras) en Servicio]])</f>
        <v>18.675488438754922</v>
      </c>
      <c r="BF319" s="34">
        <f>+Tabla1[[#This Row],[PAX Recorrido Medio]]/BE307-1</f>
        <v>-4.2995244630412377E-2</v>
      </c>
      <c r="BG319" s="35">
        <f>+Tabla1[[#This Row],[Pasajeros Pagos (PAX)]]*CN319</f>
        <v>2217968.6339895381</v>
      </c>
      <c r="BH319" s="124">
        <f t="shared" si="15"/>
        <v>0.14237203436399026</v>
      </c>
      <c r="BI319" s="89">
        <f t="shared" si="14"/>
        <v>2581743.0036321008</v>
      </c>
      <c r="BJ319" s="34">
        <f>+(Tabla1[[#This Row],[Variación % TC]]*0.2)-(Tabla1[[#This Row],[Vaciación % PAX Recorrido Medio]]*0.1)-(Tabla1[[#This Row],[Variación % Ocupación PAX]]*0.5)+(Tabla1[[#This Row],[Variación % RA]]*0.1)+(Tabla1[[#This Row],[Variación % Velocidad Comercial TE]]*0.1)</f>
        <v>9.3045207131372723E-2</v>
      </c>
      <c r="BK319" s="85">
        <f>+'[2]DATOS UR#Bol por Estación'!$AI307</f>
        <v>21338088.362499997</v>
      </c>
      <c r="BL319" s="10">
        <f>+Tabla1[[#This Row],[Recaudación Vta. Boletos $]]/Tabla1[[#This Row],[Pasajeros Pagos (PAX)]]</f>
        <v>9.637037886571747</v>
      </c>
      <c r="BM319" s="15">
        <f>+(Tabla1[[#This Row],[Tarifa Media $]]*44)/CQ319</f>
        <v>1.7877589498028694E-2</v>
      </c>
      <c r="BN319" s="47">
        <f>+Tabla1[[#This Row],[Tarifa Media $]]/CP319</f>
        <v>0.21437527198546097</v>
      </c>
      <c r="BO319" s="81">
        <v>24.3</v>
      </c>
      <c r="BP319" s="75">
        <v>25.677</v>
      </c>
      <c r="BQ319" s="75">
        <f>+Tabla1[[#This Row],[Km. Línea (entre cabeceras) en Servicio]]*2</f>
        <v>51.353999999999999</v>
      </c>
      <c r="BR319" s="35">
        <v>23</v>
      </c>
      <c r="BS319" s="35">
        <v>917</v>
      </c>
      <c r="BT319" s="71">
        <f>+Tabla1[[#This Row],[Recaudación Vta. Boletos $]]/Tabla1[[#This Row],[Km. Línea (entre cabeceras) en Servicio]]</f>
        <v>831019.52574288263</v>
      </c>
      <c r="BU319" s="72">
        <f>+Tabla1[[#This Row],[Recaudación/Km. Línea (PESOS)]]/CP319</f>
        <v>18485.974523830981</v>
      </c>
      <c r="BV319" s="71">
        <f>+Tabla1[[#This Row],[Recaudación Vta. Boletos $]]/Tabla1[[#This Row],[Trenes Corridos (TC)]]</f>
        <v>4847.3621904815982</v>
      </c>
      <c r="BW319" s="72">
        <f>+Tabla1[[#This Row],[Recaudación/Trenes Corridos (PESOS)]]/CP319</f>
        <v>107.82925212367287</v>
      </c>
      <c r="BX319" s="71">
        <f>+Tabla1[[#This Row],[Recaudación Vta. Boletos $]]/Tabla1[[#This Row],[Coches Kilómetro (CK) (5+6+7)]]</f>
        <v>31.463710652085513</v>
      </c>
      <c r="BY319" s="72">
        <f>+Tabla1[[#This Row],[Recaudación/Coche Kilómetro (PESOS)]]/CP319</f>
        <v>0.69990816764466823</v>
      </c>
      <c r="BZ319" s="73">
        <f>+Tabla1[[#This Row],[Recaudación Vta. Boletos $]]/Tabla1[[#This Row],[PAX Kilómetro]]</f>
        <v>0.51602601550025318</v>
      </c>
      <c r="CA319" s="74">
        <f>+Tabla1[[#This Row],[Recaudación/Pasajeros Kilómetro (PESOS)]]/CP319</f>
        <v>1.1478964670107079E-2</v>
      </c>
      <c r="CB319" s="71">
        <f>+Tabla1[[#This Row],[Recaudación Vta. Boletos $]]/Tabla1[[#This Row],[Personal]]</f>
        <v>23269.452958015263</v>
      </c>
      <c r="CC319" s="72">
        <f>+Tabla1[[#This Row],[Recaudación/Personal (PESOS)]]/CP319</f>
        <v>517.62744585431631</v>
      </c>
      <c r="CD319" s="35">
        <f>+Tabla1[[#This Row],[Pasajeros Pagos (PAX)]]/Tabla1[[#This Row],[Personal]]</f>
        <v>2414.5856052344602</v>
      </c>
      <c r="CE319" s="75">
        <f>+Tabla1[[#This Row],[Trenes Corridos (TC)]]/Tabla1[[#This Row],[Personal]]</f>
        <v>4.800436205016358</v>
      </c>
      <c r="CF319" s="35">
        <f>+Tabla1[[#This Row],[Pasajeros Pagos (PAX)]]/Tabla1[[#This Row],[Km. Línea (entre cabeceras) en Servicio]]</f>
        <v>86231.841726058337</v>
      </c>
      <c r="CG319" s="35">
        <f>+Tabla1[[#This Row],[Pasajeros Pagos (PAX)]]/Tabla1[[#This Row],[Cantidad de Estaciones en Servicio]]</f>
        <v>96268.478260869568</v>
      </c>
      <c r="CH319" s="35">
        <f>+Tabla1[[#This Row],[PAX Kilómetro]]/Tabla1[[#This Row],[Km. Línea (entre cabeceras) en Servicio]]</f>
        <v>1610421.7632075469</v>
      </c>
      <c r="CI319" s="35">
        <f>+Tabla1[[#This Row],[Coches Kilómetro (CK) (5+6+7)]]/Tabla1[[#This Row],[Km. Línea (entre cabeceras) en Servicio]]</f>
        <v>26412</v>
      </c>
      <c r="CJ319" s="35">
        <f>+[1]!Urq_InfraMR[[#This Row],[Total Coches Eléctricos]]</f>
        <v>128</v>
      </c>
      <c r="CK319" s="35">
        <f>+Tabla1[[#This Row],[Pasajeros Pagos (PAX)]]/Tabla1[[#This Row],[Coches en Servicio]]</f>
        <v>17298.2421875</v>
      </c>
      <c r="CM319" s="29">
        <f t="shared" si="16"/>
        <v>469.19473032841449</v>
      </c>
      <c r="CN319" s="11">
        <v>1.0017133397267777</v>
      </c>
      <c r="CO319" s="24">
        <v>13.25</v>
      </c>
      <c r="CP319" s="10">
        <v>44.954055555555563</v>
      </c>
      <c r="CQ319" s="33">
        <v>23718.50338413427</v>
      </c>
      <c r="CR319" s="131">
        <f>+Tabla1[[#This Row],[Tarifa Media $]]/(CO319/Tabla1[[#This Row],[Km. Línea (entre cabeceras) en Servicio]])</f>
        <v>18.675488438754922</v>
      </c>
      <c r="CS319" s="27"/>
      <c r="CX319" s="28"/>
      <c r="DF319" s="46">
        <f>+Tabla1[[#This Row],[Trenes Kilómetro (TK) (1+2+3)]]/Tabla1[[#This Row],[Trenes Corridos (TC)]]</f>
        <v>25.677</v>
      </c>
      <c r="EA319" s="2">
        <v>2019</v>
      </c>
      <c r="EB319" s="2" t="s">
        <v>2</v>
      </c>
    </row>
    <row r="320" spans="1:132" x14ac:dyDescent="0.2">
      <c r="A320" s="132" t="s">
        <v>221</v>
      </c>
      <c r="B320" s="2" t="s">
        <v>3</v>
      </c>
      <c r="C320" s="95">
        <v>43647</v>
      </c>
      <c r="D320" s="4" t="s">
        <v>240</v>
      </c>
      <c r="E320" s="4" t="s">
        <v>237</v>
      </c>
      <c r="F320" s="4" t="s">
        <v>238</v>
      </c>
      <c r="G320" s="4" t="s">
        <v>239</v>
      </c>
      <c r="J320" s="6">
        <f>+Tabla1[[#This Row],[Trenes Corridos (TC)]]*Tabla1[[#This Row],[Km. Línea (entre cabeceras) en Servicio]]</f>
        <v>124790.22</v>
      </c>
      <c r="K320" s="7">
        <f>+Tabla1[[#This Row],[TK Remolcados (1)]]+Tabla1[[#This Row],[TK Coche Motor (2)]]+Tabla1[[#This Row],[TK Eléctricos (3)]]</f>
        <v>124790.22</v>
      </c>
      <c r="L320" s="15">
        <f>Tabla1[[#This Row],[Trenes Kilómetro (TK) (1+2+3)]]/K308-1</f>
        <v>1.9295302013422777E-2</v>
      </c>
      <c r="M320" s="6"/>
      <c r="N320" s="6"/>
      <c r="O320" s="6"/>
      <c r="P320" s="6">
        <f>Tabla1[[#This Row],[TK Eléctricos (3)]]*Tabla1[[#This Row],[Form. Media Trenes Eléctricos]]</f>
        <v>748741.32000000007</v>
      </c>
      <c r="Q320" s="7">
        <f>+Tabla1[[#This Row],[CK Eléctricos (7)]]+Tabla1[[#This Row],[CK Coche Motor (6)]]+Tabla1[[#This Row],[CK Remolcados (5)]]</f>
        <v>748741.32000000007</v>
      </c>
      <c r="R320" s="15">
        <f>Tabla1[[#This Row],[Coches Kilómetro (CK) (5+6+7)]]/Q308-1</f>
        <v>1.9295302013422777E-2</v>
      </c>
      <c r="S320" s="128"/>
      <c r="T320" s="15"/>
      <c r="U320" s="9">
        <v>31.81</v>
      </c>
      <c r="V320" s="15">
        <f>Tabla1[[#This Row],[Velocidad Comercial Trenes Eléctricos]]/U308-1</f>
        <v>0</v>
      </c>
      <c r="W320" s="6"/>
      <c r="X320" s="6"/>
      <c r="Y320" s="9">
        <v>6</v>
      </c>
      <c r="AB320" s="6">
        <f>Tabla1[[#This Row],[Asientos Prom. x C. Eléctricos]]*Tabla1[[#This Row],[Trenes Corridos (TC)]]*Tabla1[[#This Row],[Form. Media Trenes Eléctricos]]</f>
        <v>1370520</v>
      </c>
      <c r="AE320" s="6">
        <v>47</v>
      </c>
      <c r="AF320" s="6">
        <v>4909</v>
      </c>
      <c r="AG320" s="6">
        <f>+Tabla1[[#This Row],[Trenes Programados]]-Tabla1[[#This Row],[Trenes Corridos (TC)]]</f>
        <v>49</v>
      </c>
      <c r="AH320" s="7">
        <f>+'[3]URQ TAB'!$J324</f>
        <v>4860</v>
      </c>
      <c r="AI320" s="15">
        <f>Tabla1[[#This Row],[Trenes Corridos (TC)]]/AH308-1</f>
        <v>1.9295302013422777E-2</v>
      </c>
      <c r="AJ320" s="6">
        <v>4209</v>
      </c>
      <c r="AK320" s="6">
        <f>+Tabla1[[#This Row],[Trenes Corridos (TC)]]-Tabla1[[#This Row],[Trenes Puntuales]]</f>
        <v>651</v>
      </c>
      <c r="AL320" s="92">
        <f>+Tabla1[[#This Row],[Trenes Puntuales]]/Tabla1[[#This Row],[Trenes Programados]]</f>
        <v>0.85740476675493993</v>
      </c>
      <c r="AM320" s="92">
        <v>0.95</v>
      </c>
      <c r="AN320" s="92" t="str">
        <f>+IF(Tabla1[[#This Row],[Regularidad Absoluta]]&gt;=Tabla1[[#This Row],[RA 95%]],Tabla1[[#This Row],[Regularidad Absoluta]],"")</f>
        <v/>
      </c>
      <c r="AO320" s="92">
        <f>+Tabla1[[#This Row],[Trenes Puntuales]]/Tabla1[[#This Row],[Trenes Corridos (TC)]]</f>
        <v>0.86604938271604937</v>
      </c>
      <c r="AP320" s="92">
        <f>+Tabla1[[#This Row],[Trenes Corridos (TC)]]/Tabla1[[#This Row],[Trenes Programados]]</f>
        <v>0.99001833367284575</v>
      </c>
      <c r="AQ320" s="92">
        <f>Tabla1[[#This Row],[Regularidad Relativa]]/AO308-1</f>
        <v>-1.9628808929220476E-2</v>
      </c>
      <c r="AR320" s="7">
        <v>2289735</v>
      </c>
      <c r="AS320" s="15">
        <f>+Tabla1[[#This Row],[Pasajeros Pagos (PAX)]]/AR308-1</f>
        <v>-8.4603609477887809E-2</v>
      </c>
      <c r="AT320" s="6">
        <f>+Tabla1[[#This Row],[Pasajeros Pagos (PAX)]]/Tabla1[[#This Row],[Indice Dia Habil]]</f>
        <v>87062.167300380228</v>
      </c>
      <c r="AU320" s="15">
        <f>+Tabla1[[#This Row],[PAX Día Habil]]/AT308-1</f>
        <v>-0.10896777196326723</v>
      </c>
      <c r="AV320" s="6">
        <f>+Tabla1[[#This Row],[Pasajeros Pagos (PAX)]]/Tabla1[[#This Row],[Trenes Corridos (TC)]]</f>
        <v>471.13888888888891</v>
      </c>
      <c r="AW320" s="6">
        <f>+Tabla1[[#This Row],[PAX x Tren]]/Tabla1[[#This Row],[Form. Media Trenes Eléctricos]]</f>
        <v>78.523148148148152</v>
      </c>
      <c r="AX320" s="15">
        <f>+Tabla1[[#This Row],[PAX x Coche]]/AW308-1</f>
        <v>-0.10193210082110471</v>
      </c>
      <c r="AY320" s="6">
        <v>149</v>
      </c>
      <c r="AZ320" s="9">
        <f>+Tabla1[[#This Row],[PAX Kilómetro]]/Tabla1[[#This Row],[Coches Kilómetro (CK) (5+6+7)]]</f>
        <v>56.864630309030204</v>
      </c>
      <c r="BA320" s="15">
        <f>+Tabla1[[#This Row],[Ocupación Media (PaxKm/CocheKm)]]/AZ308-1</f>
        <v>-8.6619331480514816E-2</v>
      </c>
      <c r="BB320" s="15">
        <f>+Tabla1[[#This Row],[Ocupación Media (PaxKm/CocheKm)]]/Tabla1[[#This Row],[Capacidad x Coche (4xm2)]]</f>
        <v>0.38164181415456511</v>
      </c>
      <c r="BC320" s="15">
        <f>+Tabla1[[#This Row],[% de Ocupación Media PAX]]/BB308-1</f>
        <v>-8.6619331480514927E-2</v>
      </c>
      <c r="BD320" s="35">
        <f>+Tabla1[[#This Row],[Pasajeros Pagos (PAX)]]*Tabla1[[#This Row],[PAX Recorrido Medio]]</f>
        <v>42576898.358895287</v>
      </c>
      <c r="BE320" s="36">
        <f>+Tabla1[[#This Row],[Tarifa Media $]]/(CO320/Tabla1[[#This Row],[Km. Línea (entre cabeceras) en Servicio]])</f>
        <v>18.594683821007795</v>
      </c>
      <c r="BF320" s="34">
        <f>+Tabla1[[#This Row],[PAX Recorrido Medio]]/BE308-1</f>
        <v>1.7050792434057938E-2</v>
      </c>
      <c r="BG320" s="35">
        <f>+Tabla1[[#This Row],[Pasajeros Pagos (PAX)]]*CN320</f>
        <v>2241964.0956129134</v>
      </c>
      <c r="BH320" s="124">
        <f t="shared" si="15"/>
        <v>0.21445017259480015</v>
      </c>
      <c r="BI320" s="89">
        <f t="shared" si="14"/>
        <v>2914818.2841098327</v>
      </c>
      <c r="BJ320" s="34">
        <f>+(Tabla1[[#This Row],[Variación % TC]]*0.2)-(Tabla1[[#This Row],[Vaciación % PAX Recorrido Medio]]*0.1)-(Tabla1[[#This Row],[Variación % Ocupación PAX]]*0.5)+(Tabla1[[#This Row],[Variación % RA]]*0.1)+(Tabla1[[#This Row],[Variación % Velocidad Comercial TE]]*0.1)</f>
        <v>4.3500766006614178E-2</v>
      </c>
      <c r="BK320" s="85">
        <f>+'[2]DATOS UR#Bol por Estación'!$AI308</f>
        <v>21970787.212500002</v>
      </c>
      <c r="BL320" s="10">
        <f>+Tabla1[[#This Row],[Recaudación Vta. Boletos $]]/Tabla1[[#This Row],[Pasajeros Pagos (PAX)]]</f>
        <v>9.5953406016416753</v>
      </c>
      <c r="BM320" s="15">
        <f>+(Tabla1[[#This Row],[Tarifa Media $]]*44)/CQ320</f>
        <v>1.7166677358573301E-2</v>
      </c>
      <c r="BN320" s="47">
        <f>+Tabla1[[#This Row],[Tarifa Media $]]/CP320</f>
        <v>0.21932254833150677</v>
      </c>
      <c r="BO320" s="81">
        <v>26.3</v>
      </c>
      <c r="BP320" s="75">
        <v>25.677</v>
      </c>
      <c r="BQ320" s="75">
        <f>+Tabla1[[#This Row],[Km. Línea (entre cabeceras) en Servicio]]*2</f>
        <v>51.353999999999999</v>
      </c>
      <c r="BR320" s="35">
        <v>23</v>
      </c>
      <c r="BS320" s="35">
        <v>917</v>
      </c>
      <c r="BT320" s="71">
        <f>+Tabla1[[#This Row],[Recaudación Vta. Boletos $]]/Tabla1[[#This Row],[Km. Línea (entre cabeceras) en Servicio]]</f>
        <v>855660.2100128521</v>
      </c>
      <c r="BU320" s="72">
        <f>+Tabla1[[#This Row],[Recaudación/Km. Línea (PESOS)]]/CP320</f>
        <v>19557.990232653454</v>
      </c>
      <c r="BV320" s="71">
        <f>+Tabla1[[#This Row],[Recaudación Vta. Boletos $]]/Tabla1[[#This Row],[Trenes Corridos (TC)]]</f>
        <v>4520.738109567902</v>
      </c>
      <c r="BW320" s="72">
        <f>+Tabla1[[#This Row],[Recaudación/Trenes Corridos (PESOS)]]/CP320</f>
        <v>103.33138172918575</v>
      </c>
      <c r="BX320" s="71">
        <f>+Tabla1[[#This Row],[Recaudación Vta. Boletos $]]/Tabla1[[#This Row],[Coches Kilómetro (CK) (5+6+7)]]</f>
        <v>29.343628601263784</v>
      </c>
      <c r="BY320" s="72">
        <f>+Tabla1[[#This Row],[Recaudación/Coche Kilómetro (PESOS)]]/CP320</f>
        <v>0.67071297094147631</v>
      </c>
      <c r="BZ320" s="73">
        <f>+Tabla1[[#This Row],[Recaudación Vta. Boletos $]]/Tabla1[[#This Row],[PAX Kilómetro]]</f>
        <v>0.51602601550025318</v>
      </c>
      <c r="CA320" s="74">
        <f>+Tabla1[[#This Row],[Recaudación/Pasajeros Kilómetro (PESOS)]]/CP320</f>
        <v>1.1794906030277419E-2</v>
      </c>
      <c r="CB320" s="71">
        <f>+Tabla1[[#This Row],[Recaudación Vta. Boletos $]]/Tabla1[[#This Row],[Personal]]</f>
        <v>23959.41898854962</v>
      </c>
      <c r="CC320" s="72">
        <f>+Tabla1[[#This Row],[Recaudación/Personal (PESOS)]]/CP320</f>
        <v>547.64505474792008</v>
      </c>
      <c r="CD320" s="35">
        <f>+Tabla1[[#This Row],[Pasajeros Pagos (PAX)]]/Tabla1[[#This Row],[Personal]]</f>
        <v>2496.9847328244273</v>
      </c>
      <c r="CE320" s="75">
        <f>+Tabla1[[#This Row],[Trenes Corridos (TC)]]/Tabla1[[#This Row],[Personal]]</f>
        <v>5.2998909487459107</v>
      </c>
      <c r="CF320" s="35">
        <f>+Tabla1[[#This Row],[Pasajeros Pagos (PAX)]]/Tabla1[[#This Row],[Km. Línea (entre cabeceras) en Servicio]]</f>
        <v>89174.553101997895</v>
      </c>
      <c r="CG320" s="35">
        <f>+Tabla1[[#This Row],[Pasajeros Pagos (PAX)]]/Tabla1[[#This Row],[Cantidad de Estaciones en Servicio]]</f>
        <v>99553.695652173919</v>
      </c>
      <c r="CH320" s="35">
        <f>+Tabla1[[#This Row],[PAX Kilómetro]]/Tabla1[[#This Row],[Km. Línea (entre cabeceras) en Servicio]]</f>
        <v>1658172.6198113209</v>
      </c>
      <c r="CI320" s="35">
        <f>+Tabla1[[#This Row],[Coches Kilómetro (CK) (5+6+7)]]/Tabla1[[#This Row],[Km. Línea (entre cabeceras) en Servicio]]</f>
        <v>29160.000000000004</v>
      </c>
      <c r="CJ320" s="35">
        <f>+[1]!Urq_InfraMR[[#This Row],[Total Coches Eléctricos]]</f>
        <v>128</v>
      </c>
      <c r="CK320" s="35">
        <f>+Tabla1[[#This Row],[Pasajeros Pagos (PAX)]]/Tabla1[[#This Row],[Coches en Servicio]]</f>
        <v>17888.5546875</v>
      </c>
      <c r="CM320" s="29">
        <f t="shared" si="16"/>
        <v>479.80564347486961</v>
      </c>
      <c r="CN320" s="11">
        <v>0.97913692877687308</v>
      </c>
      <c r="CO320" s="24">
        <v>13.25</v>
      </c>
      <c r="CP320" s="10">
        <v>43.749904761904759</v>
      </c>
      <c r="CQ320" s="33">
        <v>24593.867389333969</v>
      </c>
      <c r="CR320" s="131">
        <f>+Tabla1[[#This Row],[Tarifa Media $]]/(CO320/Tabla1[[#This Row],[Km. Línea (entre cabeceras) en Servicio]])</f>
        <v>18.594683821007795</v>
      </c>
      <c r="CS320" s="27"/>
      <c r="CX320" s="28"/>
      <c r="DF320" s="46">
        <f>+Tabla1[[#This Row],[Trenes Kilómetro (TK) (1+2+3)]]/Tabla1[[#This Row],[Trenes Corridos (TC)]]</f>
        <v>25.677</v>
      </c>
      <c r="EA320" s="2">
        <v>2019</v>
      </c>
      <c r="EB320" s="2" t="s">
        <v>3</v>
      </c>
    </row>
    <row r="321" spans="1:132" x14ac:dyDescent="0.2">
      <c r="A321" s="132" t="s">
        <v>221</v>
      </c>
      <c r="B321" s="2" t="s">
        <v>4</v>
      </c>
      <c r="C321" s="95">
        <v>43678</v>
      </c>
      <c r="D321" s="4" t="s">
        <v>240</v>
      </c>
      <c r="E321" s="4" t="s">
        <v>237</v>
      </c>
      <c r="F321" s="4" t="s">
        <v>238</v>
      </c>
      <c r="G321" s="4" t="s">
        <v>239</v>
      </c>
      <c r="J321" s="6">
        <f>+Tabla1[[#This Row],[Trenes Corridos (TC)]]*Tabla1[[#This Row],[Km. Línea (entre cabeceras) en Servicio]]</f>
        <v>122992.83</v>
      </c>
      <c r="K321" s="7">
        <f>+Tabla1[[#This Row],[TK Remolcados (1)]]+Tabla1[[#This Row],[TK Coche Motor (2)]]+Tabla1[[#This Row],[TK Eléctricos (3)]]</f>
        <v>122992.83</v>
      </c>
      <c r="L321" s="15">
        <f>Tabla1[[#This Row],[Trenes Kilómetro (TK) (1+2+3)]]/K309-1</f>
        <v>-2.8003246753246724E-2</v>
      </c>
      <c r="M321" s="6"/>
      <c r="N321" s="6"/>
      <c r="O321" s="6"/>
      <c r="P321" s="6">
        <f>Tabla1[[#This Row],[TK Eléctricos (3)]]*Tabla1[[#This Row],[Form. Media Trenes Eléctricos]]</f>
        <v>737956.98</v>
      </c>
      <c r="Q321" s="7">
        <f>+Tabla1[[#This Row],[CK Eléctricos (7)]]+Tabla1[[#This Row],[CK Coche Motor (6)]]+Tabla1[[#This Row],[CK Remolcados (5)]]</f>
        <v>737956.98</v>
      </c>
      <c r="R321" s="15">
        <f>Tabla1[[#This Row],[Coches Kilómetro (CK) (5+6+7)]]/Q309-1</f>
        <v>-2.8003246753246724E-2</v>
      </c>
      <c r="S321" s="128"/>
      <c r="T321" s="15"/>
      <c r="U321" s="9">
        <v>31.81</v>
      </c>
      <c r="V321" s="15">
        <f>Tabla1[[#This Row],[Velocidad Comercial Trenes Eléctricos]]/U309-1</f>
        <v>0</v>
      </c>
      <c r="W321" s="6"/>
      <c r="X321" s="6"/>
      <c r="Y321" s="9">
        <v>6</v>
      </c>
      <c r="AB321" s="6">
        <f>Tabla1[[#This Row],[Asientos Prom. x C. Eléctricos]]*Tabla1[[#This Row],[Trenes Corridos (TC)]]*Tabla1[[#This Row],[Form. Media Trenes Eléctricos]]</f>
        <v>1350780</v>
      </c>
      <c r="AE321" s="6">
        <v>47</v>
      </c>
      <c r="AF321" s="6">
        <v>4909</v>
      </c>
      <c r="AG321" s="6">
        <f>+Tabla1[[#This Row],[Trenes Programados]]-Tabla1[[#This Row],[Trenes Corridos (TC)]]</f>
        <v>119</v>
      </c>
      <c r="AH321" s="7">
        <f>+'[3]URQ TAB'!$J325</f>
        <v>4790</v>
      </c>
      <c r="AI321" s="15">
        <f>Tabla1[[#This Row],[Trenes Corridos (TC)]]/AH309-1</f>
        <v>-2.8003246753246724E-2</v>
      </c>
      <c r="AJ321" s="6">
        <v>4271</v>
      </c>
      <c r="AK321" s="6">
        <f>+Tabla1[[#This Row],[Trenes Corridos (TC)]]-Tabla1[[#This Row],[Trenes Puntuales]]</f>
        <v>519</v>
      </c>
      <c r="AL321" s="92">
        <f>+Tabla1[[#This Row],[Trenes Puntuales]]/Tabla1[[#This Row],[Trenes Programados]]</f>
        <v>0.87003463027093098</v>
      </c>
      <c r="AM321" s="92">
        <v>0.95</v>
      </c>
      <c r="AN321" s="92" t="str">
        <f>+IF(Tabla1[[#This Row],[Regularidad Absoluta]]&gt;=Tabla1[[#This Row],[RA 95%]],Tabla1[[#This Row],[Regularidad Absoluta]],"")</f>
        <v/>
      </c>
      <c r="AO321" s="92">
        <f>+Tabla1[[#This Row],[Trenes Puntuales]]/Tabla1[[#This Row],[Trenes Corridos (TC)]]</f>
        <v>0.8916492693110647</v>
      </c>
      <c r="AP321" s="92">
        <f>+Tabla1[[#This Row],[Trenes Corridos (TC)]]/Tabla1[[#This Row],[Trenes Programados]]</f>
        <v>0.97575881034833978</v>
      </c>
      <c r="AQ321" s="92">
        <f>Tabla1[[#This Row],[Regularidad Relativa]]/AO309-1</f>
        <v>4.2478671213505903E-2</v>
      </c>
      <c r="AR321" s="7">
        <v>2292290</v>
      </c>
      <c r="AS321" s="15">
        <f>+Tabla1[[#This Row],[Pasajeros Pagos (PAX)]]/AR309-1</f>
        <v>-0.16586216997592873</v>
      </c>
      <c r="AT321" s="6">
        <f>+Tabla1[[#This Row],[Pasajeros Pagos (PAX)]]/Tabla1[[#This Row],[Indice Dia Habil]]</f>
        <v>88165</v>
      </c>
      <c r="AU321" s="15">
        <f>+Tabla1[[#This Row],[PAX Día Habil]]/AT309-1</f>
        <v>-0.15623750270642023</v>
      </c>
      <c r="AV321" s="6">
        <f>+Tabla1[[#This Row],[Pasajeros Pagos (PAX)]]/Tabla1[[#This Row],[Trenes Corridos (TC)]]</f>
        <v>478.55741127348642</v>
      </c>
      <c r="AW321" s="6">
        <f>+Tabla1[[#This Row],[PAX x Tren]]/Tabla1[[#This Row],[Form. Media Trenes Eléctricos]]</f>
        <v>79.759568545581075</v>
      </c>
      <c r="AX321" s="15">
        <f>+Tabla1[[#This Row],[PAX x Coche]]/AW309-1</f>
        <v>-0.14183064167878434</v>
      </c>
      <c r="AY321" s="6">
        <v>149</v>
      </c>
      <c r="AZ321" s="9">
        <f>+Tabla1[[#This Row],[PAX Kilómetro]]/Tabla1[[#This Row],[Coches Kilómetro (CK) (5+6+7)]]</f>
        <v>57.401845596827762</v>
      </c>
      <c r="BA321" s="15">
        <f>+Tabla1[[#This Row],[Ocupación Media (PaxKm/CocheKm)]]/AZ309-1</f>
        <v>-0.12493003224992505</v>
      </c>
      <c r="BB321" s="15">
        <f>+Tabla1[[#This Row],[Ocupación Media (PaxKm/CocheKm)]]/Tabla1[[#This Row],[Capacidad x Coche (4xm2)]]</f>
        <v>0.3852472858847501</v>
      </c>
      <c r="BC321" s="15">
        <f>+Tabla1[[#This Row],[% de Ocupación Media PAX]]/BB309-1</f>
        <v>-0.12493003224992494</v>
      </c>
      <c r="BD321" s="35">
        <f>+Tabla1[[#This Row],[Pasajeros Pagos (PAX)]]*Tabla1[[#This Row],[PAX Recorrido Medio]]</f>
        <v>42360092.623061314</v>
      </c>
      <c r="BE321" s="36">
        <f>+Tabla1[[#This Row],[Tarifa Media $]]/(CO321/Tabla1[[#This Row],[Km. Línea (entre cabeceras) en Servicio]])</f>
        <v>18.479377662975153</v>
      </c>
      <c r="BF321" s="34">
        <f>+Tabla1[[#This Row],[PAX Recorrido Medio]]/BE309-1</f>
        <v>1.9693792682042188E-2</v>
      </c>
      <c r="BG321" s="35">
        <f>+Tabla1[[#This Row],[Pasajeros Pagos (PAX)]]*CN321</f>
        <v>2184188.1041849195</v>
      </c>
      <c r="BH321" s="124">
        <f t="shared" si="15"/>
        <v>0.22211798444381459</v>
      </c>
      <c r="BI321" s="89">
        <f t="shared" si="14"/>
        <v>2946835.0651621805</v>
      </c>
      <c r="BJ321" s="34">
        <f>+(Tabla1[[#This Row],[Variación % TC]]*0.2)-(Tabla1[[#This Row],[Vaciación % PAX Recorrido Medio]]*0.1)-(Tabla1[[#This Row],[Variación % Ocupación PAX]]*0.5)+(Tabla1[[#This Row],[Variación % RA]]*0.1)+(Tabla1[[#This Row],[Variación % Velocidad Comercial TE]]*0.1)</f>
        <v>5.9142854627459496E-2</v>
      </c>
      <c r="BK321" s="85">
        <f>+'[2]DATOS UR#Bol por Estación'!$AI309</f>
        <v>21858909.8125</v>
      </c>
      <c r="BL321" s="10">
        <f>+Tabla1[[#This Row],[Recaudación Vta. Boletos $]]/Tabla1[[#This Row],[Pasajeros Pagos (PAX)]]</f>
        <v>9.5358396243494497</v>
      </c>
      <c r="BM321" s="15">
        <f>+(Tabla1[[#This Row],[Tarifa Media $]]*44)/CQ321</f>
        <v>1.6473875358540561E-2</v>
      </c>
      <c r="BN321" s="47">
        <f>+Tabla1[[#This Row],[Tarifa Media $]]/CP321</f>
        <v>0.17449308973866762</v>
      </c>
      <c r="BO321" s="81">
        <v>26</v>
      </c>
      <c r="BP321" s="75">
        <v>25.677</v>
      </c>
      <c r="BQ321" s="75">
        <f>+Tabla1[[#This Row],[Km. Línea (entre cabeceras) en Servicio]]*2</f>
        <v>51.353999999999999</v>
      </c>
      <c r="BR321" s="35">
        <v>23</v>
      </c>
      <c r="BS321" s="35">
        <v>917</v>
      </c>
      <c r="BT321" s="71">
        <f>+Tabla1[[#This Row],[Recaudación Vta. Boletos $]]/Tabla1[[#This Row],[Km. Línea (entre cabeceras) en Servicio]]</f>
        <v>851303.10443198192</v>
      </c>
      <c r="BU321" s="72">
        <f>+Tabla1[[#This Row],[Recaudación/Km. Línea (PESOS)]]/CP321</f>
        <v>15577.706300465414</v>
      </c>
      <c r="BV321" s="71">
        <f>+Tabla1[[#This Row],[Recaudación Vta. Boletos $]]/Tabla1[[#This Row],[Trenes Corridos (TC)]]</f>
        <v>4563.4467249478075</v>
      </c>
      <c r="BW321" s="72">
        <f>+Tabla1[[#This Row],[Recaudación/Trenes Corridos (PESOS)]]/CP321</f>
        <v>83.504961310448934</v>
      </c>
      <c r="BX321" s="71">
        <f>+Tabla1[[#This Row],[Recaudación Vta. Boletos $]]/Tabla1[[#This Row],[Coches Kilómetro (CK) (5+6+7)]]</f>
        <v>29.620845665691785</v>
      </c>
      <c r="BY321" s="72">
        <f>+Tabla1[[#This Row],[Recaudación/Coche Kilómetro (PESOS)]]/CP321</f>
        <v>0.54202179194382094</v>
      </c>
      <c r="BZ321" s="73">
        <f>+Tabla1[[#This Row],[Recaudación Vta. Boletos $]]/Tabla1[[#This Row],[PAX Kilómetro]]</f>
        <v>0.51602601550025318</v>
      </c>
      <c r="CA321" s="74">
        <f>+Tabla1[[#This Row],[Recaudación/Pasajeros Kilómetro (PESOS)]]/CP321</f>
        <v>9.4425847515567513E-3</v>
      </c>
      <c r="CB321" s="71">
        <f>+Tabla1[[#This Row],[Recaudación Vta. Boletos $]]/Tabla1[[#This Row],[Personal]]</f>
        <v>23837.415280806978</v>
      </c>
      <c r="CC321" s="72">
        <f>+Tabla1[[#This Row],[Recaudación/Personal (PESOS)]]/CP321</f>
        <v>436.19276409711057</v>
      </c>
      <c r="CD321" s="35">
        <f>+Tabla1[[#This Row],[Pasajeros Pagos (PAX)]]/Tabla1[[#This Row],[Personal]]</f>
        <v>2499.7709923664124</v>
      </c>
      <c r="CE321" s="75">
        <f>+Tabla1[[#This Row],[Trenes Corridos (TC)]]/Tabla1[[#This Row],[Personal]]</f>
        <v>5.2235550708833154</v>
      </c>
      <c r="CF321" s="35">
        <f>+Tabla1[[#This Row],[Pasajeros Pagos (PAX)]]/Tabla1[[#This Row],[Km. Línea (entre cabeceras) en Servicio]]</f>
        <v>89274.058495930207</v>
      </c>
      <c r="CG321" s="35">
        <f>+Tabla1[[#This Row],[Pasajeros Pagos (PAX)]]/Tabla1[[#This Row],[Cantidad de Estaciones en Servicio]]</f>
        <v>99664.782608695648</v>
      </c>
      <c r="CH321" s="35">
        <f>+Tabla1[[#This Row],[PAX Kilómetro]]/Tabla1[[#This Row],[Km. Línea (entre cabeceras) en Servicio]]</f>
        <v>1649729.0424528299</v>
      </c>
      <c r="CI321" s="35">
        <f>+Tabla1[[#This Row],[Coches Kilómetro (CK) (5+6+7)]]/Tabla1[[#This Row],[Km. Línea (entre cabeceras) en Servicio]]</f>
        <v>28740</v>
      </c>
      <c r="CJ321" s="35">
        <f>+[1]!Urq_InfraMR[[#This Row],[Total Coches Eléctricos]]</f>
        <v>128</v>
      </c>
      <c r="CK321" s="35">
        <f>+Tabla1[[#This Row],[Pasajeros Pagos (PAX)]]/Tabla1[[#This Row],[Coches en Servicio]]</f>
        <v>17908.515625</v>
      </c>
      <c r="CM321" s="29">
        <f t="shared" si="16"/>
        <v>492.1646872922222</v>
      </c>
      <c r="CN321" s="11">
        <v>0.95284109086761248</v>
      </c>
      <c r="CO321" s="24">
        <v>13.25</v>
      </c>
      <c r="CP321" s="10">
        <v>54.648809523809526</v>
      </c>
      <c r="CQ321" s="68">
        <v>25469.231394533665</v>
      </c>
      <c r="CR321" s="131">
        <f>+Tabla1[[#This Row],[Tarifa Media $]]/(CO321/Tabla1[[#This Row],[Km. Línea (entre cabeceras) en Servicio]])</f>
        <v>18.479377662975153</v>
      </c>
      <c r="CS321" s="27"/>
      <c r="DF321" s="46">
        <f>+Tabla1[[#This Row],[Trenes Kilómetro (TK) (1+2+3)]]/Tabla1[[#This Row],[Trenes Corridos (TC)]]</f>
        <v>25.677</v>
      </c>
      <c r="EA321" s="2">
        <v>2019</v>
      </c>
      <c r="EB321" s="2" t="s">
        <v>4</v>
      </c>
    </row>
    <row r="322" spans="1:132" x14ac:dyDescent="0.2">
      <c r="A322" s="132" t="s">
        <v>221</v>
      </c>
      <c r="B322" s="2" t="s">
        <v>11</v>
      </c>
      <c r="C322" s="95">
        <v>43709</v>
      </c>
      <c r="D322" s="4" t="s">
        <v>240</v>
      </c>
      <c r="E322" s="4" t="s">
        <v>237</v>
      </c>
      <c r="F322" s="4" t="s">
        <v>238</v>
      </c>
      <c r="G322" s="4" t="s">
        <v>239</v>
      </c>
      <c r="J322" s="6">
        <f>+Tabla1[[#This Row],[Trenes Corridos (TC)]]*Tabla1[[#This Row],[Km. Línea (entre cabeceras) en Servicio]]</f>
        <v>121554.91800000001</v>
      </c>
      <c r="K322" s="7">
        <f>+Tabla1[[#This Row],[TK Remolcados (1)]]+Tabla1[[#This Row],[TK Coche Motor (2)]]+Tabla1[[#This Row],[TK Eléctricos (3)]]</f>
        <v>121554.91800000001</v>
      </c>
      <c r="L322" s="15">
        <f>Tabla1[[#This Row],[Trenes Kilómetro (TK) (1+2+3)]]/K310-1</f>
        <v>4.9667405764966643E-2</v>
      </c>
      <c r="M322" s="6"/>
      <c r="N322" s="6"/>
      <c r="O322" s="6"/>
      <c r="P322" s="6">
        <f>Tabla1[[#This Row],[TK Eléctricos (3)]]*Tabla1[[#This Row],[Form. Media Trenes Eléctricos]]</f>
        <v>729329.50800000003</v>
      </c>
      <c r="Q322" s="7">
        <f>+Tabla1[[#This Row],[CK Eléctricos (7)]]+Tabla1[[#This Row],[CK Coche Motor (6)]]+Tabla1[[#This Row],[CK Remolcados (5)]]</f>
        <v>729329.50800000003</v>
      </c>
      <c r="R322" s="15">
        <f>Tabla1[[#This Row],[Coches Kilómetro (CK) (5+6+7)]]/Q310-1</f>
        <v>4.9667405764966865E-2</v>
      </c>
      <c r="S322" s="128"/>
      <c r="T322" s="15"/>
      <c r="U322" s="9">
        <v>31.81</v>
      </c>
      <c r="V322" s="15">
        <f>Tabla1[[#This Row],[Velocidad Comercial Trenes Eléctricos]]/U310-1</f>
        <v>0</v>
      </c>
      <c r="W322" s="6"/>
      <c r="X322" s="6"/>
      <c r="Y322" s="9">
        <v>6</v>
      </c>
      <c r="AB322" s="6">
        <f>Tabla1[[#This Row],[Asientos Prom. x C. Eléctricos]]*Tabla1[[#This Row],[Trenes Corridos (TC)]]*Tabla1[[#This Row],[Form. Media Trenes Eléctricos]]</f>
        <v>1334988</v>
      </c>
      <c r="AE322" s="6">
        <v>47</v>
      </c>
      <c r="AF322" s="6">
        <v>4782</v>
      </c>
      <c r="AG322" s="6">
        <f>+Tabla1[[#This Row],[Trenes Programados]]-Tabla1[[#This Row],[Trenes Corridos (TC)]]</f>
        <v>48</v>
      </c>
      <c r="AH322" s="7">
        <f>+'[3]URQ TAB'!$J326</f>
        <v>4734</v>
      </c>
      <c r="AI322" s="15">
        <f>Tabla1[[#This Row],[Trenes Corridos (TC)]]/AH310-1</f>
        <v>4.9667405764966643E-2</v>
      </c>
      <c r="AJ322" s="6">
        <v>4386</v>
      </c>
      <c r="AK322" s="6">
        <f>+Tabla1[[#This Row],[Trenes Corridos (TC)]]-Tabla1[[#This Row],[Trenes Puntuales]]</f>
        <v>348</v>
      </c>
      <c r="AL322" s="92">
        <f>+Tabla1[[#This Row],[Trenes Puntuales]]/Tabla1[[#This Row],[Trenes Programados]]</f>
        <v>0.91718946047678795</v>
      </c>
      <c r="AM322" s="92">
        <v>0.95</v>
      </c>
      <c r="AN322" s="92" t="str">
        <f>+IF(Tabla1[[#This Row],[Regularidad Absoluta]]&gt;=Tabla1[[#This Row],[RA 95%]],Tabla1[[#This Row],[Regularidad Absoluta]],"")</f>
        <v/>
      </c>
      <c r="AO322" s="92">
        <f>+Tabla1[[#This Row],[Trenes Puntuales]]/Tabla1[[#This Row],[Trenes Corridos (TC)]]</f>
        <v>0.92648922686945501</v>
      </c>
      <c r="AP322" s="92">
        <f>+Tabla1[[#This Row],[Trenes Corridos (TC)]]/Tabla1[[#This Row],[Trenes Programados]]</f>
        <v>0.9899623588456713</v>
      </c>
      <c r="AQ322" s="92">
        <f>Tabla1[[#This Row],[Regularidad Relativa]]/AO310-1</f>
        <v>0.10893482303111512</v>
      </c>
      <c r="AR322" s="7">
        <v>2209634</v>
      </c>
      <c r="AS322" s="15">
        <f>+Tabla1[[#This Row],[Pasajeros Pagos (PAX)]]/AR310-1</f>
        <v>-0.11227485308929297</v>
      </c>
      <c r="AT322" s="6">
        <f>+Tabla1[[#This Row],[Pasajeros Pagos (PAX)]]/Tabla1[[#This Row],[Indice Dia Habil]]</f>
        <v>87337.312252964432</v>
      </c>
      <c r="AU322" s="15">
        <f>+Tabla1[[#This Row],[PAX Día Habil]]/AT310-1</f>
        <v>-0.12280123823052669</v>
      </c>
      <c r="AV322" s="6">
        <f>+Tabla1[[#This Row],[Pasajeros Pagos (PAX)]]/Tabla1[[#This Row],[Trenes Corridos (TC)]]</f>
        <v>466.75834389522601</v>
      </c>
      <c r="AW322" s="6">
        <f>+Tabla1[[#This Row],[PAX x Tren]]/Tabla1[[#This Row],[Form. Media Trenes Eléctricos]]</f>
        <v>77.793057315870996</v>
      </c>
      <c r="AX322" s="15">
        <f>+Tabla1[[#This Row],[PAX x Coche]]/AW310-1</f>
        <v>-0.15427959176863371</v>
      </c>
      <c r="AY322" s="6">
        <v>149</v>
      </c>
      <c r="AZ322" s="9">
        <f>+Tabla1[[#This Row],[PAX Kilómetro]]/Tabla1[[#This Row],[Coches Kilómetro (CK) (5+6+7)]]</f>
        <v>55.893318573254348</v>
      </c>
      <c r="BA322" s="15">
        <f>+Tabla1[[#This Row],[Ocupación Media (PaxKm/CocheKm)]]/AZ310-1</f>
        <v>-0.1355650666081486</v>
      </c>
      <c r="BB322" s="15">
        <f>+Tabla1[[#This Row],[Ocupación Media (PaxKm/CocheKm)]]/Tabla1[[#This Row],[Capacidad x Coche (4xm2)]]</f>
        <v>0.37512294344466007</v>
      </c>
      <c r="BC322" s="15">
        <f>+Tabla1[[#This Row],[% de Ocupación Media PAX]]/BB310-1</f>
        <v>-0.1355650666081486</v>
      </c>
      <c r="BD322" s="35">
        <f>+Tabla1[[#This Row],[Pasajeros Pagos (PAX)]]*Tabla1[[#This Row],[PAX Recorrido Medio]]</f>
        <v>40764646.535518855</v>
      </c>
      <c r="BE322" s="36">
        <f>+Tabla1[[#This Row],[Tarifa Media $]]/(CO322/Tabla1[[#This Row],[Km. Línea (entre cabeceras) en Servicio]])</f>
        <v>18.448596706748202</v>
      </c>
      <c r="BF322" s="34">
        <f>+Tabla1[[#This Row],[PAX Recorrido Medio]]/BE310-1</f>
        <v>2.2128501308869009E-2</v>
      </c>
      <c r="BG322" s="35">
        <f>+Tabla1[[#This Row],[Pasajeros Pagos (PAX)]]*CN322</f>
        <v>2069484.3166440469</v>
      </c>
      <c r="BH322" s="124">
        <f t="shared" si="15"/>
        <v>0.25290328603176015</v>
      </c>
      <c r="BI322" s="89">
        <f t="shared" si="14"/>
        <v>2957627.7859173329</v>
      </c>
      <c r="BJ322" s="34">
        <f>+(Tabla1[[#This Row],[Variación % TC]]*0.2)-(Tabla1[[#This Row],[Vaciación % PAX Recorrido Medio]]*0.1)-(Tabla1[[#This Row],[Variación % Ocupación PAX]]*0.5)+(Tabla1[[#This Row],[Variación % RA]]*0.1)+(Tabla1[[#This Row],[Variación % Velocidad Comercial TE]]*0.1)</f>
        <v>8.6396646629292251E-2</v>
      </c>
      <c r="BK322" s="85">
        <f>+'[2]DATOS UR#Bol por Estación'!$AI310</f>
        <v>21035618.124999996</v>
      </c>
      <c r="BL322" s="10">
        <f>+Tabla1[[#This Row],[Recaudación Vta. Boletos $]]/Tabla1[[#This Row],[Pasajeros Pagos (PAX)]]</f>
        <v>9.5199558501543677</v>
      </c>
      <c r="BM322" s="15">
        <f>+(Tabla1[[#This Row],[Tarifa Media $]]*44)/CQ322</f>
        <v>1.6000245050316223E-2</v>
      </c>
      <c r="BN322" s="47">
        <f>+Tabla1[[#This Row],[Tarifa Media $]]/CP322</f>
        <v>0.1619331243981682</v>
      </c>
      <c r="BO322" s="81">
        <v>25.3</v>
      </c>
      <c r="BP322" s="75">
        <v>25.677</v>
      </c>
      <c r="BQ322" s="75">
        <f>+Tabla1[[#This Row],[Km. Línea (entre cabeceras) en Servicio]]*2</f>
        <v>51.353999999999999</v>
      </c>
      <c r="BR322" s="35">
        <v>23</v>
      </c>
      <c r="BS322" s="35">
        <v>917</v>
      </c>
      <c r="BT322" s="71">
        <f>+Tabla1[[#This Row],[Recaudación Vta. Boletos $]]/Tabla1[[#This Row],[Km. Línea (entre cabeceras) en Servicio]]</f>
        <v>819239.71355687955</v>
      </c>
      <c r="BU322" s="72">
        <f>+Tabla1[[#This Row],[Recaudación/Km. Línea (PESOS)]]/CP322</f>
        <v>13935.153538046578</v>
      </c>
      <c r="BV322" s="71">
        <f>+Tabla1[[#This Row],[Recaudación Vta. Boletos $]]/Tabla1[[#This Row],[Trenes Corridos (TC)]]</f>
        <v>4443.5188265737215</v>
      </c>
      <c r="BW322" s="72">
        <f>+Tabla1[[#This Row],[Recaudación/Trenes Corridos (PESOS)]]/CP322</f>
        <v>75.583636965868607</v>
      </c>
      <c r="BX322" s="71">
        <f>+Tabla1[[#This Row],[Recaudación Vta. Boletos $]]/Tabla1[[#This Row],[Coches Kilómetro (CK) (5+6+7)]]</f>
        <v>28.842406476442736</v>
      </c>
      <c r="BY322" s="72">
        <f>+Tabla1[[#This Row],[Recaudación/Coche Kilómetro (PESOS)]]/CP322</f>
        <v>0.49060532101276499</v>
      </c>
      <c r="BZ322" s="73">
        <f>+Tabla1[[#This Row],[Recaudación Vta. Boletos $]]/Tabla1[[#This Row],[PAX Kilómetro]]</f>
        <v>0.51602601550025318</v>
      </c>
      <c r="CA322" s="74">
        <f>+Tabla1[[#This Row],[Recaudación/Pasajeros Kilómetro (PESOS)]]/CP322</f>
        <v>8.7775307234579866E-3</v>
      </c>
      <c r="CB322" s="71">
        <f>+Tabla1[[#This Row],[Recaudación Vta. Boletos $]]/Tabla1[[#This Row],[Personal]]</f>
        <v>22939.605370774261</v>
      </c>
      <c r="CC322" s="72">
        <f>+Tabla1[[#This Row],[Recaudación/Personal (PESOS)]]/CP322</f>
        <v>390.19949552499673</v>
      </c>
      <c r="CD322" s="35">
        <f>+Tabla1[[#This Row],[Pasajeros Pagos (PAX)]]/Tabla1[[#This Row],[Personal]]</f>
        <v>2409.6335877862593</v>
      </c>
      <c r="CE322" s="75">
        <f>+Tabla1[[#This Row],[Trenes Corridos (TC)]]/Tabla1[[#This Row],[Personal]]</f>
        <v>5.162486368593239</v>
      </c>
      <c r="CF322" s="35">
        <f>+Tabla1[[#This Row],[Pasajeros Pagos (PAX)]]/Tabla1[[#This Row],[Km. Línea (entre cabeceras) en Servicio]]</f>
        <v>86054.990847840483</v>
      </c>
      <c r="CG322" s="35">
        <f>+Tabla1[[#This Row],[Pasajeros Pagos (PAX)]]/Tabla1[[#This Row],[Cantidad de Estaciones en Servicio]]</f>
        <v>96071.043478260865</v>
      </c>
      <c r="CH322" s="35">
        <f>+Tabla1[[#This Row],[PAX Kilómetro]]/Tabla1[[#This Row],[Km. Línea (entre cabeceras) en Servicio]]</f>
        <v>1587593.8207547164</v>
      </c>
      <c r="CI322" s="35">
        <f>+Tabla1[[#This Row],[Coches Kilómetro (CK) (5+6+7)]]/Tabla1[[#This Row],[Km. Línea (entre cabeceras) en Servicio]]</f>
        <v>28404</v>
      </c>
      <c r="CJ322" s="35">
        <f>+[1]!Urq_InfraMR[[#This Row],[Total Coches Eléctricos]]</f>
        <v>128</v>
      </c>
      <c r="CK322" s="35">
        <f>+Tabla1[[#This Row],[Pasajeros Pagos (PAX)]]/Tabla1[[#This Row],[Coches en Servicio]]</f>
        <v>17262.765625</v>
      </c>
      <c r="CM322" s="29">
        <f t="shared" si="16"/>
        <v>499.81052571480063</v>
      </c>
      <c r="CN322" s="11">
        <v>0.93657334954297722</v>
      </c>
      <c r="CO322" s="24">
        <v>13.25</v>
      </c>
      <c r="CP322" s="10">
        <v>58.78942857142858</v>
      </c>
      <c r="CQ322" s="33">
        <v>26179.477632344991</v>
      </c>
      <c r="CR322" s="131">
        <f>+Tabla1[[#This Row],[Tarifa Media $]]/(CO322/Tabla1[[#This Row],[Km. Línea (entre cabeceras) en Servicio]])</f>
        <v>18.448596706748202</v>
      </c>
      <c r="CS322" s="27"/>
      <c r="DF322" s="46">
        <f>+Tabla1[[#This Row],[Trenes Kilómetro (TK) (1+2+3)]]/Tabla1[[#This Row],[Trenes Corridos (TC)]]</f>
        <v>25.677</v>
      </c>
      <c r="EA322" s="2">
        <v>2019</v>
      </c>
      <c r="EB322" s="2" t="s">
        <v>11</v>
      </c>
    </row>
    <row r="323" spans="1:132" x14ac:dyDescent="0.2">
      <c r="A323" s="132" t="s">
        <v>221</v>
      </c>
      <c r="B323" s="2" t="s">
        <v>5</v>
      </c>
      <c r="C323" s="95">
        <v>43739</v>
      </c>
      <c r="D323" s="4" t="s">
        <v>240</v>
      </c>
      <c r="E323" s="4" t="s">
        <v>237</v>
      </c>
      <c r="F323" s="4" t="s">
        <v>238</v>
      </c>
      <c r="G323" s="4" t="s">
        <v>239</v>
      </c>
      <c r="J323" s="6">
        <f>+Tabla1[[#This Row],[Trenes Corridos (TC)]]*Tabla1[[#This Row],[Km. Línea (entre cabeceras) en Servicio]]</f>
        <v>119680.497</v>
      </c>
      <c r="K323" s="7">
        <f>+Tabla1[[#This Row],[TK Remolcados (1)]]+Tabla1[[#This Row],[TK Coche Motor (2)]]+Tabla1[[#This Row],[TK Eléctricos (3)]]</f>
        <v>119680.497</v>
      </c>
      <c r="L323" s="15">
        <f>Tabla1[[#This Row],[Trenes Kilómetro (TK) (1+2+3)]]/K311-1</f>
        <v>-1.9356196086682043E-2</v>
      </c>
      <c r="M323" s="6"/>
      <c r="N323" s="6"/>
      <c r="O323" s="6"/>
      <c r="P323" s="6">
        <f>Tabla1[[#This Row],[TK Eléctricos (3)]]*Tabla1[[#This Row],[Form. Media Trenes Eléctricos]]</f>
        <v>718082.98200000008</v>
      </c>
      <c r="Q323" s="7">
        <f>+Tabla1[[#This Row],[CK Eléctricos (7)]]+Tabla1[[#This Row],[CK Coche Motor (6)]]+Tabla1[[#This Row],[CK Remolcados (5)]]</f>
        <v>718082.98200000008</v>
      </c>
      <c r="R323" s="15">
        <f>Tabla1[[#This Row],[Coches Kilómetro (CK) (5+6+7)]]/Q311-1</f>
        <v>-1.9356196086681932E-2</v>
      </c>
      <c r="S323" s="128"/>
      <c r="T323" s="15"/>
      <c r="U323" s="9">
        <v>31.81</v>
      </c>
      <c r="V323" s="15">
        <f>Tabla1[[#This Row],[Velocidad Comercial Trenes Eléctricos]]/U311-1</f>
        <v>0</v>
      </c>
      <c r="W323" s="6"/>
      <c r="X323" s="6"/>
      <c r="Y323" s="9">
        <v>6</v>
      </c>
      <c r="AB323" s="6">
        <f>Tabla1[[#This Row],[Asientos Prom. x C. Eléctricos]]*Tabla1[[#This Row],[Trenes Corridos (TC)]]*Tabla1[[#This Row],[Form. Media Trenes Eléctricos]]</f>
        <v>1314402</v>
      </c>
      <c r="AE323" s="6">
        <v>47</v>
      </c>
      <c r="AF323" s="6">
        <v>4966</v>
      </c>
      <c r="AG323" s="6">
        <f>+Tabla1[[#This Row],[Trenes Programados]]-Tabla1[[#This Row],[Trenes Corridos (TC)]]</f>
        <v>305</v>
      </c>
      <c r="AH323" s="7">
        <f>+'[3]URQ TAB'!$J327</f>
        <v>4661</v>
      </c>
      <c r="AI323" s="15">
        <f>Tabla1[[#This Row],[Trenes Corridos (TC)]]/AH311-1</f>
        <v>-1.9356196086682043E-2</v>
      </c>
      <c r="AJ323" s="6">
        <v>4247</v>
      </c>
      <c r="AK323" s="6">
        <f>+Tabla1[[#This Row],[Trenes Corridos (TC)]]-Tabla1[[#This Row],[Trenes Puntuales]]</f>
        <v>414</v>
      </c>
      <c r="AL323" s="92">
        <f>+Tabla1[[#This Row],[Trenes Puntuales]]/Tabla1[[#This Row],[Trenes Programados]]</f>
        <v>0.85521546516310909</v>
      </c>
      <c r="AM323" s="92">
        <v>0.95</v>
      </c>
      <c r="AN323" s="92" t="str">
        <f>+IF(Tabla1[[#This Row],[Regularidad Absoluta]]&gt;=Tabla1[[#This Row],[RA 95%]],Tabla1[[#This Row],[Regularidad Absoluta]],"")</f>
        <v/>
      </c>
      <c r="AO323" s="92">
        <f>+Tabla1[[#This Row],[Trenes Puntuales]]/Tabla1[[#This Row],[Trenes Corridos (TC)]]</f>
        <v>0.9111778588285776</v>
      </c>
      <c r="AP323" s="92">
        <f>+Tabla1[[#This Row],[Trenes Corridos (TC)]]/Tabla1[[#This Row],[Trenes Programados]]</f>
        <v>0.93858236004832862</v>
      </c>
      <c r="AQ323" s="92">
        <f>Tabla1[[#This Row],[Regularidad Relativa]]/AO311-1</f>
        <v>7.571494361953035E-2</v>
      </c>
      <c r="AR323" s="7">
        <v>2252381</v>
      </c>
      <c r="AS323" s="15">
        <f>+Tabla1[[#This Row],[Pasajeros Pagos (PAX)]]/AR311-1</f>
        <v>-0.17968340844346131</v>
      </c>
      <c r="AT323" s="6">
        <f>+Tabla1[[#This Row],[Pasajeros Pagos (PAX)]]/Tabla1[[#This Row],[Indice Dia Habil]]</f>
        <v>85641.863117870715</v>
      </c>
      <c r="AU323" s="15">
        <f>+Tabla1[[#This Row],[PAX Día Habil]]/AT311-1</f>
        <v>-0.17968340844346131</v>
      </c>
      <c r="AV323" s="6">
        <f>+Tabla1[[#This Row],[Pasajeros Pagos (PAX)]]/Tabla1[[#This Row],[Trenes Corridos (TC)]]</f>
        <v>483.23986269040978</v>
      </c>
      <c r="AW323" s="6">
        <f>+Tabla1[[#This Row],[PAX x Tren]]/Tabla1[[#This Row],[Form. Media Trenes Eléctricos]]</f>
        <v>80.539977115068297</v>
      </c>
      <c r="AX323" s="15">
        <f>+Tabla1[[#This Row],[PAX x Coche]]/AW311-1</f>
        <v>-0.16349179153224014</v>
      </c>
      <c r="AY323" s="6">
        <v>149</v>
      </c>
      <c r="AZ323" s="9">
        <f>+Tabla1[[#This Row],[PAX Kilómetro]]/Tabla1[[#This Row],[Coches Kilómetro (CK) (5+6+7)]]</f>
        <v>57.707120000161908</v>
      </c>
      <c r="BA323" s="15">
        <f>+Tabla1[[#This Row],[Ocupación Media (PaxKm/CocheKm)]]/AZ311-1</f>
        <v>-0.1415983917213085</v>
      </c>
      <c r="BB323" s="15">
        <f>+Tabla1[[#This Row],[Ocupación Media (PaxKm/CocheKm)]]/Tabla1[[#This Row],[Capacidad x Coche (4xm2)]]</f>
        <v>0.38729610738363696</v>
      </c>
      <c r="BC323" s="15">
        <f>+Tabla1[[#This Row],[% de Ocupación Media PAX]]/BB311-1</f>
        <v>-0.1415983917213085</v>
      </c>
      <c r="BD323" s="35">
        <f>+Tabla1[[#This Row],[Pasajeros Pagos (PAX)]]*Tabla1[[#This Row],[PAX Recorrido Medio]]</f>
        <v>41438500.812348105</v>
      </c>
      <c r="BE323" s="36">
        <f>+Tabla1[[#This Row],[Tarifa Media $]]/(CO323/Tabla1[[#This Row],[Km. Línea (entre cabeceras) en Servicio]])</f>
        <v>18.397642677836522</v>
      </c>
      <c r="BF323" s="34">
        <f>+Tabla1[[#This Row],[PAX Recorrido Medio]]/BE311-1</f>
        <v>2.6172366976570327E-2</v>
      </c>
      <c r="BG323" s="35">
        <f>+Tabla1[[#This Row],[Pasajeros Pagos (PAX)]]*CN323</f>
        <v>2087485.7085720631</v>
      </c>
      <c r="BH323" s="124">
        <f t="shared" si="15"/>
        <v>0.23357336016560792</v>
      </c>
      <c r="BI323" s="89">
        <f t="shared" ref="BI323:BI327" si="18">(+AH323*CM323)*((+(20/(1-20/100))/100)+1)-1</f>
        <v>2938808.3385080271</v>
      </c>
      <c r="BJ323" s="34">
        <f>+(Tabla1[[#This Row],[Variación % TC]]*0.2)-(Tabla1[[#This Row],[Vaciación % PAX Recorrido Medio]]*0.1)-(Tabla1[[#This Row],[Variación % Ocupación PAX]]*0.5)+(Tabla1[[#This Row],[Variación % RA]]*0.1)+(Tabla1[[#This Row],[Variación % Velocidad Comercial TE]]*0.1)</f>
        <v>7.1882214307613851E-2</v>
      </c>
      <c r="BK323" s="85">
        <f>+'[2]DATOS UR#Bol por Estación'!$AI311</f>
        <v>21383344.462499999</v>
      </c>
      <c r="BL323" s="10">
        <f>+Tabla1[[#This Row],[Recaudación Vta. Boletos $]]/Tabla1[[#This Row],[Pasajeros Pagos (PAX)]]</f>
        <v>9.4936622456413886</v>
      </c>
      <c r="BM323" s="15">
        <f>+(Tabla1[[#This Row],[Tarifa Media $]]*44)/CQ323</f>
        <v>1.5534601278365331E-2</v>
      </c>
      <c r="BN323" s="47">
        <f>+Tabla1[[#This Row],[Tarifa Media $]]/CP323</f>
        <v>0.15461532779908094</v>
      </c>
      <c r="BO323" s="81">
        <v>26.3</v>
      </c>
      <c r="BP323" s="75">
        <v>25.677</v>
      </c>
      <c r="BQ323" s="75">
        <f>+Tabla1[[#This Row],[Km. Línea (entre cabeceras) en Servicio]]*2</f>
        <v>51.353999999999999</v>
      </c>
      <c r="BR323" s="35">
        <v>23</v>
      </c>
      <c r="BS323" s="35">
        <v>917</v>
      </c>
      <c r="BT323" s="71">
        <f>+Tabla1[[#This Row],[Recaudación Vta. Boletos $]]/Tabla1[[#This Row],[Km. Línea (entre cabeceras) en Servicio]]</f>
        <v>832782.04083420953</v>
      </c>
      <c r="BU323" s="72">
        <f>+Tabla1[[#This Row],[Recaudación/Km. Línea (PESOS)]]/CP323</f>
        <v>13562.823797305828</v>
      </c>
      <c r="BV323" s="71">
        <f>+Tabla1[[#This Row],[Recaudación Vta. Boletos $]]/Tabla1[[#This Row],[Trenes Corridos (TC)]]</f>
        <v>4587.7160400128723</v>
      </c>
      <c r="BW323" s="72">
        <f>+Tabla1[[#This Row],[Recaudación/Trenes Corridos (PESOS)]]/CP323</f>
        <v>74.716289775460567</v>
      </c>
      <c r="BX323" s="71">
        <f>+Tabla1[[#This Row],[Recaudación Vta. Boletos $]]/Tabla1[[#This Row],[Coches Kilómetro (CK) (5+6+7)]]</f>
        <v>29.778375199678518</v>
      </c>
      <c r="BY323" s="72">
        <f>+Tabla1[[#This Row],[Recaudación/Coche Kilómetro (PESOS)]]/CP323</f>
        <v>0.48497546296595245</v>
      </c>
      <c r="BZ323" s="73">
        <f>+Tabla1[[#This Row],[Recaudación Vta. Boletos $]]/Tabla1[[#This Row],[PAX Kilómetro]]</f>
        <v>0.51602601550025318</v>
      </c>
      <c r="CA323" s="74">
        <f>+Tabla1[[#This Row],[Recaudación/Pasajeros Kilómetro (PESOS)]]/CP323</f>
        <v>8.4040836375925843E-3</v>
      </c>
      <c r="CB323" s="71">
        <f>+Tabla1[[#This Row],[Recaudación Vta. Boletos $]]/Tabla1[[#This Row],[Personal]]</f>
        <v>23318.805302617227</v>
      </c>
      <c r="CC323" s="72">
        <f>+Tabla1[[#This Row],[Recaudación/Personal (PESOS)]]/CP323</f>
        <v>379.77385675400404</v>
      </c>
      <c r="CD323" s="35">
        <f>+Tabla1[[#This Row],[Pasajeros Pagos (PAX)]]/Tabla1[[#This Row],[Personal]]</f>
        <v>2456.249727371865</v>
      </c>
      <c r="CE323" s="75">
        <f>+Tabla1[[#This Row],[Trenes Corridos (TC)]]/Tabla1[[#This Row],[Personal]]</f>
        <v>5.0828789531079606</v>
      </c>
      <c r="CF323" s="35">
        <f>+Tabla1[[#This Row],[Pasajeros Pagos (PAX)]]/Tabla1[[#This Row],[Km. Línea (entre cabeceras) en Servicio]]</f>
        <v>87719.788137243449</v>
      </c>
      <c r="CG323" s="35">
        <f>+Tabla1[[#This Row],[Pasajeros Pagos (PAX)]]/Tabla1[[#This Row],[Cantidad de Estaciones en Servicio]]</f>
        <v>97929.608695652176</v>
      </c>
      <c r="CH323" s="35">
        <f>+Tabla1[[#This Row],[PAX Kilómetro]]/Tabla1[[#This Row],[Km. Línea (entre cabeceras) en Servicio]]</f>
        <v>1613837.3179245279</v>
      </c>
      <c r="CI323" s="35">
        <f>+Tabla1[[#This Row],[Coches Kilómetro (CK) (5+6+7)]]/Tabla1[[#This Row],[Km. Línea (entre cabeceras) en Servicio]]</f>
        <v>27966.000000000004</v>
      </c>
      <c r="CJ323" s="35">
        <f>+[1]!Urq_InfraMR[[#This Row],[Total Coches Eléctricos]]</f>
        <v>128</v>
      </c>
      <c r="CK323" s="35">
        <f>+Tabla1[[#This Row],[Pasajeros Pagos (PAX)]]/Tabla1[[#This Row],[Coches en Servicio]]</f>
        <v>17596.7265625</v>
      </c>
      <c r="CM323" s="29">
        <f t="shared" si="16"/>
        <v>504.40838249440503</v>
      </c>
      <c r="CN323" s="11">
        <v>0.92679067554381922</v>
      </c>
      <c r="CO323" s="24">
        <v>13.25</v>
      </c>
      <c r="CP323" s="10">
        <v>61.4018181818182</v>
      </c>
      <c r="CQ323" s="33">
        <v>26889.723870156318</v>
      </c>
      <c r="CR323" s="131">
        <f>+Tabla1[[#This Row],[Tarifa Media $]]/(CO323/Tabla1[[#This Row],[Km. Línea (entre cabeceras) en Servicio]])</f>
        <v>18.397642677836522</v>
      </c>
      <c r="CS323" s="27"/>
      <c r="DF323" s="46">
        <f>+Tabla1[[#This Row],[Trenes Kilómetro (TK) (1+2+3)]]/Tabla1[[#This Row],[Trenes Corridos (TC)]]</f>
        <v>25.677</v>
      </c>
      <c r="EA323" s="2">
        <v>2019</v>
      </c>
      <c r="EB323" s="2" t="s">
        <v>5</v>
      </c>
    </row>
    <row r="324" spans="1:132" x14ac:dyDescent="0.2">
      <c r="A324" s="132" t="s">
        <v>221</v>
      </c>
      <c r="B324" s="2" t="s">
        <v>6</v>
      </c>
      <c r="C324" s="95">
        <v>43770</v>
      </c>
      <c r="D324" s="4" t="s">
        <v>240</v>
      </c>
      <c r="E324" s="4" t="s">
        <v>237</v>
      </c>
      <c r="F324" s="4" t="s">
        <v>238</v>
      </c>
      <c r="G324" s="4" t="s">
        <v>239</v>
      </c>
      <c r="J324" s="6">
        <f>+Tabla1[[#This Row],[Trenes Corridos (TC)]]*Tabla1[[#This Row],[Km. Línea (entre cabeceras) en Servicio]]</f>
        <v>105481.11599999999</v>
      </c>
      <c r="K324" s="7">
        <f>+Tabla1[[#This Row],[TK Remolcados (1)]]+Tabla1[[#This Row],[TK Coche Motor (2)]]+Tabla1[[#This Row],[TK Eléctricos (3)]]</f>
        <v>105481.11599999999</v>
      </c>
      <c r="L324" s="15">
        <f>Tabla1[[#This Row],[Trenes Kilómetro (TK) (1+2+3)]]/K312-1</f>
        <v>-8.3240348136576769E-2</v>
      </c>
      <c r="M324" s="6"/>
      <c r="N324" s="6"/>
      <c r="O324" s="6"/>
      <c r="P324" s="6">
        <f>Tabla1[[#This Row],[TK Eléctricos (3)]]*Tabla1[[#This Row],[Form. Media Trenes Eléctricos]]</f>
        <v>632886.696</v>
      </c>
      <c r="Q324" s="7">
        <f>+Tabla1[[#This Row],[CK Eléctricos (7)]]+Tabla1[[#This Row],[CK Coche Motor (6)]]+Tabla1[[#This Row],[CK Remolcados (5)]]</f>
        <v>632886.696</v>
      </c>
      <c r="R324" s="15">
        <f>Tabla1[[#This Row],[Coches Kilómetro (CK) (5+6+7)]]/Q312-1</f>
        <v>-8.3240348136576769E-2</v>
      </c>
      <c r="S324" s="128"/>
      <c r="T324" s="15"/>
      <c r="U324" s="9">
        <v>31.81</v>
      </c>
      <c r="V324" s="15">
        <f>Tabla1[[#This Row],[Velocidad Comercial Trenes Eléctricos]]/U312-1</f>
        <v>0</v>
      </c>
      <c r="W324" s="6"/>
      <c r="X324" s="6"/>
      <c r="Y324" s="9">
        <v>6</v>
      </c>
      <c r="AB324" s="6">
        <f>Tabla1[[#This Row],[Asientos Prom. x C. Eléctricos]]*Tabla1[[#This Row],[Trenes Corridos (TC)]]*Tabla1[[#This Row],[Form. Media Trenes Eléctricos]]</f>
        <v>1158456</v>
      </c>
      <c r="AE324" s="6">
        <v>47</v>
      </c>
      <c r="AF324" s="6">
        <v>4724</v>
      </c>
      <c r="AG324" s="6">
        <f>+Tabla1[[#This Row],[Trenes Programados]]-Tabla1[[#This Row],[Trenes Corridos (TC)]]</f>
        <v>616</v>
      </c>
      <c r="AH324" s="7">
        <f>+'[3]URQ TAB'!$J328</f>
        <v>4108</v>
      </c>
      <c r="AI324" s="15">
        <f>Tabla1[[#This Row],[Trenes Corridos (TC)]]/AH312-1</f>
        <v>-8.3240348136576658E-2</v>
      </c>
      <c r="AJ324" s="6">
        <v>3699</v>
      </c>
      <c r="AK324" s="6">
        <f>+Tabla1[[#This Row],[Trenes Corridos (TC)]]-Tabla1[[#This Row],[Trenes Puntuales]]</f>
        <v>409</v>
      </c>
      <c r="AL324" s="92">
        <f>+Tabla1[[#This Row],[Trenes Puntuales]]/Tabla1[[#This Row],[Trenes Programados]]</f>
        <v>0.78302286198137172</v>
      </c>
      <c r="AM324" s="92">
        <v>0.95</v>
      </c>
      <c r="AN324" s="92" t="str">
        <f>+IF(Tabla1[[#This Row],[Regularidad Absoluta]]&gt;=Tabla1[[#This Row],[RA 95%]],Tabla1[[#This Row],[Regularidad Absoluta]],"")</f>
        <v/>
      </c>
      <c r="AO324" s="92">
        <f>+Tabla1[[#This Row],[Trenes Puntuales]]/Tabla1[[#This Row],[Trenes Corridos (TC)]]</f>
        <v>0.90043816942551125</v>
      </c>
      <c r="AP324" s="92">
        <f>+Tabla1[[#This Row],[Trenes Corridos (TC)]]/Tabla1[[#This Row],[Trenes Programados]]</f>
        <v>0.86960203217612198</v>
      </c>
      <c r="AQ324" s="92">
        <f>Tabla1[[#This Row],[Regularidad Relativa]]/AO312-1</f>
        <v>8.6978296658328569E-2</v>
      </c>
      <c r="AR324" s="7">
        <v>2044040</v>
      </c>
      <c r="AS324" s="15">
        <f>+Tabla1[[#This Row],[Pasajeros Pagos (PAX)]]/AR312-1</f>
        <v>-0.18148330422797243</v>
      </c>
      <c r="AT324" s="6">
        <f>+Tabla1[[#This Row],[Pasajeros Pagos (PAX)]]/Tabla1[[#This Row],[Indice Dia Habil]]</f>
        <v>81761.600000000006</v>
      </c>
      <c r="AU324" s="15">
        <f>+Tabla1[[#This Row],[PAX Día Habil]]/AT312-1</f>
        <v>-0.17166110387870803</v>
      </c>
      <c r="AV324" s="6">
        <f>+Tabla1[[#This Row],[Pasajeros Pagos (PAX)]]/Tabla1[[#This Row],[Trenes Corridos (TC)]]</f>
        <v>497.57546251217138</v>
      </c>
      <c r="AW324" s="6">
        <f>+Tabla1[[#This Row],[PAX x Tren]]/Tabla1[[#This Row],[Form. Media Trenes Eléctricos]]</f>
        <v>82.929243752028569</v>
      </c>
      <c r="AX324" s="15">
        <f>+Tabla1[[#This Row],[PAX x Coche]]/AW312-1</f>
        <v>-0.10716326344828242</v>
      </c>
      <c r="AY324" s="6">
        <v>149</v>
      </c>
      <c r="AZ324" s="9">
        <f>+Tabla1[[#This Row],[PAX Kilómetro]]/Tabla1[[#This Row],[Coches Kilómetro (CK) (5+6+7)]]</f>
        <v>59.448415157110226</v>
      </c>
      <c r="BA324" s="15">
        <f>+Tabla1[[#This Row],[Ocupación Media (PaxKm/CocheKm)]]/AZ312-1</f>
        <v>-5.9976682037151008E-2</v>
      </c>
      <c r="BB324" s="15">
        <f>+Tabla1[[#This Row],[Ocupación Media (PaxKm/CocheKm)]]/Tabla1[[#This Row],[Capacidad x Coche (4xm2)]]</f>
        <v>0.39898265206114247</v>
      </c>
      <c r="BC324" s="15">
        <f>+Tabla1[[#This Row],[% de Ocupación Media PAX]]/BB312-1</f>
        <v>-5.9976682037151008E-2</v>
      </c>
      <c r="BD324" s="35">
        <f>+Tabla1[[#This Row],[Pasajeros Pagos (PAX)]]*Tabla1[[#This Row],[PAX Recorrido Medio]]</f>
        <v>37624111.051219814</v>
      </c>
      <c r="BE324" s="36">
        <f>+Tabla1[[#This Row],[Tarifa Media $]]/(CO324/Tabla1[[#This Row],[Km. Línea (entre cabeceras) en Servicio]])</f>
        <v>18.40673912996801</v>
      </c>
      <c r="BF324" s="34">
        <f>+Tabla1[[#This Row],[PAX Recorrido Medio]]/BE312-1</f>
        <v>5.2850179074590775E-2</v>
      </c>
      <c r="BG324" s="35">
        <f>+Tabla1[[#This Row],[Pasajeros Pagos (PAX)]]*CN324</f>
        <v>1944307.9468496561</v>
      </c>
      <c r="BH324" s="124">
        <f t="shared" si="15"/>
        <v>0.19246372302959092</v>
      </c>
      <c r="BI324" s="89">
        <f t="shared" si="18"/>
        <v>2531205.170953454</v>
      </c>
      <c r="BJ324" s="34">
        <f>+(Tabla1[[#This Row],[Variación % TC]]*0.2)-(Tabla1[[#This Row],[Vaciación % PAX Recorrido Medio]]*0.1)-(Tabla1[[#This Row],[Variación % Ocupación PAX]]*0.5)+(Tabla1[[#This Row],[Variación % RA]]*0.1)+(Tabla1[[#This Row],[Variación % Velocidad Comercial TE]]*0.1)</f>
        <v>1.6753083149633953E-2</v>
      </c>
      <c r="BK324" s="85">
        <f>+'[2]DATOS UR#Bol por Estación'!$AI312</f>
        <v>19415020.112500001</v>
      </c>
      <c r="BL324" s="10">
        <f>+Tabla1[[#This Row],[Recaudación Vta. Boletos $]]/Tabla1[[#This Row],[Pasajeros Pagos (PAX)]]</f>
        <v>9.4983562515899891</v>
      </c>
      <c r="BM324" s="15">
        <f>+(Tabla1[[#This Row],[Tarifa Media $]]*44)/CQ324</f>
        <v>1.5142323467564583E-2</v>
      </c>
      <c r="BN324" s="47">
        <f>+Tabla1[[#This Row],[Tarifa Media $]]/CP324</f>
        <v>0.15073796604694134</v>
      </c>
      <c r="BO324" s="81">
        <v>25</v>
      </c>
      <c r="BP324" s="75">
        <v>25.677</v>
      </c>
      <c r="BQ324" s="75">
        <f>+Tabla1[[#This Row],[Km. Línea (entre cabeceras) en Servicio]]*2</f>
        <v>51.353999999999999</v>
      </c>
      <c r="BR324" s="35">
        <v>23</v>
      </c>
      <c r="BS324" s="35">
        <v>917</v>
      </c>
      <c r="BT324" s="71">
        <f>+Tabla1[[#This Row],[Recaudación Vta. Boletos $]]/Tabla1[[#This Row],[Km. Línea (entre cabeceras) en Servicio]]</f>
        <v>756124.94109514356</v>
      </c>
      <c r="BU324" s="72">
        <f>+Tabla1[[#This Row],[Recaudación/Km. Línea (PESOS)]]/CP324</f>
        <v>11999.627375417298</v>
      </c>
      <c r="BV324" s="71">
        <f>+Tabla1[[#This Row],[Recaudación Vta. Boletos $]]/Tabla1[[#This Row],[Trenes Corridos (TC)]]</f>
        <v>4726.1490049902632</v>
      </c>
      <c r="BW324" s="72">
        <f>+Tabla1[[#This Row],[Recaudación/Trenes Corridos (PESOS)]]/CP324</f>
        <v>75.003513173950822</v>
      </c>
      <c r="BX324" s="71">
        <f>+Tabla1[[#This Row],[Recaudación Vta. Boletos $]]/Tabla1[[#This Row],[Coches Kilómetro (CK) (5+6+7)]]</f>
        <v>30.676928801328447</v>
      </c>
      <c r="BY324" s="72">
        <f>+Tabla1[[#This Row],[Recaudación/Coche Kilómetro (PESOS)]]/CP324</f>
        <v>0.48683979939213318</v>
      </c>
      <c r="BZ324" s="73">
        <f>+Tabla1[[#This Row],[Recaudación Vta. Boletos $]]/Tabla1[[#This Row],[PAX Kilómetro]]</f>
        <v>0.51602601550025318</v>
      </c>
      <c r="CA324" s="74">
        <f>+Tabla1[[#This Row],[Recaudación/Pasajeros Kilómetro (PESOS)]]/CP324</f>
        <v>8.1892813812700187E-3</v>
      </c>
      <c r="CB324" s="71">
        <f>+Tabla1[[#This Row],[Recaudación Vta. Boletos $]]/Tabla1[[#This Row],[Personal]]</f>
        <v>21172.322914394765</v>
      </c>
      <c r="CC324" s="72">
        <f>+Tabla1[[#This Row],[Recaudación/Personal (PESOS)]]/CP324</f>
        <v>336.00265225582325</v>
      </c>
      <c r="CD324" s="35">
        <f>+Tabla1[[#This Row],[Pasajeros Pagos (PAX)]]/Tabla1[[#This Row],[Personal]]</f>
        <v>2229.0512540894219</v>
      </c>
      <c r="CE324" s="75">
        <f>+Tabla1[[#This Row],[Trenes Corridos (TC)]]/Tabla1[[#This Row],[Personal]]</f>
        <v>4.479825517993457</v>
      </c>
      <c r="CF324" s="35">
        <f>+Tabla1[[#This Row],[Pasajeros Pagos (PAX)]]/Tabla1[[#This Row],[Km. Línea (entre cabeceras) en Servicio]]</f>
        <v>79605.872960236782</v>
      </c>
      <c r="CG324" s="35">
        <f>+Tabla1[[#This Row],[Pasajeros Pagos (PAX)]]/Tabla1[[#This Row],[Cantidad de Estaciones en Servicio]]</f>
        <v>88871.304347826081</v>
      </c>
      <c r="CH324" s="35">
        <f>+Tabla1[[#This Row],[PAX Kilómetro]]/Tabla1[[#This Row],[Km. Línea (entre cabeceras) en Servicio]]</f>
        <v>1465284.5367924529</v>
      </c>
      <c r="CI324" s="35">
        <f>+Tabla1[[#This Row],[Coches Kilómetro (CK) (5+6+7)]]/Tabla1[[#This Row],[Km. Línea (entre cabeceras) en Servicio]]</f>
        <v>24648</v>
      </c>
      <c r="CJ324" s="35">
        <f>+[1]!Urq_InfraMR[[#This Row],[Total Coches Eléctricos]]</f>
        <v>128</v>
      </c>
      <c r="CK324" s="35">
        <f>+Tabla1[[#This Row],[Pasajeros Pagos (PAX)]]/Tabla1[[#This Row],[Coches en Servicio]]</f>
        <v>15969.0625</v>
      </c>
      <c r="CM324" s="29">
        <f t="shared" si="16"/>
        <v>492.93206834536591</v>
      </c>
      <c r="CN324" s="11">
        <v>0.95120836522262586</v>
      </c>
      <c r="CO324" s="24">
        <v>13.25</v>
      </c>
      <c r="CP324" s="10">
        <v>63.012368421052628</v>
      </c>
      <c r="CQ324" s="68">
        <v>27599.970107967645</v>
      </c>
      <c r="CR324" s="131">
        <f>+Tabla1[[#This Row],[Tarifa Media $]]/(CO324/Tabla1[[#This Row],[Km. Línea (entre cabeceras) en Servicio]])</f>
        <v>18.40673912996801</v>
      </c>
      <c r="CS324" s="24"/>
      <c r="DF324" s="46">
        <f>+Tabla1[[#This Row],[Trenes Kilómetro (TK) (1+2+3)]]/Tabla1[[#This Row],[Trenes Corridos (TC)]]</f>
        <v>25.677</v>
      </c>
      <c r="EA324" s="2">
        <v>2019</v>
      </c>
      <c r="EB324" s="2" t="s">
        <v>6</v>
      </c>
    </row>
    <row r="325" spans="1:132" x14ac:dyDescent="0.2">
      <c r="A325" s="132" t="s">
        <v>221</v>
      </c>
      <c r="B325" s="2" t="s">
        <v>7</v>
      </c>
      <c r="C325" s="95">
        <v>43800</v>
      </c>
      <c r="D325" s="4" t="s">
        <v>240</v>
      </c>
      <c r="E325" s="4" t="s">
        <v>237</v>
      </c>
      <c r="F325" s="4" t="s">
        <v>238</v>
      </c>
      <c r="G325" s="4" t="s">
        <v>239</v>
      </c>
      <c r="J325" s="6">
        <f>+Tabla1[[#This Row],[Trenes Corridos (TC)]]*Tabla1[[#This Row],[Km. Línea (entre cabeceras) en Servicio]]</f>
        <v>111694.95</v>
      </c>
      <c r="K325" s="7">
        <f>+Tabla1[[#This Row],[TK Remolcados (1)]]+Tabla1[[#This Row],[TK Coche Motor (2)]]+Tabla1[[#This Row],[TK Eléctricos (3)]]</f>
        <v>111694.95</v>
      </c>
      <c r="L325" s="15">
        <f>Tabla1[[#This Row],[Trenes Kilómetro (TK) (1+2+3)]]/K313-1</f>
        <v>-8.8858509911141637E-3</v>
      </c>
      <c r="M325" s="6"/>
      <c r="N325" s="6"/>
      <c r="O325" s="6"/>
      <c r="P325" s="6">
        <f>Tabla1[[#This Row],[TK Eléctricos (3)]]*Tabla1[[#This Row],[Form. Media Trenes Eléctricos]]</f>
        <v>670169.69999999995</v>
      </c>
      <c r="Q325" s="7">
        <f>+Tabla1[[#This Row],[CK Eléctricos (7)]]+Tabla1[[#This Row],[CK Coche Motor (6)]]+Tabla1[[#This Row],[CK Remolcados (5)]]</f>
        <v>670169.69999999995</v>
      </c>
      <c r="R325" s="15">
        <f>Tabla1[[#This Row],[Coches Kilómetro (CK) (5+6+7)]]/Q313-1</f>
        <v>-8.8858509911142747E-3</v>
      </c>
      <c r="S325" s="128"/>
      <c r="T325" s="15"/>
      <c r="U325" s="9">
        <v>31.81</v>
      </c>
      <c r="V325" s="15">
        <f>Tabla1[[#This Row],[Velocidad Comercial Trenes Eléctricos]]/U313-1</f>
        <v>0</v>
      </c>
      <c r="W325" s="6"/>
      <c r="X325" s="6"/>
      <c r="Y325" s="9">
        <v>6</v>
      </c>
      <c r="AB325" s="6">
        <f>Tabla1[[#This Row],[Asientos Prom. x C. Eléctricos]]*Tabla1[[#This Row],[Trenes Corridos (TC)]]*Tabla1[[#This Row],[Form. Media Trenes Eléctricos]]</f>
        <v>1226700</v>
      </c>
      <c r="AE325" s="6">
        <v>47</v>
      </c>
      <c r="AF325" s="6">
        <v>4743</v>
      </c>
      <c r="AG325" s="6">
        <f>+Tabla1[[#This Row],[Trenes Programados]]-Tabla1[[#This Row],[Trenes Corridos (TC)]]</f>
        <v>393</v>
      </c>
      <c r="AH325" s="7">
        <f>+'[3]URQ TAB'!$J329</f>
        <v>4350</v>
      </c>
      <c r="AI325" s="15">
        <f>Tabla1[[#This Row],[Trenes Corridos (TC)]]/AH313-1</f>
        <v>-8.8858509911141637E-3</v>
      </c>
      <c r="AJ325" s="6">
        <v>3988</v>
      </c>
      <c r="AK325" s="6">
        <f>+Tabla1[[#This Row],[Trenes Corridos (TC)]]-Tabla1[[#This Row],[Trenes Puntuales]]</f>
        <v>362</v>
      </c>
      <c r="AL325" s="92">
        <f>+Tabla1[[#This Row],[Trenes Puntuales]]/Tabla1[[#This Row],[Trenes Programados]]</f>
        <v>0.84081804764916723</v>
      </c>
      <c r="AM325" s="92">
        <v>0.95</v>
      </c>
      <c r="AN325" s="92" t="str">
        <f>+IF(Tabla1[[#This Row],[Regularidad Absoluta]]&gt;=Tabla1[[#This Row],[RA 95%]],Tabla1[[#This Row],[Regularidad Absoluta]],"")</f>
        <v/>
      </c>
      <c r="AO325" s="92">
        <f>+Tabla1[[#This Row],[Trenes Puntuales]]/Tabla1[[#This Row],[Trenes Corridos (TC)]]</f>
        <v>0.9167816091954023</v>
      </c>
      <c r="AP325" s="92">
        <f>+Tabla1[[#This Row],[Trenes Corridos (TC)]]/Tabla1[[#This Row],[Trenes Programados]]</f>
        <v>0.91714104996837442</v>
      </c>
      <c r="AQ325" s="92">
        <f>Tabla1[[#This Row],[Regularidad Relativa]]/AO313-1</f>
        <v>5.7491322669808387E-2</v>
      </c>
      <c r="AR325" s="7">
        <v>1888559</v>
      </c>
      <c r="AS325" s="15">
        <f>+Tabla1[[#This Row],[Pasajeros Pagos (PAX)]]/AR313-1</f>
        <v>-0.1265179658332809</v>
      </c>
      <c r="AT325" s="6">
        <f>+Tabla1[[#This Row],[Pasajeros Pagos (PAX)]]/Tabla1[[#This Row],[Indice Dia Habil]]</f>
        <v>73771.8359375</v>
      </c>
      <c r="AU325" s="15">
        <f>+Tabla1[[#This Row],[PAX Día Habil]]/AT313-1</f>
        <v>-0.19817078894851958</v>
      </c>
      <c r="AV325" s="6">
        <f>+Tabla1[[#This Row],[Pasajeros Pagos (PAX)]]/Tabla1[[#This Row],[Trenes Corridos (TC)]]</f>
        <v>434.15149425287359</v>
      </c>
      <c r="AW325" s="6">
        <f>+Tabla1[[#This Row],[PAX x Tren]]/Tabla1[[#This Row],[Form. Media Trenes Eléctricos]]</f>
        <v>72.358582375478932</v>
      </c>
      <c r="AX325" s="15">
        <f>+Tabla1[[#This Row],[PAX x Coche]]/AW313-1</f>
        <v>-0.11868674759592412</v>
      </c>
      <c r="AY325" s="6">
        <v>149</v>
      </c>
      <c r="AZ325" s="9">
        <f>+Tabla1[[#This Row],[PAX Kilómetro]]/Tabla1[[#This Row],[Coches Kilómetro (CK) (5+6+7)]]</f>
        <v>52.245763175016258</v>
      </c>
      <c r="BA325" s="15">
        <f>+Tabla1[[#This Row],[Ocupación Media (PaxKm/CocheKm)]]/AZ313-1</f>
        <v>-9.0679140584348228E-2</v>
      </c>
      <c r="BB325" s="15">
        <f>+Tabla1[[#This Row],[Ocupación Media (PaxKm/CocheKm)]]/Tabla1[[#This Row],[Capacidad x Coche (4xm2)]]</f>
        <v>0.35064270587259233</v>
      </c>
      <c r="BC325" s="15">
        <f>+Tabla1[[#This Row],[% de Ocupación Media PAX]]/BB313-1</f>
        <v>-9.0679140584348117E-2</v>
      </c>
      <c r="BD325" s="35">
        <f>+Tabla1[[#This Row],[Pasajeros Pagos (PAX)]]*Tabla1[[#This Row],[PAX Recorrido Medio]]</f>
        <v>35013527.433271691</v>
      </c>
      <c r="BE325" s="36">
        <f>+Tabla1[[#This Row],[Tarifa Media $]]/(CO325/Tabla1[[#This Row],[Km. Línea (entre cabeceras) en Servicio]])</f>
        <v>18.539811270535733</v>
      </c>
      <c r="BF325" s="34">
        <f>+Tabla1[[#This Row],[PAX Recorrido Medio]]/BE313-1</f>
        <v>3.1779400724062379E-2</v>
      </c>
      <c r="BG325" s="35">
        <f>+Tabla1[[#This Row],[Pasajeros Pagos (PAX)]]*CN325</f>
        <v>1920806.4914443588</v>
      </c>
      <c r="BH325" s="124">
        <f t="shared" si="15"/>
        <v>0.24818099148783956</v>
      </c>
      <c r="BI325" s="89">
        <f t="shared" si="18"/>
        <v>2511986.2342100563</v>
      </c>
      <c r="BJ325" s="34">
        <f>+(Tabla1[[#This Row],[Variación % TC]]*0.2)-(Tabla1[[#This Row],[Vaciación % PAX Recorrido Medio]]*0.1)-(Tabla1[[#This Row],[Variación % Ocupación PAX]]*0.5)+(Tabla1[[#This Row],[Variación % RA]]*0.1)+(Tabla1[[#This Row],[Variación % Velocidad Comercial TE]]*0.1)</f>
        <v>4.6133592288525822E-2</v>
      </c>
      <c r="BK325" s="85">
        <f>+'[2]DATOS UR#Bol por Estación'!$AI313</f>
        <v>18067891.050000001</v>
      </c>
      <c r="BL325" s="10">
        <f>+Tabla1[[#This Row],[Recaudación Vta. Boletos $]]/Tabla1[[#This Row],[Pasajeros Pagos (PAX)]]</f>
        <v>9.5670249380612411</v>
      </c>
      <c r="BM325" s="15">
        <f>+(Tabla1[[#This Row],[Tarifa Media $]]*44)/CQ325</f>
        <v>1.5160063589942483E-2</v>
      </c>
      <c r="BN325" s="47">
        <f>+Tabla1[[#This Row],[Tarifa Media $]]/CP325</f>
        <v>0.15183267720837987</v>
      </c>
      <c r="BO325" s="81">
        <v>25.6</v>
      </c>
      <c r="BP325" s="75">
        <v>25.677</v>
      </c>
      <c r="BQ325" s="75">
        <f>+Tabla1[[#This Row],[Km. Línea (entre cabeceras) en Servicio]]*2</f>
        <v>51.353999999999999</v>
      </c>
      <c r="BR325" s="35">
        <v>23</v>
      </c>
      <c r="BS325" s="35">
        <v>917</v>
      </c>
      <c r="BT325" s="71">
        <f>+Tabla1[[#This Row],[Recaudación Vta. Boletos $]]/Tabla1[[#This Row],[Km. Línea (entre cabeceras) en Servicio]]</f>
        <v>703660.5152471083</v>
      </c>
      <c r="BU325" s="72">
        <f>+Tabla1[[#This Row],[Recaudación/Km. Línea (PESOS)]]/CP325</f>
        <v>11167.385949915515</v>
      </c>
      <c r="BV325" s="71">
        <f>+Tabla1[[#This Row],[Recaudación Vta. Boletos $]]/Tabla1[[#This Row],[Trenes Corridos (TC)]]</f>
        <v>4153.5381724137933</v>
      </c>
      <c r="BW325" s="72">
        <f>+Tabla1[[#This Row],[Recaudación/Trenes Corridos (PESOS)]]/CP325</f>
        <v>65.91838368643235</v>
      </c>
      <c r="BX325" s="71">
        <f>+Tabla1[[#This Row],[Recaudación Vta. Boletos $]]/Tabla1[[#This Row],[Coches Kilómetro (CK) (5+6+7)]]</f>
        <v>26.960172997973501</v>
      </c>
      <c r="BY325" s="72">
        <f>+Tabla1[[#This Row],[Recaudación/Coche Kilómetro (PESOS)]]/CP325</f>
        <v>0.42786919348335312</v>
      </c>
      <c r="BZ325" s="73">
        <f>+Tabla1[[#This Row],[Recaudación Vta. Boletos $]]/Tabla1[[#This Row],[PAX Kilómetro]]</f>
        <v>0.51602601550025329</v>
      </c>
      <c r="CA325" s="74">
        <f>+Tabla1[[#This Row],[Recaudación/Pasajeros Kilómetro (PESOS)]]/CP325</f>
        <v>8.1895481562791819E-3</v>
      </c>
      <c r="CB325" s="71">
        <f>+Tabla1[[#This Row],[Recaudación Vta. Boletos $]]/Tabla1[[#This Row],[Personal]]</f>
        <v>19703.261777535441</v>
      </c>
      <c r="CC325" s="72">
        <f>+Tabla1[[#This Row],[Recaudación/Personal (PESOS)]]/CP325</f>
        <v>312.69898477206181</v>
      </c>
      <c r="CD325" s="35">
        <f>+Tabla1[[#This Row],[Pasajeros Pagos (PAX)]]/Tabla1[[#This Row],[Personal]]</f>
        <v>2059.4972737186476</v>
      </c>
      <c r="CE325" s="75">
        <f>+Tabla1[[#This Row],[Trenes Corridos (TC)]]/Tabla1[[#This Row],[Personal]]</f>
        <v>4.7437295528898584</v>
      </c>
      <c r="CF325" s="35">
        <f>+Tabla1[[#This Row],[Pasajeros Pagos (PAX)]]/Tabla1[[#This Row],[Km. Línea (entre cabeceras) en Servicio]]</f>
        <v>73550.609494878692</v>
      </c>
      <c r="CG325" s="35">
        <f>+Tabla1[[#This Row],[Pasajeros Pagos (PAX)]]/Tabla1[[#This Row],[Cantidad de Estaciones en Servicio]]</f>
        <v>82111.260869565216</v>
      </c>
      <c r="CH325" s="35">
        <f>+Tabla1[[#This Row],[PAX Kilómetro]]/Tabla1[[#This Row],[Km. Línea (entre cabeceras) en Servicio]]</f>
        <v>1363614.4188679243</v>
      </c>
      <c r="CI325" s="35">
        <f>+Tabla1[[#This Row],[Coches Kilómetro (CK) (5+6+7)]]/Tabla1[[#This Row],[Km. Línea (entre cabeceras) en Servicio]]</f>
        <v>26100</v>
      </c>
      <c r="CJ325" s="35">
        <f>+[1]!Urq_InfraMR[[#This Row],[Total Coches Eléctricos]]</f>
        <v>128</v>
      </c>
      <c r="CK325" s="35">
        <f>+Tabla1[[#This Row],[Pasajeros Pagos (PAX)]]/Tabla1[[#This Row],[Coches en Servicio]]</f>
        <v>14754.3671875</v>
      </c>
      <c r="CM325" s="29">
        <f t="shared" si="16"/>
        <v>461.97466376276901</v>
      </c>
      <c r="CN325" s="11">
        <v>1.0170751834834701</v>
      </c>
      <c r="CO325" s="24">
        <v>13.25</v>
      </c>
      <c r="CP325" s="10">
        <f>+[4]Hoja1!$C328</f>
        <v>63.010315789473694</v>
      </c>
      <c r="CQ325" s="33">
        <f>+[4]Hoja1!$D328</f>
        <v>27766.974378257979</v>
      </c>
      <c r="CR325" s="131">
        <f>+Tabla1[[#This Row],[Tarifa Media $]]/(CO325/Tabla1[[#This Row],[Km. Línea (entre cabeceras) en Servicio]])</f>
        <v>18.539811270535733</v>
      </c>
      <c r="DF325" s="46">
        <f>+Tabla1[[#This Row],[Trenes Kilómetro (TK) (1+2+3)]]/Tabla1[[#This Row],[Trenes Corridos (TC)]]</f>
        <v>25.677</v>
      </c>
      <c r="EA325" s="2">
        <v>2019</v>
      </c>
      <c r="EB325" s="2" t="s">
        <v>7</v>
      </c>
    </row>
    <row r="326" spans="1:132" x14ac:dyDescent="0.2">
      <c r="A326" s="132" t="s">
        <v>222</v>
      </c>
      <c r="B326" s="2" t="s">
        <v>8</v>
      </c>
      <c r="C326" s="95">
        <v>43831</v>
      </c>
      <c r="D326" s="4" t="s">
        <v>240</v>
      </c>
      <c r="E326" s="4" t="s">
        <v>237</v>
      </c>
      <c r="F326" s="4" t="s">
        <v>238</v>
      </c>
      <c r="G326" s="4" t="s">
        <v>239</v>
      </c>
      <c r="J326" s="6">
        <f>+Tabla1[[#This Row],[Trenes Corridos (TC)]]*Tabla1[[#This Row],[Km. Línea (entre cabeceras) en Servicio]]</f>
        <v>126613.287</v>
      </c>
      <c r="K326" s="7">
        <f>+Tabla1[[#This Row],[TK Remolcados (1)]]+Tabla1[[#This Row],[TK Coche Motor (2)]]+Tabla1[[#This Row],[TK Eléctricos (3)]]</f>
        <v>126613.287</v>
      </c>
      <c r="L326" s="15">
        <f>Tabla1[[#This Row],[Trenes Kilómetro (TK) (1+2+3)]]/K314-1</f>
        <v>1.3149784261351938E-2</v>
      </c>
      <c r="M326" s="6"/>
      <c r="N326" s="6"/>
      <c r="O326" s="6"/>
      <c r="P326" s="6">
        <f>Tabla1[[#This Row],[TK Eléctricos (3)]]*Tabla1[[#This Row],[Form. Media Trenes Eléctricos]]</f>
        <v>759679.72199999995</v>
      </c>
      <c r="Q326" s="7">
        <f>+Tabla1[[#This Row],[CK Eléctricos (7)]]+Tabla1[[#This Row],[CK Coche Motor (6)]]+Tabla1[[#This Row],[CK Remolcados (5)]]</f>
        <v>759679.72199999995</v>
      </c>
      <c r="R326" s="15">
        <f>Tabla1[[#This Row],[Coches Kilómetro (CK) (5+6+7)]]/Q314-1</f>
        <v>1.3149784261351938E-2</v>
      </c>
      <c r="S326" s="128"/>
      <c r="T326" s="15"/>
      <c r="U326" s="9">
        <v>31.81</v>
      </c>
      <c r="V326" s="15">
        <f>Tabla1[[#This Row],[Velocidad Comercial Trenes Eléctricos]]/U314-1</f>
        <v>0</v>
      </c>
      <c r="W326" s="6"/>
      <c r="X326" s="6"/>
      <c r="Y326" s="9">
        <v>6</v>
      </c>
      <c r="AB326" s="6">
        <f>Tabla1[[#This Row],[Asientos Prom. x C. Eléctricos]]*Tabla1[[#This Row],[Trenes Corridos (TC)]]*Tabla1[[#This Row],[Form. Media Trenes Eléctricos]]</f>
        <v>1390542</v>
      </c>
      <c r="AE326" s="6">
        <v>47</v>
      </c>
      <c r="AF326" s="6">
        <v>4966</v>
      </c>
      <c r="AG326" s="6">
        <f>+Tabla1[[#This Row],[Trenes Programados]]-Tabla1[[#This Row],[Trenes Corridos (TC)]]</f>
        <v>35</v>
      </c>
      <c r="AH326" s="7">
        <f>+'[3]URQ TAB'!$J330</f>
        <v>4931</v>
      </c>
      <c r="AI326" s="15">
        <f>Tabla1[[#This Row],[Trenes Corridos (TC)]]/AH314-1</f>
        <v>1.3149784261351938E-2</v>
      </c>
      <c r="AJ326" s="6">
        <v>4703</v>
      </c>
      <c r="AK326" s="6">
        <f>+Tabla1[[#This Row],[Trenes Corridos (TC)]]-Tabla1[[#This Row],[Trenes Puntuales]]</f>
        <v>228</v>
      </c>
      <c r="AL326" s="92">
        <f>+Tabla1[[#This Row],[Trenes Puntuales]]/Tabla1[[#This Row],[Trenes Programados]]</f>
        <v>0.94703987112364074</v>
      </c>
      <c r="AM326" s="92">
        <v>0.95</v>
      </c>
      <c r="AN326" s="92" t="str">
        <f>+IF(Tabla1[[#This Row],[Regularidad Absoluta]]&gt;=Tabla1[[#This Row],[RA 95%]],Tabla1[[#This Row],[Regularidad Absoluta]],"")</f>
        <v/>
      </c>
      <c r="AO326" s="92">
        <f>+Tabla1[[#This Row],[Trenes Puntuales]]/Tabla1[[#This Row],[Trenes Corridos (TC)]]</f>
        <v>0.95376191441898195</v>
      </c>
      <c r="AP326" s="92">
        <f>+Tabla1[[#This Row],[Trenes Corridos (TC)]]/Tabla1[[#This Row],[Trenes Programados]]</f>
        <v>0.99295207410390651</v>
      </c>
      <c r="AQ326" s="92">
        <f>Tabla1[[#This Row],[Regularidad Relativa]]/AO314-1</f>
        <v>1.6635838256063185E-2</v>
      </c>
      <c r="AR326" s="7">
        <v>1804272</v>
      </c>
      <c r="AS326" s="15">
        <f>+Tabla1[[#This Row],[Pasajeros Pagos (PAX)]]/AR314-1</f>
        <v>-0.13696756797867038</v>
      </c>
      <c r="AT326" s="6">
        <f>+Tabla1[[#This Row],[Pasajeros Pagos (PAX)]]/Tabla1[[#This Row],[Indice Dia Habil]]</f>
        <v>68603.498098859316</v>
      </c>
      <c r="AU326" s="15">
        <f>+Tabla1[[#This Row],[PAX Día Habil]]/AT314-1</f>
        <v>-0.13696756797867049</v>
      </c>
      <c r="AV326" s="6">
        <f>+Tabla1[[#This Row],[Pasajeros Pagos (PAX)]]/Tabla1[[#This Row],[Trenes Corridos (TC)]]</f>
        <v>365.90387345366054</v>
      </c>
      <c r="AW326" s="6">
        <f>+Tabla1[[#This Row],[PAX x Tren]]/Tabla1[[#This Row],[Form. Media Trenes Eléctricos]]</f>
        <v>60.983978908943421</v>
      </c>
      <c r="AX326" s="15">
        <f>+Tabla1[[#This Row],[PAX x Coche]]/AW314-1</f>
        <v>-0.14816896235087984</v>
      </c>
      <c r="AY326" s="6">
        <v>149</v>
      </c>
      <c r="AZ326" s="9">
        <f>+Tabla1[[#This Row],[PAX Kilómetro]]/Tabla1[[#This Row],[Coches Kilómetro (CK) (5+6+7)]]</f>
        <v>43.910927816445572</v>
      </c>
      <c r="BA326" s="15">
        <f>+Tabla1[[#This Row],[Ocupación Media (PaxKm/CocheKm)]]/AZ314-1</f>
        <v>-0.1607355912868168</v>
      </c>
      <c r="BB326" s="15">
        <f>+Tabla1[[#This Row],[Ocupación Media (PaxKm/CocheKm)]]/Tabla1[[#This Row],[Capacidad x Coche (4xm2)]]</f>
        <v>0.29470421353319176</v>
      </c>
      <c r="BC326" s="15">
        <f>+Tabla1[[#This Row],[% de Ocupación Media PAX]]/BB314-1</f>
        <v>-0.16073559128681691</v>
      </c>
      <c r="BD326" s="35">
        <f>+Tabla1[[#This Row],[Pasajeros Pagos (PAX)]]*Tabla1[[#This Row],[PAX Recorrido Medio]]</f>
        <v>33358241.436359439</v>
      </c>
      <c r="BE326" s="36">
        <f>+Tabla1[[#This Row],[Tarifa Media $]]/(CO326/Tabla1[[#This Row],[Km. Línea (entre cabeceras) en Servicio]])</f>
        <v>18.48847703470399</v>
      </c>
      <c r="BF326" s="34">
        <f>+Tabla1[[#This Row],[PAX Recorrido Medio]]/BE314-1</f>
        <v>-1.4752490083735581E-2</v>
      </c>
      <c r="BG326" s="35">
        <f>+Tabla1[[#This Row],[Pasajeros Pagos (PAX)]]*CN326</f>
        <v>2073231.1765137131</v>
      </c>
      <c r="BH326" s="124">
        <f t="shared" si="15"/>
        <v>0.26807860161365793</v>
      </c>
      <c r="BI326" s="89">
        <f t="shared" si="18"/>
        <v>2465117.1614573039</v>
      </c>
      <c r="BJ326" s="34">
        <f>+(Tabla1[[#This Row],[Variación % TC]]*0.2)-(Tabla1[[#This Row],[Vaciación % PAX Recorrido Medio]]*0.1)-(Tabla1[[#This Row],[Variación % Ocupación PAX]]*0.5)+(Tabla1[[#This Row],[Variación % RA]]*0.1)+(Tabla1[[#This Row],[Variación % Velocidad Comercial TE]]*0.1)</f>
        <v>8.6136585329658719E-2</v>
      </c>
      <c r="BK326" s="85">
        <f>+'[2]DATOS UR#Bol por Estación'!$AI314</f>
        <v>17213720.412500001</v>
      </c>
      <c r="BL326" s="10">
        <f>+Tabla1[[#This Row],[Recaudación Vta. Boletos $]]/Tabla1[[#This Row],[Pasajeros Pagos (PAX)]]</f>
        <v>9.5405351368862359</v>
      </c>
      <c r="BM326" s="15">
        <f>+(Tabla1[[#This Row],[Tarifa Media $]]*44)/CQ326</f>
        <v>1.5027703403962107E-2</v>
      </c>
      <c r="BN326" s="47">
        <f>+Tabla1[[#This Row],[Tarifa Media $]]/CP326</f>
        <v>0.15147925252739738</v>
      </c>
      <c r="BO326" s="81">
        <v>26.3</v>
      </c>
      <c r="BP326" s="75">
        <v>25.677</v>
      </c>
      <c r="BQ326" s="75">
        <f>+Tabla1[[#This Row],[Km. Línea (entre cabeceras) en Servicio]]*2</f>
        <v>51.353999999999999</v>
      </c>
      <c r="BR326" s="35">
        <v>23</v>
      </c>
      <c r="BS326" s="35">
        <v>914</v>
      </c>
      <c r="BT326" s="71">
        <f>+Tabla1[[#This Row],[Recaudación Vta. Boletos $]]/Tabla1[[#This Row],[Km. Línea (entre cabeceras) en Servicio]]</f>
        <v>670394.53255832079</v>
      </c>
      <c r="BU326" s="72">
        <f>+Tabla1[[#This Row],[Recaudación/Km. Línea (PESOS)]]/CP326</f>
        <v>10644.147443864638</v>
      </c>
      <c r="BV326" s="71">
        <f>+Tabla1[[#This Row],[Recaudación Vta. Boletos $]]/Tabla1[[#This Row],[Trenes Corridos (TC)]]</f>
        <v>3490.9187614074226</v>
      </c>
      <c r="BW326" s="72">
        <f>+Tabla1[[#This Row],[Recaudación/Trenes Corridos (PESOS)]]/CP326</f>
        <v>55.426845247639889</v>
      </c>
      <c r="BX326" s="71">
        <f>+Tabla1[[#This Row],[Recaudación Vta. Boletos $]]/Tabla1[[#This Row],[Coches Kilómetro (CK) (5+6+7)]]</f>
        <v>22.659181118039641</v>
      </c>
      <c r="BY326" s="72">
        <f>+Tabla1[[#This Row],[Recaudación/Coche Kilómetro (PESOS)]]/CP326</f>
        <v>0.35976973716841204</v>
      </c>
      <c r="BZ326" s="73">
        <f>+Tabla1[[#This Row],[Recaudación Vta. Boletos $]]/Tabla1[[#This Row],[PAX Kilómetro]]</f>
        <v>0.51602601550025307</v>
      </c>
      <c r="CA326" s="74">
        <f>+Tabla1[[#This Row],[Recaudación/Pasajeros Kilómetro (PESOS)]]/CP326</f>
        <v>8.1931709271164752E-3</v>
      </c>
      <c r="CB326" s="71">
        <f>+Tabla1[[#This Row],[Recaudación Vta. Boletos $]]/Tabla1[[#This Row],[Personal]]</f>
        <v>18833.392136214443</v>
      </c>
      <c r="CC326" s="72">
        <f>+Tabla1[[#This Row],[Recaudación/Personal (PESOS)]]/CP326</f>
        <v>299.02601084913817</v>
      </c>
      <c r="CD326" s="35">
        <f>+Tabla1[[#This Row],[Pasajeros Pagos (PAX)]]/Tabla1[[#This Row],[Personal]]</f>
        <v>1974.0393873085338</v>
      </c>
      <c r="CE326" s="75">
        <f>+Tabla1[[#This Row],[Trenes Corridos (TC)]]/Tabla1[[#This Row],[Personal]]</f>
        <v>5.3949671772428882</v>
      </c>
      <c r="CF326" s="35">
        <f>+Tabla1[[#This Row],[Pasajeros Pagos (PAX)]]/Tabla1[[#This Row],[Km. Línea (entre cabeceras) en Servicio]]</f>
        <v>70268.021965182852</v>
      </c>
      <c r="CG326" s="35">
        <f>+Tabla1[[#This Row],[Pasajeros Pagos (PAX)]]/Tabla1[[#This Row],[Cantidad de Estaciones en Servicio]]</f>
        <v>78446.608695652176</v>
      </c>
      <c r="CH326" s="35">
        <f>+Tabla1[[#This Row],[PAX Kilómetro]]/Tabla1[[#This Row],[Km. Línea (entre cabeceras) en Servicio]]</f>
        <v>1299148.7103773586</v>
      </c>
      <c r="CI326" s="35">
        <f>+Tabla1[[#This Row],[Coches Kilómetro (CK) (5+6+7)]]/Tabla1[[#This Row],[Km. Línea (entre cabeceras) en Servicio]]</f>
        <v>29586</v>
      </c>
      <c r="CJ326" s="35">
        <f>+[1]!Urq_InfraMR[[#This Row],[Total Coches Eléctricos]]</f>
        <v>128</v>
      </c>
      <c r="CK326" s="35">
        <f>+Tabla1[[#This Row],[Pasajeros Pagos (PAX)]]/Tabla1[[#This Row],[Coches en Servicio]]</f>
        <v>14095.875</v>
      </c>
      <c r="CM326" s="29">
        <f t="shared" si="16"/>
        <v>399.9380509360866</v>
      </c>
      <c r="CN326" s="11">
        <v>1.1490679767317307</v>
      </c>
      <c r="CO326" s="24">
        <v>13.25</v>
      </c>
      <c r="CP326" s="10">
        <f>+[4]Hoja1!$C329</f>
        <v>62.982454545454544</v>
      </c>
      <c r="CQ326" s="33">
        <f>+[4]Hoja1!$D329</f>
        <v>27933.978648548316</v>
      </c>
      <c r="CR326" s="131">
        <f>+Tabla1[[#This Row],[Tarifa Media $]]/(CO326/Tabla1[[#This Row],[Km. Línea (entre cabeceras) en Servicio]])</f>
        <v>18.48847703470399</v>
      </c>
      <c r="DF326" s="46">
        <f>+Tabla1[[#This Row],[Trenes Kilómetro (TK) (1+2+3)]]/Tabla1[[#This Row],[Trenes Corridos (TC)]]</f>
        <v>25.677</v>
      </c>
      <c r="EA326" s="2">
        <v>2020</v>
      </c>
      <c r="EB326" s="2" t="s">
        <v>8</v>
      </c>
    </row>
    <row r="327" spans="1:132" x14ac:dyDescent="0.2">
      <c r="A327" s="132" t="s">
        <v>222</v>
      </c>
      <c r="B327" s="2" t="s">
        <v>9</v>
      </c>
      <c r="C327" s="95">
        <v>43862</v>
      </c>
      <c r="D327" s="4" t="s">
        <v>240</v>
      </c>
      <c r="E327" s="4" t="s">
        <v>237</v>
      </c>
      <c r="F327" s="4" t="s">
        <v>238</v>
      </c>
      <c r="G327" s="4" t="s">
        <v>239</v>
      </c>
      <c r="J327" s="6">
        <f>+Tabla1[[#This Row],[Trenes Corridos (TC)]]*Tabla1[[#This Row],[Km. Línea (entre cabeceras) en Servicio]]</f>
        <v>112542.291</v>
      </c>
      <c r="K327" s="7">
        <f>+Tabla1[[#This Row],[TK Remolcados (1)]]+Tabla1[[#This Row],[TK Coche Motor (2)]]+Tabla1[[#This Row],[TK Eléctricos (3)]]</f>
        <v>112542.291</v>
      </c>
      <c r="L327" s="15">
        <f>Tabla1[[#This Row],[Trenes Kilómetro (TK) (1+2+3)]]/K315-1</f>
        <v>-1.7484868863483549E-2</v>
      </c>
      <c r="M327" s="6"/>
      <c r="N327" s="6"/>
      <c r="O327" s="6"/>
      <c r="P327" s="6">
        <f>Tabla1[[#This Row],[TK Eléctricos (3)]]*Tabla1[[#This Row],[Form. Media Trenes Eléctricos]]</f>
        <v>675253.74600000004</v>
      </c>
      <c r="Q327" s="7">
        <f>+Tabla1[[#This Row],[CK Eléctricos (7)]]+Tabla1[[#This Row],[CK Coche Motor (6)]]+Tabla1[[#This Row],[CK Remolcados (5)]]</f>
        <v>675253.74600000004</v>
      </c>
      <c r="R327" s="15">
        <f>Tabla1[[#This Row],[Coches Kilómetro (CK) (5+6+7)]]/Q315-1</f>
        <v>-1.7484868863483327E-2</v>
      </c>
      <c r="S327" s="128"/>
      <c r="T327" s="15"/>
      <c r="U327" s="9">
        <v>31.81</v>
      </c>
      <c r="V327" s="15">
        <f>Tabla1[[#This Row],[Velocidad Comercial Trenes Eléctricos]]/U315-1</f>
        <v>0</v>
      </c>
      <c r="W327" s="6"/>
      <c r="X327" s="6"/>
      <c r="Y327" s="9">
        <v>6</v>
      </c>
      <c r="AB327" s="6">
        <f>Tabla1[[#This Row],[Asientos Prom. x C. Eléctricos]]*Tabla1[[#This Row],[Trenes Corridos (TC)]]*Tabla1[[#This Row],[Form. Media Trenes Eléctricos]]</f>
        <v>1236006</v>
      </c>
      <c r="AE327" s="6">
        <v>47</v>
      </c>
      <c r="AF327" s="6">
        <v>4430</v>
      </c>
      <c r="AG327" s="6">
        <f>+Tabla1[[#This Row],[Trenes Programados]]-Tabla1[[#This Row],[Trenes Corridos (TC)]]</f>
        <v>47</v>
      </c>
      <c r="AH327" s="7">
        <f>+'[3]URQ TAB'!$J331</f>
        <v>4383</v>
      </c>
      <c r="AI327" s="15">
        <f>Tabla1[[#This Row],[Trenes Corridos (TC)]]/AH315-1</f>
        <v>-1.7484868863483549E-2</v>
      </c>
      <c r="AJ327" s="6">
        <v>4158</v>
      </c>
      <c r="AK327" s="6">
        <f>+Tabla1[[#This Row],[Trenes Corridos (TC)]]-Tabla1[[#This Row],[Trenes Puntuales]]</f>
        <v>225</v>
      </c>
      <c r="AL327" s="92">
        <f>+Tabla1[[#This Row],[Trenes Puntuales]]/Tabla1[[#This Row],[Trenes Programados]]</f>
        <v>0.93860045146726867</v>
      </c>
      <c r="AM327" s="92">
        <v>0.95</v>
      </c>
      <c r="AN327" s="92" t="str">
        <f>+IF(Tabla1[[#This Row],[Regularidad Absoluta]]&gt;=Tabla1[[#This Row],[RA 95%]],Tabla1[[#This Row],[Regularidad Absoluta]],"")</f>
        <v/>
      </c>
      <c r="AO327" s="92">
        <f>+Tabla1[[#This Row],[Trenes Puntuales]]/Tabla1[[#This Row],[Trenes Corridos (TC)]]</f>
        <v>0.94866529774127306</v>
      </c>
      <c r="AP327" s="92">
        <f>+Tabla1[[#This Row],[Trenes Corridos (TC)]]/Tabla1[[#This Row],[Trenes Programados]]</f>
        <v>0.98939051918735887</v>
      </c>
      <c r="AQ327" s="92">
        <f>Tabla1[[#This Row],[Regularidad Relativa]]/AO315-1</f>
        <v>3.6745686728030025E-2</v>
      </c>
      <c r="AR327" s="7">
        <v>1698808</v>
      </c>
      <c r="AS327" s="15">
        <f>+Tabla1[[#This Row],[Pasajeros Pagos (PAX)]]/AR315-1</f>
        <v>-0.18224909322403082</v>
      </c>
      <c r="AT327" s="6">
        <f>+Tabla1[[#This Row],[Pasajeros Pagos (PAX)]]/Tabla1[[#This Row],[Indice Dia Habil]]</f>
        <v>72910.214592274671</v>
      </c>
      <c r="AU327" s="15">
        <f>+Tabla1[[#This Row],[PAX Día Habil]]/AT315-1</f>
        <v>-0.1576814694153108</v>
      </c>
      <c r="AV327" s="6">
        <f>+Tabla1[[#This Row],[Pasajeros Pagos (PAX)]]/Tabla1[[#This Row],[Trenes Corridos (TC)]]</f>
        <v>387.59023499885922</v>
      </c>
      <c r="AW327" s="6">
        <f>+Tabla1[[#This Row],[PAX x Tren]]/Tabla1[[#This Row],[Form. Media Trenes Eléctricos]]</f>
        <v>64.598372499809869</v>
      </c>
      <c r="AX327" s="15">
        <f>+Tabla1[[#This Row],[PAX x Coche]]/AW315-1</f>
        <v>-0.16769637345936617</v>
      </c>
      <c r="AY327" s="6">
        <v>149</v>
      </c>
      <c r="AZ327" s="9">
        <f>+Tabla1[[#This Row],[PAX Kilómetro]]/Tabla1[[#This Row],[Coches Kilómetro (CK) (5+6+7)]]</f>
        <v>46.81238450588824</v>
      </c>
      <c r="BA327" s="15">
        <f>+Tabla1[[#This Row],[Ocupación Media (PaxKm/CocheKm)]]/AZ315-1</f>
        <v>-0.14369409400411248</v>
      </c>
      <c r="BB327" s="15">
        <f>+Tabla1[[#This Row],[Ocupación Media (PaxKm/CocheKm)]]/Tabla1[[#This Row],[Capacidad x Coche (4xm2)]]</f>
        <v>0.31417707722072646</v>
      </c>
      <c r="BC327" s="15">
        <f>+Tabla1[[#This Row],[% de Ocupación Media PAX]]/BB315-1</f>
        <v>-0.14369409400411248</v>
      </c>
      <c r="BD327" s="35">
        <f>+Tabla1[[#This Row],[Pasajeros Pagos (PAX)]]*Tabla1[[#This Row],[PAX Recorrido Medio]]</f>
        <v>31610237.996793397</v>
      </c>
      <c r="BE327" s="36">
        <f>+Tabla1[[#This Row],[Tarifa Media $]]/(CO327/Tabla1[[#This Row],[Km. Línea (entre cabeceras) en Servicio]])</f>
        <v>18.607304649373795</v>
      </c>
      <c r="BF327" s="34">
        <f>+Tabla1[[#This Row],[PAX Recorrido Medio]]/BE315-1</f>
        <v>2.8838369424168286E-2</v>
      </c>
      <c r="BG327" s="35">
        <f>+Tabla1[[#This Row],[Pasajeros Pagos (PAX)]]*CN327</f>
        <v>1969899.6286644044</v>
      </c>
      <c r="BH327" s="124">
        <f t="shared" si="15"/>
        <v>0.21500387204930682</v>
      </c>
      <c r="BI327" s="89">
        <f t="shared" si="18"/>
        <v>2164097.298715217</v>
      </c>
      <c r="BJ327" s="34">
        <f>+(Tabla1[[#This Row],[Variación % TC]]*0.2)-(Tabla1[[#This Row],[Vaciación % PAX Recorrido Medio]]*0.1)-(Tabla1[[#This Row],[Variación % Ocupación PAX]]*0.5)+(Tabla1[[#This Row],[Variación % RA]]*0.1)+(Tabla1[[#This Row],[Variación % Velocidad Comercial TE]]*0.1)</f>
        <v>6.91408049597457E-2</v>
      </c>
      <c r="BK327" s="85">
        <f>+'[2]DATOS UR#Bol por Estación'!$AI315</f>
        <v>16311705.1625</v>
      </c>
      <c r="BL327" s="10">
        <f>+Tabla1[[#This Row],[Recaudación Vta. Boletos $]]/Tabla1[[#This Row],[Pasajeros Pagos (PAX)]]</f>
        <v>9.6018532774156942</v>
      </c>
      <c r="BM327" s="15">
        <f>+(Tabla1[[#This Row],[Tarifa Media $]]*44)/CQ327</f>
        <v>1.5034404505582707E-2</v>
      </c>
      <c r="BN327" s="47">
        <f>+Tabla1[[#This Row],[Tarifa Media $]]/CP327</f>
        <v>0.15101804701231808</v>
      </c>
      <c r="BO327" s="81">
        <v>23.3</v>
      </c>
      <c r="BP327" s="75">
        <v>25.677</v>
      </c>
      <c r="BQ327" s="75">
        <f>+Tabla1[[#This Row],[Km. Línea (entre cabeceras) en Servicio]]*2</f>
        <v>51.353999999999999</v>
      </c>
      <c r="BR327" s="35">
        <v>23</v>
      </c>
      <c r="BS327" s="35">
        <v>914</v>
      </c>
      <c r="BT327" s="71">
        <f>+Tabla1[[#This Row],[Recaudación Vta. Boletos $]]/Tabla1[[#This Row],[Km. Línea (entre cabeceras) en Servicio]]</f>
        <v>635265.22422790818</v>
      </c>
      <c r="BU327" s="72">
        <f>+Tabla1[[#This Row],[Recaudación/Km. Línea (PESOS)]]/CP327</f>
        <v>9991.4579744090843</v>
      </c>
      <c r="BV327" s="71">
        <f>+Tabla1[[#This Row],[Recaudación Vta. Boletos $]]/Tabla1[[#This Row],[Trenes Corridos (TC)]]</f>
        <v>3721.5845682181152</v>
      </c>
      <c r="BW327" s="72">
        <f>+Tabla1[[#This Row],[Recaudación/Trenes Corridos (PESOS)]]/CP327</f>
        <v>58.533120330573134</v>
      </c>
      <c r="BX327" s="71">
        <f>+Tabla1[[#This Row],[Recaudación Vta. Boletos $]]/Tabla1[[#This Row],[Coches Kilómetro (CK) (5+6+7)]]</f>
        <v>24.156408252639295</v>
      </c>
      <c r="BY327" s="72">
        <f>+Tabla1[[#This Row],[Recaudación/Coche Kilómetro (PESOS)]]/CP327</f>
        <v>0.37993223721990582</v>
      </c>
      <c r="BZ327" s="73">
        <f>+Tabla1[[#This Row],[Recaudación Vta. Boletos $]]/Tabla1[[#This Row],[PAX Kilómetro]]</f>
        <v>0.51602601550025318</v>
      </c>
      <c r="CA327" s="74">
        <f>+Tabla1[[#This Row],[Recaudación/Pasajeros Kilómetro (PESOS)]]/CP327</f>
        <v>8.1160624742821329E-3</v>
      </c>
      <c r="CB327" s="71">
        <f>+Tabla1[[#This Row],[Recaudación Vta. Boletos $]]/Tabla1[[#This Row],[Personal]]</f>
        <v>17846.504554157549</v>
      </c>
      <c r="CC327" s="72">
        <f>+Tabla1[[#This Row],[Recaudación/Personal (PESOS)]]/CP327</f>
        <v>280.69000701192783</v>
      </c>
      <c r="CD327" s="35">
        <f>+Tabla1[[#This Row],[Pasajeros Pagos (PAX)]]/Tabla1[[#This Row],[Personal]]</f>
        <v>1858.6520787746172</v>
      </c>
      <c r="CE327" s="75">
        <f>+Tabla1[[#This Row],[Trenes Corridos (TC)]]/Tabla1[[#This Row],[Personal]]</f>
        <v>4.7954048140043763</v>
      </c>
      <c r="CF327" s="35">
        <f>+Tabla1[[#This Row],[Pasajeros Pagos (PAX)]]/Tabla1[[#This Row],[Km. Línea (entre cabeceras) en Servicio]]</f>
        <v>66160.688553958797</v>
      </c>
      <c r="CG327" s="35">
        <f>+Tabla1[[#This Row],[Pasajeros Pagos (PAX)]]/Tabla1[[#This Row],[Cantidad de Estaciones en Servicio]]</f>
        <v>73861.217391304352</v>
      </c>
      <c r="CH327" s="35">
        <f>+Tabla1[[#This Row],[PAX Kilómetro]]/Tabla1[[#This Row],[Km. Línea (entre cabeceras) en Servicio]]</f>
        <v>1231072.0877358492</v>
      </c>
      <c r="CI327" s="35">
        <f>+Tabla1[[#This Row],[Coches Kilómetro (CK) (5+6+7)]]/Tabla1[[#This Row],[Km. Línea (entre cabeceras) en Servicio]]</f>
        <v>26298.000000000004</v>
      </c>
      <c r="CJ327" s="35">
        <f>+[1]!Urq_InfraMR[[#This Row],[Total Coches Eléctricos]]</f>
        <v>128</v>
      </c>
      <c r="CK327" s="35">
        <f>+Tabla1[[#This Row],[Pasajeros Pagos (PAX)]]/Tabla1[[#This Row],[Coches en Servicio]]</f>
        <v>13271.9375</v>
      </c>
      <c r="CM327" s="29">
        <f t="shared" si="16"/>
        <v>394.99854870457989</v>
      </c>
      <c r="CN327" s="11">
        <v>1.1595775559477024</v>
      </c>
      <c r="CO327" s="24">
        <v>13.25</v>
      </c>
      <c r="CP327" s="10">
        <f>+[4]Hoja1!$C330</f>
        <v>63.580833333333331</v>
      </c>
      <c r="CQ327" s="33">
        <f>+[4]Hoja1!$D330</f>
        <v>28100.982918838654</v>
      </c>
      <c r="CR327" s="131">
        <f>+Tabla1[[#This Row],[Tarifa Media $]]/(CO327/Tabla1[[#This Row],[Km. Línea (entre cabeceras) en Servicio]])</f>
        <v>18.607304649373795</v>
      </c>
      <c r="DF327" s="46">
        <f>+Tabla1[[#This Row],[Trenes Kilómetro (TK) (1+2+3)]]/Tabla1[[#This Row],[Trenes Corridos (TC)]]</f>
        <v>25.677</v>
      </c>
      <c r="EA327" s="2">
        <v>2020</v>
      </c>
      <c r="EB327" s="2" t="s">
        <v>9</v>
      </c>
    </row>
    <row r="328" spans="1:132" x14ac:dyDescent="0.2">
      <c r="A328" s="132" t="s">
        <v>222</v>
      </c>
      <c r="B328" s="2" t="s">
        <v>10</v>
      </c>
      <c r="C328" s="95">
        <v>43891</v>
      </c>
      <c r="D328" s="4" t="s">
        <v>240</v>
      </c>
      <c r="E328" s="4" t="s">
        <v>237</v>
      </c>
      <c r="F328" s="4" t="s">
        <v>238</v>
      </c>
      <c r="G328" s="4" t="s">
        <v>239</v>
      </c>
      <c r="J328" s="6">
        <f>+Tabla1[[#This Row],[Trenes Corridos (TC)]]*Tabla1[[#This Row],[Km. Línea (entre cabeceras) en Servicio]]</f>
        <v>102014.72100000001</v>
      </c>
      <c r="K328" s="7">
        <f>+Tabla1[[#This Row],[TK Remolcados (1)]]+Tabla1[[#This Row],[TK Coche Motor (2)]]+Tabla1[[#This Row],[TK Eléctricos (3)]]</f>
        <v>102014.72100000001</v>
      </c>
      <c r="L328" s="15">
        <f>Tabla1[[#This Row],[Trenes Kilómetro (TK) (1+2+3)]]/K316-1</f>
        <v>-0.13234330639877689</v>
      </c>
      <c r="M328" s="6"/>
      <c r="N328" s="6"/>
      <c r="O328" s="6"/>
      <c r="P328" s="6">
        <f>Tabla1[[#This Row],[TK Eléctricos (3)]]*Tabla1[[#This Row],[Form. Media Trenes Eléctricos]]</f>
        <v>612088.326</v>
      </c>
      <c r="Q328" s="7">
        <f>+Tabla1[[#This Row],[CK Eléctricos (7)]]+Tabla1[[#This Row],[CK Coche Motor (6)]]+Tabla1[[#This Row],[CK Remolcados (5)]]</f>
        <v>612088.326</v>
      </c>
      <c r="R328" s="15">
        <f>Tabla1[[#This Row],[Coches Kilómetro (CK) (5+6+7)]]/Q316-1</f>
        <v>-0.13234330639877689</v>
      </c>
      <c r="S328" s="128"/>
      <c r="T328" s="15"/>
      <c r="U328" s="9">
        <v>31.81</v>
      </c>
      <c r="V328" s="15">
        <f>Tabla1[[#This Row],[Velocidad Comercial Trenes Eléctricos]]/U316-1</f>
        <v>0</v>
      </c>
      <c r="W328" s="6"/>
      <c r="X328" s="6"/>
      <c r="Y328" s="9">
        <v>6</v>
      </c>
      <c r="AB328" s="6">
        <f>Tabla1[[#This Row],[Asientos Prom. x C. Eléctricos]]*Tabla1[[#This Row],[Trenes Corridos (TC)]]*Tabla1[[#This Row],[Form. Media Trenes Eléctricos]]</f>
        <v>1120386</v>
      </c>
      <c r="AE328" s="6">
        <v>47</v>
      </c>
      <c r="AF328" s="6">
        <v>4094</v>
      </c>
      <c r="AG328" s="6">
        <f>+Tabla1[[#This Row],[Trenes Programados]]-Tabla1[[#This Row],[Trenes Corridos (TC)]]</f>
        <v>121</v>
      </c>
      <c r="AH328" s="7">
        <f>+'[3]URQ TAB'!$J332</f>
        <v>3973</v>
      </c>
      <c r="AI328" s="15">
        <f>Tabla1[[#This Row],[Trenes Corridos (TC)]]/AH316-1</f>
        <v>-0.13234330639877701</v>
      </c>
      <c r="AJ328" s="6">
        <v>3818</v>
      </c>
      <c r="AK328" s="6">
        <f>+Tabla1[[#This Row],[Trenes Corridos (TC)]]-Tabla1[[#This Row],[Trenes Puntuales]]</f>
        <v>155</v>
      </c>
      <c r="AL328" s="92">
        <f>+Tabla1[[#This Row],[Trenes Puntuales]]/Tabla1[[#This Row],[Trenes Programados]]</f>
        <v>0.93258426966292129</v>
      </c>
      <c r="AM328" s="92">
        <v>0.95</v>
      </c>
      <c r="AN328" s="92" t="str">
        <f>+IF(Tabla1[[#This Row],[Regularidad Absoluta]]&gt;=Tabla1[[#This Row],[RA 95%]],Tabla1[[#This Row],[Regularidad Absoluta]],"")</f>
        <v/>
      </c>
      <c r="AO328" s="92">
        <f>+Tabla1[[#This Row],[Trenes Puntuales]]/Tabla1[[#This Row],[Trenes Corridos (TC)]]</f>
        <v>0.96098665995469423</v>
      </c>
      <c r="AP328" s="92">
        <f>+Tabla1[[#This Row],[Trenes Corridos (TC)]]/Tabla1[[#This Row],[Trenes Programados]]</f>
        <v>0.97044455300439669</v>
      </c>
      <c r="AQ328" s="92">
        <f>Tabla1[[#This Row],[Regularidad Relativa]]/AO316-1</f>
        <v>0.10756554642148131</v>
      </c>
      <c r="AR328" s="7">
        <v>1148346</v>
      </c>
      <c r="AS328" s="15">
        <f>+Tabla1[[#This Row],[Pasajeros Pagos (PAX)]]/AR316-1</f>
        <v>-0.51717932686991441</v>
      </c>
      <c r="AT328" s="6">
        <f>+Tabla1[[#This Row],[Pasajeros Pagos (PAX)]]/Tabla1[[#This Row],[Indice Dia Habil]]</f>
        <v>46118.313253012042</v>
      </c>
      <c r="AU328" s="15">
        <f>+Tabla1[[#This Row],[PAX Día Habil]]/AT316-1</f>
        <v>-0.52881355995738644</v>
      </c>
      <c r="AV328" s="6">
        <f>+Tabla1[[#This Row],[Pasajeros Pagos (PAX)]]/Tabla1[[#This Row],[Trenes Corridos (TC)]]</f>
        <v>289.0375031462371</v>
      </c>
      <c r="AW328" s="6">
        <f>+Tabla1[[#This Row],[PAX x Tren]]/Tabla1[[#This Row],[Form. Media Trenes Eléctricos]]</f>
        <v>48.172917191039517</v>
      </c>
      <c r="AX328" s="15">
        <f>+Tabla1[[#This Row],[PAX x Coche]]/AW316-1</f>
        <v>-0.44353489497541865</v>
      </c>
      <c r="AY328" s="6">
        <v>149</v>
      </c>
      <c r="AZ328" s="9">
        <f>+Tabla1[[#This Row],[PAX Kilómetro]]/Tabla1[[#This Row],[Coches Kilómetro (CK) (5+6+7)]]</f>
        <v>34.839859143558641</v>
      </c>
      <c r="BA328" s="15">
        <f>+Tabla1[[#This Row],[Ocupación Media (PaxKm/CocheKm)]]/AZ316-1</f>
        <v>-0.43915872985603854</v>
      </c>
      <c r="BB328" s="15">
        <f>+Tabla1[[#This Row],[Ocupación Media (PaxKm/CocheKm)]]/Tabla1[[#This Row],[Capacidad x Coche (4xm2)]]</f>
        <v>0.23382455801046068</v>
      </c>
      <c r="BC328" s="15">
        <f>+Tabla1[[#This Row],[% de Ocupación Media PAX]]/BB316-1</f>
        <v>-0.43915872985603854</v>
      </c>
      <c r="BD328" s="35">
        <f>+Tabla1[[#This Row],[Pasajeros Pagos (PAX)]]*Tabla1[[#This Row],[PAX Recorrido Medio]]</f>
        <v>21325071.061256602</v>
      </c>
      <c r="BE328" s="36">
        <f>+Tabla1[[#This Row],[Tarifa Media $]]/(CO328/Tabla1[[#This Row],[Km. Línea (entre cabeceras) en Servicio]])</f>
        <v>18.570248915620034</v>
      </c>
      <c r="BF328" s="34">
        <f>+Tabla1[[#This Row],[PAX Recorrido Medio]]/BE316-1</f>
        <v>7.8642219967894889E-3</v>
      </c>
      <c r="BG328" s="35">
        <f>+Tabla1[[#This Row],[Pasajeros Pagos (PAX)]]*CN328</f>
        <v>1115728.5853615706</v>
      </c>
      <c r="BH328" s="124">
        <f t="shared" si="15"/>
        <v>0</v>
      </c>
      <c r="BI328" s="89">
        <f>+Tabla1[[#This Row],[Pasajeros Pagos (PAX)]]</f>
        <v>1148346</v>
      </c>
      <c r="BJ328" s="34">
        <f>+(Tabla1[[#This Row],[Variación % TC]]*0.2)-(Tabla1[[#This Row],[Vaciación % PAX Recorrido Medio]]*0.1)-(Tabla1[[#This Row],[Variación % Ocupación PAX]]*0.5)+(Tabla1[[#This Row],[Variación % RA]]*0.1)+(Tabla1[[#This Row],[Variación % Velocidad Comercial TE]]*0.1)</f>
        <v>0.20308083609073307</v>
      </c>
      <c r="BK328" s="85">
        <f>+'[2]DATOS UR#Bol por Estación'!$AI316</f>
        <v>11004291.450000001</v>
      </c>
      <c r="BL328" s="10">
        <f>+Tabla1[[#This Row],[Recaudación Vta. Boletos $]]/Tabla1[[#This Row],[Pasajeros Pagos (PAX)]]</f>
        <v>9.5827315547753038</v>
      </c>
      <c r="BM328" s="15">
        <f>+(Tabla1[[#This Row],[Tarifa Media $]]*44)/CQ328</f>
        <v>1.4915819283102809E-2</v>
      </c>
      <c r="BN328" s="47">
        <f>+Tabla1[[#This Row],[Tarifa Media $]]/CP328</f>
        <v>0.14697381713888041</v>
      </c>
      <c r="BO328" s="81">
        <v>24.900000000000002</v>
      </c>
      <c r="BP328" s="75">
        <v>25.677</v>
      </c>
      <c r="BQ328" s="75">
        <f>+Tabla1[[#This Row],[Km. Línea (entre cabeceras) en Servicio]]*2</f>
        <v>51.353999999999999</v>
      </c>
      <c r="BR328" s="35">
        <v>23</v>
      </c>
      <c r="BS328" s="35">
        <v>914</v>
      </c>
      <c r="BT328" s="71">
        <f>+Tabla1[[#This Row],[Recaudación Vta. Boletos $]]/Tabla1[[#This Row],[Km. Línea (entre cabeceras) en Servicio]]</f>
        <v>428566.08832807577</v>
      </c>
      <c r="BU328" s="72">
        <f>+Tabla1[[#This Row],[Recaudación/Km. Línea (PESOS)]]/CP328</f>
        <v>6573.0729842335468</v>
      </c>
      <c r="BV328" s="71">
        <f>+Tabla1[[#This Row],[Recaudación Vta. Boletos $]]/Tabla1[[#This Row],[Trenes Corridos (TC)]]</f>
        <v>2769.7688019129123</v>
      </c>
      <c r="BW328" s="72">
        <f>+Tabla1[[#This Row],[Recaudación/Trenes Corridos (PESOS)]]/CP328</f>
        <v>42.480945133693623</v>
      </c>
      <c r="BX328" s="71">
        <f>+Tabla1[[#This Row],[Recaudación Vta. Boletos $]]/Tabla1[[#This Row],[Coches Kilómetro (CK) (5+6+7)]]</f>
        <v>17.978273694440631</v>
      </c>
      <c r="BY328" s="72">
        <f>+Tabla1[[#This Row],[Recaudación/Coche Kilómetro (PESOS)]]/CP328</f>
        <v>0.27573928115754454</v>
      </c>
      <c r="BZ328" s="73">
        <f>+Tabla1[[#This Row],[Recaudación Vta. Boletos $]]/Tabla1[[#This Row],[PAX Kilómetro]]</f>
        <v>0.51602601550025318</v>
      </c>
      <c r="CA328" s="74">
        <f>+Tabla1[[#This Row],[Recaudación/Pasajeros Kilómetro (PESOS)]]/CP328</f>
        <v>7.914477496058548E-3</v>
      </c>
      <c r="CB328" s="71">
        <f>+Tabla1[[#This Row],[Recaudación Vta. Boletos $]]/Tabla1[[#This Row],[Personal]]</f>
        <v>12039.706181619258</v>
      </c>
      <c r="CC328" s="72">
        <f>+Tabla1[[#This Row],[Recaudación/Personal (PESOS)]]/CP328</f>
        <v>184.65732496298116</v>
      </c>
      <c r="CD328" s="35">
        <f>+Tabla1[[#This Row],[Pasajeros Pagos (PAX)]]/Tabla1[[#This Row],[Personal]]</f>
        <v>1256.3960612691467</v>
      </c>
      <c r="CE328" s="75">
        <f>+Tabla1[[#This Row],[Trenes Corridos (TC)]]/Tabla1[[#This Row],[Personal]]</f>
        <v>4.3468271334792119</v>
      </c>
      <c r="CF328" s="35">
        <f>+Tabla1[[#This Row],[Pasajeros Pagos (PAX)]]/Tabla1[[#This Row],[Km. Línea (entre cabeceras) en Servicio]]</f>
        <v>44722.74798457764</v>
      </c>
      <c r="CG328" s="35">
        <f>+Tabla1[[#This Row],[Pasajeros Pagos (PAX)]]/Tabla1[[#This Row],[Cantidad de Estaciones en Servicio]]</f>
        <v>49928.086956521736</v>
      </c>
      <c r="CH328" s="35">
        <f>+Tabla1[[#This Row],[PAX Kilómetro]]/Tabla1[[#This Row],[Km. Línea (entre cabeceras) en Servicio]]</f>
        <v>830512.56226415094</v>
      </c>
      <c r="CI328" s="35">
        <f>+Tabla1[[#This Row],[Coches Kilómetro (CK) (5+6+7)]]/Tabla1[[#This Row],[Km. Línea (entre cabeceras) en Servicio]]</f>
        <v>23838</v>
      </c>
      <c r="CJ328" s="35">
        <f>+[1]!Urq_InfraMR[[#This Row],[Total Coches Eléctricos]]</f>
        <v>128</v>
      </c>
      <c r="CK328" s="35">
        <f>+Tabla1[[#This Row],[Pasajeros Pagos (PAX)]]/Tabla1[[#This Row],[Coches en Servicio]]</f>
        <v>8971.453125</v>
      </c>
      <c r="CM328" s="29">
        <f t="shared" si="16"/>
        <v>483.3497960371368</v>
      </c>
      <c r="CN328" s="11">
        <v>0.97159617864438996</v>
      </c>
      <c r="CO328" s="24">
        <v>13.25</v>
      </c>
      <c r="CP328" s="10">
        <f>+[4]Hoja1!$C331</f>
        <v>65.200263157894739</v>
      </c>
      <c r="CQ328" s="33">
        <f>+[4]Hoja1!$D331</f>
        <v>28267.987189128991</v>
      </c>
      <c r="CR328" s="131">
        <f>+Tabla1[[#This Row],[Tarifa Media $]]/(CO328/Tabla1[[#This Row],[Km. Línea (entre cabeceras) en Servicio]])</f>
        <v>18.570248915620034</v>
      </c>
      <c r="DF328" s="46">
        <f>+Tabla1[[#This Row],[Trenes Kilómetro (TK) (1+2+3)]]/Tabla1[[#This Row],[Trenes Corridos (TC)]]</f>
        <v>25.677</v>
      </c>
      <c r="EA328" s="2">
        <v>2020</v>
      </c>
      <c r="EB328" s="2" t="s">
        <v>10</v>
      </c>
    </row>
    <row r="329" spans="1:132" x14ac:dyDescent="0.2">
      <c r="A329" s="132" t="s">
        <v>222</v>
      </c>
      <c r="B329" s="2" t="s">
        <v>0</v>
      </c>
      <c r="C329" s="95">
        <v>43922</v>
      </c>
      <c r="D329" s="4" t="s">
        <v>240</v>
      </c>
      <c r="E329" s="4" t="s">
        <v>237</v>
      </c>
      <c r="F329" s="4" t="s">
        <v>238</v>
      </c>
      <c r="G329" s="4" t="s">
        <v>239</v>
      </c>
      <c r="J329" s="6">
        <f>+Tabla1[[#This Row],[Trenes Corridos (TC)]]*Tabla1[[#This Row],[Km. Línea (entre cabeceras) en Servicio]]</f>
        <v>86839.614000000001</v>
      </c>
      <c r="K329" s="7">
        <f>+Tabla1[[#This Row],[TK Remolcados (1)]]+Tabla1[[#This Row],[TK Coche Motor (2)]]+Tabla1[[#This Row],[TK Eléctricos (3)]]</f>
        <v>86839.614000000001</v>
      </c>
      <c r="L329" s="15">
        <f>Tabla1[[#This Row],[Trenes Kilómetro (TK) (1+2+3)]]/K317-1</f>
        <v>-0.25539409951563186</v>
      </c>
      <c r="M329" s="6"/>
      <c r="N329" s="6"/>
      <c r="O329" s="6"/>
      <c r="P329" s="6">
        <f>Tabla1[[#This Row],[TK Eléctricos (3)]]*Tabla1[[#This Row],[Form. Media Trenes Eléctricos]]</f>
        <v>521037.68400000001</v>
      </c>
      <c r="Q329" s="7">
        <f>+Tabla1[[#This Row],[CK Eléctricos (7)]]+Tabla1[[#This Row],[CK Coche Motor (6)]]+Tabla1[[#This Row],[CK Remolcados (5)]]</f>
        <v>521037.68400000001</v>
      </c>
      <c r="R329" s="15">
        <f>Tabla1[[#This Row],[Coches Kilómetro (CK) (5+6+7)]]/Q317-1</f>
        <v>-0.25539409951563175</v>
      </c>
      <c r="S329" s="128"/>
      <c r="T329" s="15"/>
      <c r="U329" s="9">
        <v>31.81</v>
      </c>
      <c r="V329" s="15">
        <f>Tabla1[[#This Row],[Velocidad Comercial Trenes Eléctricos]]/U317-1</f>
        <v>0</v>
      </c>
      <c r="W329" s="6"/>
      <c r="X329" s="6"/>
      <c r="Y329" s="9">
        <v>6</v>
      </c>
      <c r="AB329" s="6">
        <f>Tabla1[[#This Row],[Asientos Prom. x C. Eléctricos]]*Tabla1[[#This Row],[Trenes Corridos (TC)]]*Tabla1[[#This Row],[Form. Media Trenes Eléctricos]]</f>
        <v>953724</v>
      </c>
      <c r="AE329" s="6">
        <v>47</v>
      </c>
      <c r="AF329" s="6">
        <v>3489</v>
      </c>
      <c r="AG329" s="6">
        <f>+Tabla1[[#This Row],[Trenes Programados]]-Tabla1[[#This Row],[Trenes Corridos (TC)]]</f>
        <v>107</v>
      </c>
      <c r="AH329" s="7">
        <f>+'[3]URQ TAB'!$J333</f>
        <v>3382</v>
      </c>
      <c r="AI329" s="15">
        <f>Tabla1[[#This Row],[Trenes Corridos (TC)]]/AH317-1</f>
        <v>-0.25539409951563186</v>
      </c>
      <c r="AJ329" s="6">
        <v>3340</v>
      </c>
      <c r="AK329" s="6">
        <f>+Tabla1[[#This Row],[Trenes Corridos (TC)]]-Tabla1[[#This Row],[Trenes Puntuales]]</f>
        <v>42</v>
      </c>
      <c r="AL329" s="92">
        <f>+Tabla1[[#This Row],[Trenes Puntuales]]/Tabla1[[#This Row],[Trenes Programados]]</f>
        <v>0.95729435368300375</v>
      </c>
      <c r="AM329" s="92">
        <v>0.95</v>
      </c>
      <c r="AN329" s="92">
        <f>+IF(Tabla1[[#This Row],[Regularidad Absoluta]]&gt;=Tabla1[[#This Row],[RA 95%]],Tabla1[[#This Row],[Regularidad Absoluta]],"")</f>
        <v>0.95729435368300375</v>
      </c>
      <c r="AO329" s="92">
        <f>+Tabla1[[#This Row],[Trenes Puntuales]]/Tabla1[[#This Row],[Trenes Corridos (TC)]]</f>
        <v>0.98758131283264339</v>
      </c>
      <c r="AP329" s="92">
        <f>+Tabla1[[#This Row],[Trenes Corridos (TC)]]/Tabla1[[#This Row],[Trenes Programados]]</f>
        <v>0.96933218687302947</v>
      </c>
      <c r="AQ329" s="92">
        <f>Tabla1[[#This Row],[Regularidad Relativa]]/AO317-1</f>
        <v>0.17917831831910269</v>
      </c>
      <c r="AR329" s="7">
        <v>183826</v>
      </c>
      <c r="AS329" s="15">
        <f>+Tabla1[[#This Row],[Pasajeros Pagos (PAX)]]/AR317-1</f>
        <v>-0.92239637180473832</v>
      </c>
      <c r="AT329" s="6">
        <f>+Tabla1[[#This Row],[Pasajeros Pagos (PAX)]]/Tabla1[[#This Row],[Indice Dia Habil]]</f>
        <v>7691.4644351464431</v>
      </c>
      <c r="AU329" s="15">
        <f>+Tabla1[[#This Row],[PAX Día Habil]]/AT317-1</f>
        <v>-0.92239637180473844</v>
      </c>
      <c r="AV329" s="6">
        <f>+Tabla1[[#This Row],[Pasajeros Pagos (PAX)]]/Tabla1[[#This Row],[Trenes Corridos (TC)]]</f>
        <v>54.354228267297458</v>
      </c>
      <c r="AW329" s="6">
        <f>+Tabla1[[#This Row],[PAX x Tren]]/Tabla1[[#This Row],[Form. Media Trenes Eléctricos]]</f>
        <v>9.0590380445495757</v>
      </c>
      <c r="AX329" s="15">
        <f>+Tabla1[[#This Row],[PAX x Coche]]/AW317-1</f>
        <v>-0.8957789239317332</v>
      </c>
      <c r="AY329" s="6">
        <v>149</v>
      </c>
      <c r="AZ329" s="9">
        <f>+Tabla1[[#This Row],[PAX Kilómetro]]/Tabla1[[#This Row],[Coches Kilómetro (CK) (5+6+7)]]</f>
        <v>6.5582943273490057</v>
      </c>
      <c r="BA329" s="15">
        <f>+Tabla1[[#This Row],[Ocupación Media (PaxKm/CocheKm)]]/AZ317-1</f>
        <v>-0.89637781143360962</v>
      </c>
      <c r="BB329" s="15">
        <f>+Tabla1[[#This Row],[Ocupación Media (PaxKm/CocheKm)]]/Tabla1[[#This Row],[Capacidad x Coche (4xm2)]]</f>
        <v>4.4015398170127555E-2</v>
      </c>
      <c r="BC329" s="15">
        <f>+Tabla1[[#This Row],[% de Ocupación Media PAX]]/BB317-1</f>
        <v>-0.89637781143360962</v>
      </c>
      <c r="BD329" s="35">
        <f>+Tabla1[[#This Row],[Pasajeros Pagos (PAX)]]*Tabla1[[#This Row],[PAX Recorrido Medio]]</f>
        <v>3417118.4873122638</v>
      </c>
      <c r="BE329" s="36">
        <f>+Tabla1[[#This Row],[Tarifa Media $]]/(CO329/Tabla1[[#This Row],[Km. Línea (entre cabeceras) en Servicio]])</f>
        <v>18.588874736502255</v>
      </c>
      <c r="BF329" s="34">
        <f>+Tabla1[[#This Row],[PAX Recorrido Medio]]/BE317-1</f>
        <v>-5.7463185419822649E-3</v>
      </c>
      <c r="BG329" s="35">
        <f>+Tabla1[[#This Row],[Pasajeros Pagos (PAX)]]*CN329</f>
        <v>181331.56625962106</v>
      </c>
      <c r="BH329" s="124">
        <f t="shared" ref="BH329:BH337" si="19">(+AR329/BI329-1)*-1</f>
        <v>0</v>
      </c>
      <c r="BI329" s="89">
        <f>+Tabla1[[#This Row],[Pasajeros Pagos (PAX)]]</f>
        <v>183826</v>
      </c>
      <c r="BJ329" s="34">
        <f>+(Tabla1[[#This Row],[Variación % TC]]*0.2)-(Tabla1[[#This Row],[Vaciación % PAX Recorrido Medio]]*0.1)-(Tabla1[[#This Row],[Variación % Ocupación PAX]]*0.5)+(Tabla1[[#This Row],[Variación % RA]]*0.1)+(Tabla1[[#This Row],[Variación % Velocidad Comercial TE]]*0.1)</f>
        <v>0.41560254949978692</v>
      </c>
      <c r="BK329" s="85">
        <f>+'[2]DATOS UR#Bol por Estación'!$AI317</f>
        <v>1763322.0375000001</v>
      </c>
      <c r="BL329" s="10">
        <f>+Tabla1[[#This Row],[Recaudación Vta. Boletos $]]/Tabla1[[#This Row],[Pasajeros Pagos (PAX)]]</f>
        <v>9.5923429629105783</v>
      </c>
      <c r="BM329" s="15">
        <f>+(Tabla1[[#This Row],[Tarifa Media $]]*44)/CQ329</f>
        <v>1.4843088346638261E-2</v>
      </c>
      <c r="BN329" s="47">
        <f>+Tabla1[[#This Row],[Tarifa Media $]]/CP329</f>
        <v>0.14132792169650177</v>
      </c>
      <c r="BO329" s="81">
        <v>23.900000000000002</v>
      </c>
      <c r="BP329" s="75">
        <v>25.677</v>
      </c>
      <c r="BQ329" s="75">
        <f>+Tabla1[[#This Row],[Km. Línea (entre cabeceras) en Servicio]]*2</f>
        <v>51.353999999999999</v>
      </c>
      <c r="BR329" s="35">
        <v>23</v>
      </c>
      <c r="BS329" s="35">
        <v>914</v>
      </c>
      <c r="BT329" s="71">
        <f>+Tabla1[[#This Row],[Recaudación Vta. Boletos $]]/Tabla1[[#This Row],[Km. Línea (entre cabeceras) en Servicio]]</f>
        <v>68673.210947540603</v>
      </c>
      <c r="BU329" s="72">
        <f>+Tabla1[[#This Row],[Recaudación/Km. Línea (PESOS)]]/CP329</f>
        <v>1011.7905726440447</v>
      </c>
      <c r="BV329" s="71">
        <f>+Tabla1[[#This Row],[Recaudación Vta. Boletos $]]/Tabla1[[#This Row],[Trenes Corridos (TC)]]</f>
        <v>521.38439902424602</v>
      </c>
      <c r="BW329" s="72">
        <f>+Tabla1[[#This Row],[Recaudación/Trenes Corridos (PESOS)]]/CP329</f>
        <v>7.6817701164343983</v>
      </c>
      <c r="BX329" s="71">
        <f>+Tabla1[[#This Row],[Recaudación Vta. Boletos $]]/Tabla1[[#This Row],[Coches Kilómetro (CK) (5+6+7)]]</f>
        <v>3.3842504902198209</v>
      </c>
      <c r="BY329" s="72">
        <f>+Tabla1[[#This Row],[Recaudación/Coche Kilómetro (PESOS)]]/CP329</f>
        <v>4.9861550002170546E-2</v>
      </c>
      <c r="BZ329" s="73">
        <f>+Tabla1[[#This Row],[Recaudación Vta. Boletos $]]/Tabla1[[#This Row],[PAX Kilómetro]]</f>
        <v>0.51602601550025318</v>
      </c>
      <c r="CA329" s="74">
        <f>+Tabla1[[#This Row],[Recaudación/Pasajeros Kilómetro (PESOS)]]/CP329</f>
        <v>7.6028228550586536E-3</v>
      </c>
      <c r="CB329" s="71">
        <f>+Tabla1[[#This Row],[Recaudación Vta. Boletos $]]/Tabla1[[#This Row],[Personal]]</f>
        <v>1929.23636487965</v>
      </c>
      <c r="CC329" s="72">
        <f>+Tabla1[[#This Row],[Recaudación/Personal (PESOS)]]/CP329</f>
        <v>28.4242303433054</v>
      </c>
      <c r="CD329" s="35">
        <f>+Tabla1[[#This Row],[Pasajeros Pagos (PAX)]]/Tabla1[[#This Row],[Personal]]</f>
        <v>201.12253829321662</v>
      </c>
      <c r="CE329" s="75">
        <f>+Tabla1[[#This Row],[Trenes Corridos (TC)]]/Tabla1[[#This Row],[Personal]]</f>
        <v>3.7002188183807441</v>
      </c>
      <c r="CF329" s="35">
        <f>+Tabla1[[#This Row],[Pasajeros Pagos (PAX)]]/Tabla1[[#This Row],[Km. Línea (entre cabeceras) en Servicio]]</f>
        <v>7159.1696849320406</v>
      </c>
      <c r="CG329" s="35">
        <f>+Tabla1[[#This Row],[Pasajeros Pagos (PAX)]]/Tabla1[[#This Row],[Cantidad de Estaciones en Servicio]]</f>
        <v>7992.434782608696</v>
      </c>
      <c r="CH329" s="35">
        <f>+Tabla1[[#This Row],[PAX Kilómetro]]/Tabla1[[#This Row],[Km. Línea (entre cabeceras) en Servicio]]</f>
        <v>133080.90849056601</v>
      </c>
      <c r="CI329" s="35">
        <f>+Tabla1[[#This Row],[Coches Kilómetro (CK) (5+6+7)]]/Tabla1[[#This Row],[Km. Línea (entre cabeceras) en Servicio]]</f>
        <v>20292</v>
      </c>
      <c r="CJ329" s="35">
        <f>+[1]!Urq_InfraMR[[#This Row],[Total Coches Eléctricos]]</f>
        <v>128</v>
      </c>
      <c r="CK329" s="35">
        <f>+Tabla1[[#This Row],[Pasajeros Pagos (PAX)]]/Tabla1[[#This Row],[Coches en Servicio]]</f>
        <v>1436.140625</v>
      </c>
      <c r="CM329" s="29">
        <f t="shared" si="16"/>
        <v>476.37768247134852</v>
      </c>
      <c r="CN329" s="11">
        <v>0.98643046282691815</v>
      </c>
      <c r="CO329" s="24">
        <v>13.25</v>
      </c>
      <c r="CP329" s="10">
        <f>+[4]Hoja1!$C332</f>
        <v>67.872949999999989</v>
      </c>
      <c r="CQ329" s="33">
        <f>+[4]Hoja1!$D332</f>
        <v>28434.991459419325</v>
      </c>
      <c r="CR329" s="131">
        <f>+Tabla1[[#This Row],[Tarifa Media $]]/(CO329/Tabla1[[#This Row],[Km. Línea (entre cabeceras) en Servicio]])</f>
        <v>18.588874736502255</v>
      </c>
      <c r="DF329" s="46">
        <f>+Tabla1[[#This Row],[Trenes Kilómetro (TK) (1+2+3)]]/Tabla1[[#This Row],[Trenes Corridos (TC)]]</f>
        <v>25.677</v>
      </c>
      <c r="EA329" s="2">
        <v>2020</v>
      </c>
      <c r="EB329" s="2" t="s">
        <v>0</v>
      </c>
    </row>
    <row r="330" spans="1:132" x14ac:dyDescent="0.2">
      <c r="A330" s="132" t="s">
        <v>222</v>
      </c>
      <c r="B330" s="2" t="s">
        <v>1</v>
      </c>
      <c r="C330" s="95">
        <v>43952</v>
      </c>
      <c r="D330" s="4" t="s">
        <v>240</v>
      </c>
      <c r="E330" s="4" t="s">
        <v>237</v>
      </c>
      <c r="F330" s="4" t="s">
        <v>238</v>
      </c>
      <c r="G330" s="4" t="s">
        <v>239</v>
      </c>
      <c r="J330" s="6">
        <f>+Tabla1[[#This Row],[Trenes Corridos (TC)]]*Tabla1[[#This Row],[Km. Línea (entre cabeceras) en Servicio]]</f>
        <v>109127.25</v>
      </c>
      <c r="K330" s="7">
        <f>+Tabla1[[#This Row],[TK Remolcados (1)]]+Tabla1[[#This Row],[TK Coche Motor (2)]]+Tabla1[[#This Row],[TK Eléctricos (3)]]</f>
        <v>109127.25</v>
      </c>
      <c r="L330" s="15">
        <f>Tabla1[[#This Row],[Trenes Kilómetro (TK) (1+2+3)]]/K318-1</f>
        <v>-7.5886062187432102E-2</v>
      </c>
      <c r="M330" s="6"/>
      <c r="N330" s="6"/>
      <c r="O330" s="6"/>
      <c r="P330" s="6">
        <f>Tabla1[[#This Row],[TK Eléctricos (3)]]*Tabla1[[#This Row],[Form. Media Trenes Eléctricos]]</f>
        <v>654763.5</v>
      </c>
      <c r="Q330" s="7">
        <f>+Tabla1[[#This Row],[CK Eléctricos (7)]]+Tabla1[[#This Row],[CK Coche Motor (6)]]+Tabla1[[#This Row],[CK Remolcados (5)]]</f>
        <v>654763.5</v>
      </c>
      <c r="R330" s="15">
        <f>Tabla1[[#This Row],[Coches Kilómetro (CK) (5+6+7)]]/Q318-1</f>
        <v>-7.5886062187432102E-2</v>
      </c>
      <c r="S330" s="128"/>
      <c r="T330" s="15"/>
      <c r="U330" s="9">
        <v>31.81</v>
      </c>
      <c r="V330" s="15">
        <f>Tabla1[[#This Row],[Velocidad Comercial Trenes Eléctricos]]/U318-1</f>
        <v>0</v>
      </c>
      <c r="W330" s="6"/>
      <c r="X330" s="6"/>
      <c r="Y330" s="9">
        <v>6</v>
      </c>
      <c r="AB330" s="6">
        <f>Tabla1[[#This Row],[Asientos Prom. x C. Eléctricos]]*Tabla1[[#This Row],[Trenes Corridos (TC)]]*Tabla1[[#This Row],[Form. Media Trenes Eléctricos]]</f>
        <v>1198500</v>
      </c>
      <c r="AE330" s="6">
        <v>47</v>
      </c>
      <c r="AF330" s="6">
        <v>4487</v>
      </c>
      <c r="AG330" s="6">
        <f>+Tabla1[[#This Row],[Trenes Programados]]-Tabla1[[#This Row],[Trenes Corridos (TC)]]</f>
        <v>237</v>
      </c>
      <c r="AH330" s="7">
        <f>+'[3]URQ TAB'!$J334</f>
        <v>4250</v>
      </c>
      <c r="AI330" s="15">
        <f>Tabla1[[#This Row],[Trenes Corridos (TC)]]/AH318-1</f>
        <v>-7.5886062187432102E-2</v>
      </c>
      <c r="AJ330" s="6">
        <v>4206</v>
      </c>
      <c r="AK330" s="6">
        <f>+Tabla1[[#This Row],[Trenes Corridos (TC)]]-Tabla1[[#This Row],[Trenes Puntuales]]</f>
        <v>44</v>
      </c>
      <c r="AL330" s="92">
        <f>+Tabla1[[#This Row],[Trenes Puntuales]]/Tabla1[[#This Row],[Trenes Programados]]</f>
        <v>0.93737463784265651</v>
      </c>
      <c r="AM330" s="92">
        <v>0.95</v>
      </c>
      <c r="AN330" s="92" t="str">
        <f>+IF(Tabla1[[#This Row],[Regularidad Absoluta]]&gt;=Tabla1[[#This Row],[RA 95%]],Tabla1[[#This Row],[Regularidad Absoluta]],"")</f>
        <v/>
      </c>
      <c r="AO330" s="92">
        <f>+Tabla1[[#This Row],[Trenes Puntuales]]/Tabla1[[#This Row],[Trenes Corridos (TC)]]</f>
        <v>0.98964705882352944</v>
      </c>
      <c r="AP330" s="92">
        <f>+Tabla1[[#This Row],[Trenes Corridos (TC)]]/Tabla1[[#This Row],[Trenes Programados]]</f>
        <v>0.947180744372632</v>
      </c>
      <c r="AQ330" s="92">
        <f>Tabla1[[#This Row],[Regularidad Relativa]]/AO318-1</f>
        <v>0.24320863794848724</v>
      </c>
      <c r="AR330" s="7">
        <v>311052</v>
      </c>
      <c r="AS330" s="15">
        <f>+Tabla1[[#This Row],[Pasajeros Pagos (PAX)]]/AR318-1</f>
        <v>-0.87700320766296125</v>
      </c>
      <c r="AT330" s="6">
        <f>+Tabla1[[#This Row],[Pasajeros Pagos (PAX)]]/Tabla1[[#This Row],[Indice Dia Habil]]</f>
        <v>12644.390243902439</v>
      </c>
      <c r="AU330" s="15">
        <f>+Tabla1[[#This Row],[PAX Día Habil]]/AT318-1</f>
        <v>-0.8705033771736056</v>
      </c>
      <c r="AV330" s="6">
        <f>+Tabla1[[#This Row],[Pasajeros Pagos (PAX)]]/Tabla1[[#This Row],[Trenes Corridos (TC)]]</f>
        <v>73.188705882352934</v>
      </c>
      <c r="AW330" s="6">
        <f>+Tabla1[[#This Row],[PAX x Tren]]/Tabla1[[#This Row],[Form. Media Trenes Eléctricos]]</f>
        <v>12.198117647058822</v>
      </c>
      <c r="AX330" s="15">
        <f>+Tabla1[[#This Row],[PAX x Coche]]/AW318-1</f>
        <v>-0.86690300048046098</v>
      </c>
      <c r="AY330" s="6">
        <v>149</v>
      </c>
      <c r="AZ330" s="9">
        <f>+Tabla1[[#This Row],[PAX Kilómetro]]/Tabla1[[#This Row],[Coches Kilómetro (CK) (5+6+7)]]</f>
        <v>8.912904661487234</v>
      </c>
      <c r="BA330" s="15">
        <f>+Tabla1[[#This Row],[Ocupación Media (PaxKm/CocheKm)]]/AZ318-1</f>
        <v>-0.86618093163828247</v>
      </c>
      <c r="BB330" s="15">
        <f>+Tabla1[[#This Row],[Ocupación Media (PaxKm/CocheKm)]]/Tabla1[[#This Row],[Capacidad x Coche (4xm2)]]</f>
        <v>5.9818152090518349E-2</v>
      </c>
      <c r="BC330" s="15">
        <f>+Tabla1[[#This Row],[% de Ocupación Media PAX]]/BB318-1</f>
        <v>-0.86618093163828247</v>
      </c>
      <c r="BD330" s="35">
        <f>+Tabla1[[#This Row],[Pasajeros Pagos (PAX)]]*Tabla1[[#This Row],[PAX Recorrido Medio]]</f>
        <v>5835844.651321697</v>
      </c>
      <c r="BE330" s="36">
        <f>+Tabla1[[#This Row],[Tarifa Media $]]/(CO330/Tabla1[[#This Row],[Km. Línea (entre cabeceras) en Servicio]])</f>
        <v>18.761636804526887</v>
      </c>
      <c r="BF330" s="34">
        <f>+Tabla1[[#This Row],[PAX Recorrido Medio]]/BE318-1</f>
        <v>5.4251323830372122E-3</v>
      </c>
      <c r="BG330" s="35">
        <f>+Tabla1[[#This Row],[Pasajeros Pagos (PAX)]]*CN330</f>
        <v>296652.90166671685</v>
      </c>
      <c r="BH330" s="124">
        <f t="shared" si="19"/>
        <v>0</v>
      </c>
      <c r="BI330" s="89">
        <f>+Tabla1[[#This Row],[Pasajeros Pagos (PAX)]]</f>
        <v>311052</v>
      </c>
      <c r="BJ330" s="34">
        <f>+(Tabla1[[#This Row],[Variación % TC]]*0.2)-(Tabla1[[#This Row],[Vaciación % PAX Recorrido Medio]]*0.1)-(Tabla1[[#This Row],[Variación % Ocupación PAX]]*0.5)+(Tabla1[[#This Row],[Variación % RA]]*0.1)+(Tabla1[[#This Row],[Variación % Velocidad Comercial TE]]*0.1)</f>
        <v>0.44169160393819978</v>
      </c>
      <c r="BK330" s="85">
        <f>+'[2]DATOS UR#Bol por Estación'!$AI318</f>
        <v>3011447.6624999996</v>
      </c>
      <c r="BL330" s="10">
        <f>+Tabla1[[#This Row],[Recaudación Vta. Boletos $]]/Tabla1[[#This Row],[Pasajeros Pagos (PAX)]]</f>
        <v>9.6814926845029117</v>
      </c>
      <c r="BM330" s="15">
        <f>+(Tabla1[[#This Row],[Tarifa Media $]]*44)/CQ330</f>
        <v>1.489356484574415E-2</v>
      </c>
      <c r="BN330" s="47">
        <f>+Tabla1[[#This Row],[Tarifa Media $]]/CP330</f>
        <v>0.13821382196034354</v>
      </c>
      <c r="BO330" s="81">
        <v>24.6</v>
      </c>
      <c r="BP330" s="75">
        <v>25.677</v>
      </c>
      <c r="BQ330" s="75">
        <f>+Tabla1[[#This Row],[Km. Línea (entre cabeceras) en Servicio]]*2</f>
        <v>51.353999999999999</v>
      </c>
      <c r="BR330" s="35">
        <v>23</v>
      </c>
      <c r="BS330" s="35">
        <v>914</v>
      </c>
      <c r="BT330" s="71">
        <f>+Tabla1[[#This Row],[Recaudación Vta. Boletos $]]/Tabla1[[#This Row],[Km. Línea (entre cabeceras) en Servicio]]</f>
        <v>117281.91231452271</v>
      </c>
      <c r="BU330" s="72">
        <f>+Tabla1[[#This Row],[Recaudación/Km. Línea (PESOS)]]/CP330</f>
        <v>1674.3266638785208</v>
      </c>
      <c r="BV330" s="71">
        <f>+Tabla1[[#This Row],[Recaudación Vta. Boletos $]]/Tabla1[[#This Row],[Trenes Corridos (TC)]]</f>
        <v>708.57592058823525</v>
      </c>
      <c r="BW330" s="72">
        <f>+Tabla1[[#This Row],[Recaudación/Trenes Corridos (PESOS)]]/CP330</f>
        <v>10.115690764331479</v>
      </c>
      <c r="BX330" s="71">
        <f>+Tabla1[[#This Row],[Recaudación Vta. Boletos $]]/Tabla1[[#This Row],[Coches Kilómetro (CK) (5+6+7)]]</f>
        <v>4.5992906790008909</v>
      </c>
      <c r="BY330" s="72">
        <f>+Tabla1[[#This Row],[Recaudación/Coche Kilómetro (PESOS)]]/CP330</f>
        <v>6.56598691717067E-2</v>
      </c>
      <c r="BZ330" s="73">
        <f>+Tabla1[[#This Row],[Recaudación Vta. Boletos $]]/Tabla1[[#This Row],[PAX Kilómetro]]</f>
        <v>0.51602601550025318</v>
      </c>
      <c r="CA330" s="74">
        <f>+Tabla1[[#This Row],[Recaudación/Pasajeros Kilómetro (PESOS)]]/CP330</f>
        <v>7.3668317642197794E-3</v>
      </c>
      <c r="CB330" s="71">
        <f>+Tabla1[[#This Row],[Recaudación Vta. Boletos $]]/Tabla1[[#This Row],[Personal]]</f>
        <v>3294.8005060175051</v>
      </c>
      <c r="CC330" s="72">
        <f>+Tabla1[[#This Row],[Recaudación/Personal (PESOS)]]/CP330</f>
        <v>47.036855304604792</v>
      </c>
      <c r="CD330" s="35">
        <f>+Tabla1[[#This Row],[Pasajeros Pagos (PAX)]]/Tabla1[[#This Row],[Personal]]</f>
        <v>340.31947483588624</v>
      </c>
      <c r="CE330" s="75">
        <f>+Tabla1[[#This Row],[Trenes Corridos (TC)]]/Tabla1[[#This Row],[Personal]]</f>
        <v>4.649890590809628</v>
      </c>
      <c r="CF330" s="35">
        <f>+Tabla1[[#This Row],[Pasajeros Pagos (PAX)]]/Tabla1[[#This Row],[Km. Línea (entre cabeceras) en Servicio]]</f>
        <v>12114.032013085642</v>
      </c>
      <c r="CG330" s="35">
        <f>+Tabla1[[#This Row],[Pasajeros Pagos (PAX)]]/Tabla1[[#This Row],[Cantidad de Estaciones en Servicio]]</f>
        <v>13524</v>
      </c>
      <c r="CH330" s="35">
        <f>+Tabla1[[#This Row],[PAX Kilómetro]]/Tabla1[[#This Row],[Km. Línea (entre cabeceras) en Servicio]]</f>
        <v>227279.06886792448</v>
      </c>
      <c r="CI330" s="35">
        <f>+Tabla1[[#This Row],[Coches Kilómetro (CK) (5+6+7)]]/Tabla1[[#This Row],[Km. Línea (entre cabeceras) en Servicio]]</f>
        <v>25500</v>
      </c>
      <c r="CJ330" s="35">
        <f>+[1]!Urq_InfraMR[[#This Row],[Total Coches Eléctricos]]</f>
        <v>128</v>
      </c>
      <c r="CK330" s="35">
        <f>+Tabla1[[#This Row],[Pasajeros Pagos (PAX)]]/Tabla1[[#This Row],[Coches en Servicio]]</f>
        <v>2430.09375</v>
      </c>
      <c r="CM330" s="29">
        <f t="shared" si="16"/>
        <v>491.75705739440048</v>
      </c>
      <c r="CN330" s="11">
        <v>0.95370838852255202</v>
      </c>
      <c r="CO330" s="24">
        <v>13.25</v>
      </c>
      <c r="CP330" s="10">
        <f>+[4]Hoja1!$C333</f>
        <v>70.04721052631578</v>
      </c>
      <c r="CQ330" s="33">
        <f>+[4]Hoja1!$D333</f>
        <v>28601.995729709663</v>
      </c>
      <c r="CR330" s="131">
        <f>+Tabla1[[#This Row],[Tarifa Media $]]/(CO330/Tabla1[[#This Row],[Km. Línea (entre cabeceras) en Servicio]])</f>
        <v>18.761636804526887</v>
      </c>
      <c r="DF330" s="46">
        <f>+Tabla1[[#This Row],[Trenes Kilómetro (TK) (1+2+3)]]/Tabla1[[#This Row],[Trenes Corridos (TC)]]</f>
        <v>25.677</v>
      </c>
      <c r="EA330" s="2">
        <v>2020</v>
      </c>
      <c r="EB330" s="2" t="s">
        <v>1</v>
      </c>
    </row>
    <row r="331" spans="1:132" x14ac:dyDescent="0.2">
      <c r="A331" s="132" t="s">
        <v>222</v>
      </c>
      <c r="B331" s="2" t="s">
        <v>2</v>
      </c>
      <c r="C331" s="95">
        <v>43983</v>
      </c>
      <c r="D331" s="4" t="s">
        <v>240</v>
      </c>
      <c r="E331" s="4" t="s">
        <v>237</v>
      </c>
      <c r="F331" s="4" t="s">
        <v>238</v>
      </c>
      <c r="G331" s="4" t="s">
        <v>239</v>
      </c>
      <c r="J331" s="6">
        <f>+Tabla1[[#This Row],[Trenes Corridos (TC)]]*Tabla1[[#This Row],[Km. Línea (entre cabeceras) en Servicio]]</f>
        <v>112003.07399999999</v>
      </c>
      <c r="K331" s="7">
        <f>+Tabla1[[#This Row],[TK Remolcados (1)]]+Tabla1[[#This Row],[TK Coche Motor (2)]]+Tabla1[[#This Row],[TK Eléctricos (3)]]</f>
        <v>112003.07399999999</v>
      </c>
      <c r="L331" s="15">
        <f>Tabla1[[#This Row],[Trenes Kilómetro (TK) (1+2+3)]]/K319-1</f>
        <v>-9.0867787369377506E-3</v>
      </c>
      <c r="M331" s="6"/>
      <c r="N331" s="6"/>
      <c r="O331" s="6"/>
      <c r="P331" s="6">
        <f>Tabla1[[#This Row],[TK Eléctricos (3)]]*Tabla1[[#This Row],[Form. Media Trenes Eléctricos]]</f>
        <v>672018.4439999999</v>
      </c>
      <c r="Q331" s="7">
        <f>+Tabla1[[#This Row],[CK Eléctricos (7)]]+Tabla1[[#This Row],[CK Coche Motor (6)]]+Tabla1[[#This Row],[CK Remolcados (5)]]</f>
        <v>672018.4439999999</v>
      </c>
      <c r="R331" s="15">
        <f>Tabla1[[#This Row],[Coches Kilómetro (CK) (5+6+7)]]/Q319-1</f>
        <v>-9.0867787369378616E-3</v>
      </c>
      <c r="S331" s="128"/>
      <c r="T331" s="15"/>
      <c r="U331" s="9">
        <v>31.81</v>
      </c>
      <c r="V331" s="15">
        <f>Tabla1[[#This Row],[Velocidad Comercial Trenes Eléctricos]]/U319-1</f>
        <v>0</v>
      </c>
      <c r="W331" s="6"/>
      <c r="X331" s="6"/>
      <c r="Y331" s="9">
        <v>6</v>
      </c>
      <c r="AB331" s="6">
        <f>Tabla1[[#This Row],[Asientos Prom. x C. Eléctricos]]*Tabla1[[#This Row],[Trenes Corridos (TC)]]*Tabla1[[#This Row],[Form. Media Trenes Eléctricos]]</f>
        <v>1230084</v>
      </c>
      <c r="AE331" s="6">
        <v>47</v>
      </c>
      <c r="AF331" s="6">
        <v>4729</v>
      </c>
      <c r="AG331" s="6">
        <f>+Tabla1[[#This Row],[Trenes Programados]]-Tabla1[[#This Row],[Trenes Corridos (TC)]]</f>
        <v>367</v>
      </c>
      <c r="AH331" s="7">
        <f>+'[3]URQ TAB'!$J335</f>
        <v>4362</v>
      </c>
      <c r="AI331" s="15">
        <f>Tabla1[[#This Row],[Trenes Corridos (TC)]]/AH319-1</f>
        <v>-9.0867787369377506E-3</v>
      </c>
      <c r="AJ331" s="6">
        <v>4319</v>
      </c>
      <c r="AK331" s="6">
        <f>+Tabla1[[#This Row],[Trenes Corridos (TC)]]-Tabla1[[#This Row],[Trenes Puntuales]]</f>
        <v>43</v>
      </c>
      <c r="AL331" s="92">
        <f>+Tabla1[[#This Row],[Trenes Puntuales]]/Tabla1[[#This Row],[Trenes Programados]]</f>
        <v>0.91330090928314656</v>
      </c>
      <c r="AM331" s="92">
        <v>0.95</v>
      </c>
      <c r="AN331" s="92" t="str">
        <f>+IF(Tabla1[[#This Row],[Regularidad Absoluta]]&gt;=Tabla1[[#This Row],[RA 95%]],Tabla1[[#This Row],[Regularidad Absoluta]],"")</f>
        <v/>
      </c>
      <c r="AO331" s="92">
        <f>+Tabla1[[#This Row],[Trenes Puntuales]]/Tabla1[[#This Row],[Trenes Corridos (TC)]]</f>
        <v>0.99014213663457129</v>
      </c>
      <c r="AP331" s="92">
        <f>+Tabla1[[#This Row],[Trenes Corridos (TC)]]/Tabla1[[#This Row],[Trenes Programados]]</f>
        <v>0.92239374074857261</v>
      </c>
      <c r="AQ331" s="92">
        <f>Tabla1[[#This Row],[Regularidad Relativa]]/AO319-1</f>
        <v>0.21919040152877844</v>
      </c>
      <c r="AR331" s="7">
        <v>335667</v>
      </c>
      <c r="AS331" s="15">
        <f>+Tabla1[[#This Row],[Pasajeros Pagos (PAX)]]/AR319-1</f>
        <v>-0.84840087165648603</v>
      </c>
      <c r="AT331" s="6">
        <f>+Tabla1[[#This Row],[Pasajeros Pagos (PAX)]]/Tabla1[[#This Row],[Indice Dia Habil]]</f>
        <v>13700.693877551021</v>
      </c>
      <c r="AU331" s="15">
        <f>+Tabla1[[#This Row],[PAX Día Habil]]/AT319-1</f>
        <v>-0.84963841556133102</v>
      </c>
      <c r="AV331" s="6">
        <f>+Tabla1[[#This Row],[Pasajeros Pagos (PAX)]]/Tabla1[[#This Row],[Trenes Corridos (TC)]]</f>
        <v>76.952544704264099</v>
      </c>
      <c r="AW331" s="6">
        <f>+Tabla1[[#This Row],[PAX x Tren]]/Tabla1[[#This Row],[Form. Media Trenes Eléctricos]]</f>
        <v>12.82542411737735</v>
      </c>
      <c r="AX331" s="15">
        <f>+Tabla1[[#This Row],[PAX x Coche]]/AW319-1</f>
        <v>-0.84701069166250609</v>
      </c>
      <c r="AY331" s="6">
        <v>149</v>
      </c>
      <c r="AZ331" s="9">
        <f>+Tabla1[[#This Row],[PAX Kilómetro]]/Tabla1[[#This Row],[Coches Kilómetro (CK) (5+6+7)]]</f>
        <v>9.4655834119136415</v>
      </c>
      <c r="BA331" s="15">
        <f>+Tabla1[[#This Row],[Ocupación Media (PaxKm/CocheKm)]]/AZ319-1</f>
        <v>-0.84475806600035175</v>
      </c>
      <c r="BB331" s="15">
        <f>+Tabla1[[#This Row],[Ocupación Media (PaxKm/CocheKm)]]/Tabla1[[#This Row],[Capacidad x Coche (4xm2)]]</f>
        <v>6.3527405449084848E-2</v>
      </c>
      <c r="BC331" s="15">
        <f>+Tabla1[[#This Row],[% de Ocupación Media PAX]]/BB319-1</f>
        <v>-0.84475806600035175</v>
      </c>
      <c r="BD331" s="35">
        <f>+Tabla1[[#This Row],[Pasajeros Pagos (PAX)]]*Tabla1[[#This Row],[PAX Recorrido Medio]]</f>
        <v>6361046.636026415</v>
      </c>
      <c r="BE331" s="36">
        <f>+Tabla1[[#This Row],[Tarifa Media $]]/(CO331/Tabla1[[#This Row],[Km. Línea (entre cabeceras) en Servicio]])</f>
        <v>18.950467683824787</v>
      </c>
      <c r="BF331" s="34">
        <f>+Tabla1[[#This Row],[PAX Recorrido Medio]]/BE319-1</f>
        <v>1.4724072463841775E-2</v>
      </c>
      <c r="BG331" s="35">
        <f>+Tabla1[[#This Row],[Pasajeros Pagos (PAX)]]*CN331</f>
        <v>336242.11160606827</v>
      </c>
      <c r="BH331" s="124">
        <f t="shared" si="19"/>
        <v>0</v>
      </c>
      <c r="BI331" s="89">
        <f>+Tabla1[[#This Row],[Pasajeros Pagos (PAX)]]</f>
        <v>335667</v>
      </c>
      <c r="BJ331" s="34">
        <f>+(Tabla1[[#This Row],[Variación % TC]]*0.2)-(Tabla1[[#This Row],[Vaciación % PAX Recorrido Medio]]*0.1)-(Tabla1[[#This Row],[Variación % Ocupación PAX]]*0.5)+(Tabla1[[#This Row],[Variación % RA]]*0.1)+(Tabla1[[#This Row],[Variación % Velocidad Comercial TE]]*0.1)</f>
        <v>0.44100831015928199</v>
      </c>
      <c r="BK331" s="85">
        <f>+'[2]DATOS UR#Bol por Estación'!$AI319</f>
        <v>3282465.5500000003</v>
      </c>
      <c r="BL331" s="10">
        <f>+Tabla1[[#This Row],[Recaudación Vta. Boletos $]]/Tabla1[[#This Row],[Pasajeros Pagos (PAX)]]</f>
        <v>9.7789343307504168</v>
      </c>
      <c r="BM331" s="15">
        <f>+(Tabla1[[#This Row],[Tarifa Media $]]*44)/CQ331</f>
        <v>1.4956137180750751E-2</v>
      </c>
      <c r="BN331" s="47">
        <f>+Tabla1[[#This Row],[Tarifa Media $]]/CP331</f>
        <v>0.13484465431260917</v>
      </c>
      <c r="BO331" s="81">
        <v>24.5</v>
      </c>
      <c r="BP331" s="75">
        <v>25.677</v>
      </c>
      <c r="BQ331" s="75">
        <f>+Tabla1[[#This Row],[Km. Línea (entre cabeceras) en Servicio]]*2</f>
        <v>51.353999999999999</v>
      </c>
      <c r="BR331" s="35">
        <v>23</v>
      </c>
      <c r="BS331" s="35">
        <v>914</v>
      </c>
      <c r="BT331" s="71">
        <f>+Tabla1[[#This Row],[Recaudación Vta. Boletos $]]/Tabla1[[#This Row],[Km. Línea (entre cabeceras) en Servicio]]</f>
        <v>127836.8014176111</v>
      </c>
      <c r="BU331" s="72">
        <f>+Tabla1[[#This Row],[Recaudación/Km. Línea (PESOS)]]/CP331</f>
        <v>1762.779942327787</v>
      </c>
      <c r="BV331" s="71">
        <f>+Tabla1[[#This Row],[Recaudación Vta. Boletos $]]/Tabla1[[#This Row],[Trenes Corridos (TC)]]</f>
        <v>752.51388124713435</v>
      </c>
      <c r="BW331" s="72">
        <f>+Tabla1[[#This Row],[Recaudación/Trenes Corridos (PESOS)]]/CP331</f>
        <v>10.376639289122096</v>
      </c>
      <c r="BX331" s="71">
        <f>+Tabla1[[#This Row],[Recaudación Vta. Boletos $]]/Tabla1[[#This Row],[Coches Kilómetro (CK) (5+6+7)]]</f>
        <v>4.8844872924350877</v>
      </c>
      <c r="BY331" s="72">
        <f>+Tabla1[[#This Row],[Recaudación/Coche Kilómetro (PESOS)]]/CP331</f>
        <v>6.7353658196843469E-2</v>
      </c>
      <c r="BZ331" s="73">
        <f>+Tabla1[[#This Row],[Recaudación Vta. Boletos $]]/Tabla1[[#This Row],[PAX Kilómetro]]</f>
        <v>0.51602601550025318</v>
      </c>
      <c r="CA331" s="74">
        <f>+Tabla1[[#This Row],[Recaudación/Pasajeros Kilómetro (PESOS)]]/CP331</f>
        <v>7.1156372793746998E-3</v>
      </c>
      <c r="CB331" s="71">
        <f>+Tabla1[[#This Row],[Recaudación Vta. Boletos $]]/Tabla1[[#This Row],[Personal]]</f>
        <v>3591.3189824945298</v>
      </c>
      <c r="CC331" s="72">
        <f>+Tabla1[[#This Row],[Recaudación/Personal (PESOS)]]/CP331</f>
        <v>49.521773062527991</v>
      </c>
      <c r="CD331" s="35">
        <f>+Tabla1[[#This Row],[Pasajeros Pagos (PAX)]]/Tabla1[[#This Row],[Personal]]</f>
        <v>367.25054704595186</v>
      </c>
      <c r="CE331" s="75">
        <f>+Tabla1[[#This Row],[Trenes Corridos (TC)]]/Tabla1[[#This Row],[Personal]]</f>
        <v>4.7724288840262581</v>
      </c>
      <c r="CF331" s="35">
        <f>+Tabla1[[#This Row],[Pasajeros Pagos (PAX)]]/Tabla1[[#This Row],[Km. Línea (entre cabeceras) en Servicio]]</f>
        <v>13072.6720411263</v>
      </c>
      <c r="CG331" s="35">
        <f>+Tabla1[[#This Row],[Pasajeros Pagos (PAX)]]/Tabla1[[#This Row],[Cantidad de Estaciones en Servicio]]</f>
        <v>14594.217391304348</v>
      </c>
      <c r="CH331" s="35">
        <f>+Tabla1[[#This Row],[PAX Kilómetro]]/Tabla1[[#This Row],[Km. Línea (entre cabeceras) en Servicio]]</f>
        <v>247733.24905660379</v>
      </c>
      <c r="CI331" s="35">
        <f>+Tabla1[[#This Row],[Coches Kilómetro (CK) (5+6+7)]]/Tabla1[[#This Row],[Km. Línea (entre cabeceras) en Servicio]]</f>
        <v>26171.999999999996</v>
      </c>
      <c r="CJ331" s="35">
        <f>+[1]!Urq_InfraMR[[#This Row],[Total Coches Eléctricos]]</f>
        <v>128</v>
      </c>
      <c r="CK331" s="35">
        <f>+Tabla1[[#This Row],[Pasajeros Pagos (PAX)]]/Tabla1[[#This Row],[Coches en Servicio]]</f>
        <v>2622.3984375</v>
      </c>
      <c r="CM331" s="29">
        <f t="shared" si="16"/>
        <v>469.19473032841449</v>
      </c>
      <c r="CN331" s="11">
        <v>1.0017133397267777</v>
      </c>
      <c r="CO331" s="24">
        <v>13.25</v>
      </c>
      <c r="CP331" s="10">
        <f>+[4]Hoja1!$C334</f>
        <v>72.52</v>
      </c>
      <c r="CQ331" s="33">
        <f>+[4]Hoja1!$D334</f>
        <v>28769</v>
      </c>
      <c r="CR331" s="131">
        <f>+Tabla1[[#This Row],[Tarifa Media $]]/(CO331/Tabla1[[#This Row],[Km. Línea (entre cabeceras) en Servicio]])</f>
        <v>18.950467683824787</v>
      </c>
      <c r="DF331" s="46">
        <f>+Tabla1[[#This Row],[Trenes Kilómetro (TK) (1+2+3)]]/Tabla1[[#This Row],[Trenes Corridos (TC)]]</f>
        <v>25.677</v>
      </c>
      <c r="EA331" s="2">
        <v>2020</v>
      </c>
      <c r="EB331" s="2" t="s">
        <v>2</v>
      </c>
    </row>
    <row r="332" spans="1:132" x14ac:dyDescent="0.2">
      <c r="A332" s="132" t="s">
        <v>222</v>
      </c>
      <c r="B332" s="2" t="s">
        <v>3</v>
      </c>
      <c r="C332" s="95">
        <v>44013</v>
      </c>
      <c r="D332" s="4" t="s">
        <v>240</v>
      </c>
      <c r="E332" s="4" t="s">
        <v>237</v>
      </c>
      <c r="F332" s="4" t="s">
        <v>238</v>
      </c>
      <c r="G332" s="4" t="s">
        <v>239</v>
      </c>
      <c r="J332" s="6">
        <f>+Tabla1[[#This Row],[Trenes Corridos (TC)]]*Tabla1[[#This Row],[Km. Línea (entre cabeceras) en Servicio]]</f>
        <v>108793.44899999999</v>
      </c>
      <c r="K332" s="7">
        <f>+Tabla1[[#This Row],[TK Remolcados (1)]]+Tabla1[[#This Row],[TK Coche Motor (2)]]+Tabla1[[#This Row],[TK Eléctricos (3)]]</f>
        <v>108793.44899999999</v>
      </c>
      <c r="L332" s="15">
        <f>Tabla1[[#This Row],[Trenes Kilómetro (TK) (1+2+3)]]/K320-1</f>
        <v>-0.12818930041152266</v>
      </c>
      <c r="M332" s="6"/>
      <c r="N332" s="6"/>
      <c r="O332" s="6"/>
      <c r="P332" s="6">
        <f>Tabla1[[#This Row],[TK Eléctricos (3)]]*Tabla1[[#This Row],[Form. Media Trenes Eléctricos]]</f>
        <v>652760.6939999999</v>
      </c>
      <c r="Q332" s="7">
        <f>+Tabla1[[#This Row],[CK Eléctricos (7)]]+Tabla1[[#This Row],[CK Coche Motor (6)]]+Tabla1[[#This Row],[CK Remolcados (5)]]</f>
        <v>652760.6939999999</v>
      </c>
      <c r="R332" s="15">
        <f>Tabla1[[#This Row],[Coches Kilómetro (CK) (5+6+7)]]/Q320-1</f>
        <v>-0.12818930041152288</v>
      </c>
      <c r="S332" s="128"/>
      <c r="T332" s="15"/>
      <c r="U332" s="9">
        <v>31.81</v>
      </c>
      <c r="V332" s="15">
        <f>Tabla1[[#This Row],[Velocidad Comercial Trenes Eléctricos]]/U320-1</f>
        <v>0</v>
      </c>
      <c r="W332" s="6"/>
      <c r="X332" s="6"/>
      <c r="Y332" s="9">
        <v>6</v>
      </c>
      <c r="AB332" s="6">
        <f>Tabla1[[#This Row],[Asientos Prom. x C. Eléctricos]]*Tabla1[[#This Row],[Trenes Corridos (TC)]]*Tabla1[[#This Row],[Form. Media Trenes Eléctricos]]</f>
        <v>1194834</v>
      </c>
      <c r="AE332" s="6">
        <v>47</v>
      </c>
      <c r="AF332" s="6">
        <v>4857</v>
      </c>
      <c r="AG332" s="6">
        <f>+Tabla1[[#This Row],[Trenes Programados]]-Tabla1[[#This Row],[Trenes Corridos (TC)]]</f>
        <v>620</v>
      </c>
      <c r="AH332" s="7">
        <f>+'[3]URQ TAB'!$J336</f>
        <v>4237</v>
      </c>
      <c r="AI332" s="15">
        <f>Tabla1[[#This Row],[Trenes Corridos (TC)]]/AH320-1</f>
        <v>-0.12818930041152266</v>
      </c>
      <c r="AJ332" s="6">
        <v>4123</v>
      </c>
      <c r="AK332" s="6">
        <f>+Tabla1[[#This Row],[Trenes Corridos (TC)]]-Tabla1[[#This Row],[Trenes Puntuales]]</f>
        <v>114</v>
      </c>
      <c r="AL332" s="92">
        <f>+Tabla1[[#This Row],[Trenes Puntuales]]/Tabla1[[#This Row],[Trenes Programados]]</f>
        <v>0.84887790817376985</v>
      </c>
      <c r="AM332" s="92">
        <v>0.95</v>
      </c>
      <c r="AN332" s="92" t="str">
        <f>+IF(Tabla1[[#This Row],[Regularidad Absoluta]]&gt;=Tabla1[[#This Row],[RA 95%]],Tabla1[[#This Row],[Regularidad Absoluta]],"")</f>
        <v/>
      </c>
      <c r="AO332" s="92">
        <f>+Tabla1[[#This Row],[Trenes Puntuales]]/Tabla1[[#This Row],[Trenes Corridos (TC)]]</f>
        <v>0.97309417040358748</v>
      </c>
      <c r="AP332" s="92">
        <f>+Tabla1[[#This Row],[Trenes Corridos (TC)]]/Tabla1[[#This Row],[Trenes Programados]]</f>
        <v>0.87234918674078654</v>
      </c>
      <c r="AQ332" s="92">
        <f>Tabla1[[#This Row],[Regularidad Relativa]]/AO320-1</f>
        <v>0.12360125164206104</v>
      </c>
      <c r="AR332" s="7">
        <v>312452</v>
      </c>
      <c r="AS332" s="15">
        <f>+Tabla1[[#This Row],[Pasajeros Pagos (PAX)]]/AR320-1</f>
        <v>-0.86354228764464014</v>
      </c>
      <c r="AT332" s="6">
        <f>+Tabla1[[#This Row],[Pasajeros Pagos (PAX)]]/Tabla1[[#This Row],[Indice Dia Habil]]</f>
        <v>12701.300813008129</v>
      </c>
      <c r="AU332" s="15">
        <f>+Tabla1[[#This Row],[PAX Día Habil]]/AT320-1</f>
        <v>-0.85411228313227783</v>
      </c>
      <c r="AV332" s="6">
        <f>+Tabla1[[#This Row],[Pasajeros Pagos (PAX)]]/Tabla1[[#This Row],[Trenes Corridos (TC)]]</f>
        <v>73.743686570686805</v>
      </c>
      <c r="AW332" s="6">
        <f>+Tabla1[[#This Row],[PAX x Tren]]/Tabla1[[#This Row],[Form. Media Trenes Eléctricos]]</f>
        <v>12.290614428447801</v>
      </c>
      <c r="AX332" s="15">
        <f>+Tabla1[[#This Row],[PAX x Coche]]/AW320-1</f>
        <v>-0.84347781872856997</v>
      </c>
      <c r="AY332" s="6">
        <v>149</v>
      </c>
      <c r="AZ332" s="9">
        <f>+Tabla1[[#This Row],[PAX Kilómetro]]/Tabla1[[#This Row],[Coches Kilómetro (CK) (5+6+7)]]</f>
        <v>9.1925237834411764</v>
      </c>
      <c r="BA332" s="15">
        <f>+Tabla1[[#This Row],[Ocupación Media (PaxKm/CocheKm)]]/AZ320-1</f>
        <v>-0.83834373434796805</v>
      </c>
      <c r="BB332" s="15">
        <f>+Tabla1[[#This Row],[Ocupación Media (PaxKm/CocheKm)]]/Tabla1[[#This Row],[Capacidad x Coche (4xm2)]]</f>
        <v>6.1694790492893802E-2</v>
      </c>
      <c r="BC332" s="15">
        <f>+Tabla1[[#This Row],[% de Ocupación Media PAX]]/BB320-1</f>
        <v>-0.83834373434796805</v>
      </c>
      <c r="BD332" s="35">
        <f>+Tabla1[[#This Row],[Pasajeros Pagos (PAX)]]*Tabla1[[#This Row],[PAX Recorrido Medio]]</f>
        <v>6000518.2044905666</v>
      </c>
      <c r="BE332" s="36">
        <f>+Tabla1[[#This Row],[Tarifa Media $]]/(CO332/Tabla1[[#This Row],[Km. Línea (entre cabeceras) en Servicio]])</f>
        <v>19.204608082171234</v>
      </c>
      <c r="BF332" s="34">
        <f>+Tabla1[[#This Row],[PAX Recorrido Medio]]/BE320-1</f>
        <v>3.2801001997913026E-2</v>
      </c>
      <c r="BG332" s="35">
        <f>+Tabla1[[#This Row],[Pasajeros Pagos (PAX)]]*CN332</f>
        <v>305933.29167019157</v>
      </c>
      <c r="BH332" s="124">
        <f t="shared" si="19"/>
        <v>0</v>
      </c>
      <c r="BI332" s="89">
        <f>+Tabla1[[#This Row],[Pasajeros Pagos (PAX)]]</f>
        <v>312452</v>
      </c>
      <c r="BJ332" s="34">
        <f>+(Tabla1[[#This Row],[Variación % TC]]*0.2)-(Tabla1[[#This Row],[Vaciación % PAX Recorrido Medio]]*0.1)-(Tabla1[[#This Row],[Variación % Ocupación PAX]]*0.5)+(Tabla1[[#This Row],[Variación % RA]]*0.1)+(Tabla1[[#This Row],[Variación % Velocidad Comercial TE]]*0.1)</f>
        <v>0.40261403205609431</v>
      </c>
      <c r="BK332" s="85">
        <f>+'[2]DATOS UR#Bol por Estación'!$AI320</f>
        <v>3096423.5</v>
      </c>
      <c r="BL332" s="10">
        <f>+Tabla1[[#This Row],[Recaudación Vta. Boletos $]]/Tabla1[[#This Row],[Pasajeros Pagos (PAX)]]</f>
        <v>9.9100773878867798</v>
      </c>
      <c r="BM332" s="15">
        <f>+(Tabla1[[#This Row],[Tarifa Media $]]*44)/CQ332</f>
        <v>1.4315279220847613E-2</v>
      </c>
      <c r="BN332" s="47">
        <f>+Tabla1[[#This Row],[Tarifa Media $]]/CP332</f>
        <v>0.13156633275105728</v>
      </c>
      <c r="BO332" s="81">
        <v>24.6</v>
      </c>
      <c r="BP332" s="75">
        <v>25.677</v>
      </c>
      <c r="BQ332" s="75">
        <f>+Tabla1[[#This Row],[Km. Línea (entre cabeceras) en Servicio]]*2</f>
        <v>51.353999999999999</v>
      </c>
      <c r="BR332" s="35">
        <v>23</v>
      </c>
      <c r="BS332" s="35">
        <v>914</v>
      </c>
      <c r="BT332" s="71">
        <f>+Tabla1[[#This Row],[Recaudación Vta. Boletos $]]/Tabla1[[#This Row],[Km. Línea (entre cabeceras) en Servicio]]</f>
        <v>120591.32686840363</v>
      </c>
      <c r="BU332" s="72">
        <f>+Tabla1[[#This Row],[Recaudación/Km. Línea (PESOS)]]/CP332</f>
        <v>1600.9722241980508</v>
      </c>
      <c r="BV332" s="71">
        <f>+Tabla1[[#This Row],[Recaudación Vta. Boletos $]]/Tabla1[[#This Row],[Trenes Corridos (TC)]]</f>
        <v>730.80564078357327</v>
      </c>
      <c r="BW332" s="72">
        <f>+Tabla1[[#This Row],[Recaudación/Trenes Corridos (PESOS)]]/CP332</f>
        <v>9.7021864056486535</v>
      </c>
      <c r="BX332" s="71">
        <f>+Tabla1[[#This Row],[Recaudación Vta. Boletos $]]/Tabla1[[#This Row],[Coches Kilómetro (CK) (5+6+7)]]</f>
        <v>4.7435814203604609</v>
      </c>
      <c r="BY332" s="72">
        <f>+Tabla1[[#This Row],[Recaudación/Coche Kilómetro (PESOS)]]/CP332</f>
        <v>6.2975856510032679E-2</v>
      </c>
      <c r="BZ332" s="73">
        <f>+Tabla1[[#This Row],[Recaudación Vta. Boletos $]]/Tabla1[[#This Row],[PAX Kilómetro]]</f>
        <v>0.51602601550025307</v>
      </c>
      <c r="CA332" s="74">
        <f>+Tabla1[[#This Row],[Recaudación/Pasajeros Kilómetro (PESOS)]]/CP332</f>
        <v>6.8507689502499153E-3</v>
      </c>
      <c r="CB332" s="71">
        <f>+Tabla1[[#This Row],[Recaudación Vta. Boletos $]]/Tabla1[[#This Row],[Personal]]</f>
        <v>3387.7718818380745</v>
      </c>
      <c r="CC332" s="72">
        <f>+Tabla1[[#This Row],[Recaudación/Personal (PESOS)]]/CP332</f>
        <v>44.976109191174338</v>
      </c>
      <c r="CD332" s="35">
        <f>+Tabla1[[#This Row],[Pasajeros Pagos (PAX)]]/Tabla1[[#This Row],[Personal]]</f>
        <v>341.85120350109412</v>
      </c>
      <c r="CE332" s="75">
        <f>+Tabla1[[#This Row],[Trenes Corridos (TC)]]/Tabla1[[#This Row],[Personal]]</f>
        <v>4.6356673960612689</v>
      </c>
      <c r="CF332" s="35">
        <f>+Tabla1[[#This Row],[Pasajeros Pagos (PAX)]]/Tabla1[[#This Row],[Km. Línea (entre cabeceras) en Servicio]]</f>
        <v>12168.555516610197</v>
      </c>
      <c r="CG332" s="35">
        <f>+Tabla1[[#This Row],[Pasajeros Pagos (PAX)]]/Tabla1[[#This Row],[Cantidad de Estaciones en Servicio]]</f>
        <v>13584.869565217392</v>
      </c>
      <c r="CH332" s="35">
        <f>+Tabla1[[#This Row],[PAX Kilómetro]]/Tabla1[[#This Row],[Km. Línea (entre cabeceras) en Servicio]]</f>
        <v>233692.33962264154</v>
      </c>
      <c r="CI332" s="35">
        <f>+Tabla1[[#This Row],[Coches Kilómetro (CK) (5+6+7)]]/Tabla1[[#This Row],[Km. Línea (entre cabeceras) en Servicio]]</f>
        <v>25421.999999999996</v>
      </c>
      <c r="CJ332" s="35">
        <f>+[1]!Urq_InfraMR[[#This Row],[Total Coches Eléctricos]]</f>
        <v>128</v>
      </c>
      <c r="CK332" s="35">
        <f>+Tabla1[[#This Row],[Pasajeros Pagos (PAX)]]/Tabla1[[#This Row],[Coches en Servicio]]</f>
        <v>2441.03125</v>
      </c>
      <c r="CM332" s="29">
        <f t="shared" si="16"/>
        <v>479.80564347486961</v>
      </c>
      <c r="CN332" s="11">
        <v>0.97913692877687308</v>
      </c>
      <c r="CO332" s="24">
        <v>13.25</v>
      </c>
      <c r="CP332" s="10">
        <f>+[4]Hoja1!$C335</f>
        <v>75.323809523809516</v>
      </c>
      <c r="CQ332" s="33">
        <f>+[4]Hoja1!$D335</f>
        <v>30460</v>
      </c>
      <c r="CR332" s="131">
        <f>+Tabla1[[#This Row],[Tarifa Media $]]/(CO332/Tabla1[[#This Row],[Km. Línea (entre cabeceras) en Servicio]])</f>
        <v>19.204608082171234</v>
      </c>
      <c r="DF332" s="46">
        <f>+Tabla1[[#This Row],[Trenes Kilómetro (TK) (1+2+3)]]/Tabla1[[#This Row],[Trenes Corridos (TC)]]</f>
        <v>25.677</v>
      </c>
      <c r="EA332" s="2">
        <v>2020</v>
      </c>
      <c r="EB332" s="2" t="s">
        <v>3</v>
      </c>
    </row>
    <row r="333" spans="1:132" x14ac:dyDescent="0.2">
      <c r="A333" s="132" t="s">
        <v>222</v>
      </c>
      <c r="B333" s="2" t="s">
        <v>4</v>
      </c>
      <c r="C333" s="95">
        <v>44044</v>
      </c>
      <c r="D333" s="4" t="s">
        <v>240</v>
      </c>
      <c r="E333" s="4" t="s">
        <v>237</v>
      </c>
      <c r="F333" s="4" t="s">
        <v>238</v>
      </c>
      <c r="G333" s="4" t="s">
        <v>239</v>
      </c>
      <c r="J333" s="6">
        <f>+Tabla1[[#This Row],[Trenes Corridos (TC)]]*Tabla1[[#This Row],[Km. Línea (entre cabeceras) en Servicio]]</f>
        <v>115777.59299999999</v>
      </c>
      <c r="K333" s="7">
        <f>+Tabla1[[#This Row],[TK Remolcados (1)]]+Tabla1[[#This Row],[TK Coche Motor (2)]]+Tabla1[[#This Row],[TK Eléctricos (3)]]</f>
        <v>115777.59299999999</v>
      </c>
      <c r="L333" s="15">
        <f>Tabla1[[#This Row],[Trenes Kilómetro (TK) (1+2+3)]]/K321-1</f>
        <v>-5.8663883089770441E-2</v>
      </c>
      <c r="M333" s="6"/>
      <c r="N333" s="6"/>
      <c r="O333" s="6"/>
      <c r="P333" s="6">
        <f>Tabla1[[#This Row],[TK Eléctricos (3)]]*Tabla1[[#This Row],[Form. Media Trenes Eléctricos]]</f>
        <v>694665.55799999996</v>
      </c>
      <c r="Q333" s="7">
        <f>+Tabla1[[#This Row],[CK Eléctricos (7)]]+Tabla1[[#This Row],[CK Coche Motor (6)]]+Tabla1[[#This Row],[CK Remolcados (5)]]</f>
        <v>694665.55799999996</v>
      </c>
      <c r="R333" s="15">
        <f>Tabla1[[#This Row],[Coches Kilómetro (CK) (5+6+7)]]/Q321-1</f>
        <v>-5.866388308977033E-2</v>
      </c>
      <c r="S333" s="128"/>
      <c r="T333" s="15"/>
      <c r="U333" s="9">
        <v>31.81</v>
      </c>
      <c r="V333" s="15">
        <f>Tabla1[[#This Row],[Velocidad Comercial Trenes Eléctricos]]/U321-1</f>
        <v>0</v>
      </c>
      <c r="W333" s="6"/>
      <c r="X333" s="6"/>
      <c r="Y333" s="9">
        <v>6</v>
      </c>
      <c r="AB333" s="6">
        <f>Tabla1[[#This Row],[Asientos Prom. x C. Eléctricos]]*Tabla1[[#This Row],[Trenes Corridos (TC)]]*Tabla1[[#This Row],[Form. Media Trenes Eléctricos]]</f>
        <v>1271538</v>
      </c>
      <c r="AE333" s="6">
        <v>47</v>
      </c>
      <c r="AF333" s="6">
        <v>4801</v>
      </c>
      <c r="AG333" s="6">
        <f>+Tabla1[[#This Row],[Trenes Programados]]-Tabla1[[#This Row],[Trenes Corridos (TC)]]</f>
        <v>292</v>
      </c>
      <c r="AH333" s="7">
        <f>+'[3]URQ TAB'!$J337</f>
        <v>4509</v>
      </c>
      <c r="AI333" s="15">
        <f>Tabla1[[#This Row],[Trenes Corridos (TC)]]/AH321-1</f>
        <v>-5.866388308977033E-2</v>
      </c>
      <c r="AJ333" s="6">
        <v>4438</v>
      </c>
      <c r="AK333" s="6">
        <f>+Tabla1[[#This Row],[Trenes Corridos (TC)]]-Tabla1[[#This Row],[Trenes Puntuales]]</f>
        <v>71</v>
      </c>
      <c r="AL333" s="92">
        <f>+Tabla1[[#This Row],[Trenes Puntuales]]/Tabla1[[#This Row],[Trenes Programados]]</f>
        <v>0.92439075192668196</v>
      </c>
      <c r="AM333" s="92">
        <v>0.95</v>
      </c>
      <c r="AN333" s="92" t="str">
        <f>+IF(Tabla1[[#This Row],[Regularidad Absoluta]]&gt;=Tabla1[[#This Row],[RA 95%]],Tabla1[[#This Row],[Regularidad Absoluta]],"")</f>
        <v/>
      </c>
      <c r="AO333" s="92">
        <f>+Tabla1[[#This Row],[Trenes Puntuales]]/Tabla1[[#This Row],[Trenes Corridos (TC)]]</f>
        <v>0.9842537147926369</v>
      </c>
      <c r="AP333" s="92">
        <f>+Tabla1[[#This Row],[Trenes Corridos (TC)]]/Tabla1[[#This Row],[Trenes Programados]]</f>
        <v>0.93917933763799211</v>
      </c>
      <c r="AQ333" s="92">
        <f>Tabla1[[#This Row],[Regularidad Relativa]]/AO321-1</f>
        <v>0.10385747924531286</v>
      </c>
      <c r="AR333" s="7">
        <v>374798</v>
      </c>
      <c r="AS333" s="15">
        <f>+Tabla1[[#This Row],[Pasajeros Pagos (PAX)]]/AR321-1</f>
        <v>-0.83649625483686618</v>
      </c>
      <c r="AT333" s="6">
        <f>+Tabla1[[#This Row],[Pasajeros Pagos (PAX)]]/Tabla1[[#This Row],[Indice Dia Habil]]</f>
        <v>14814.150197628458</v>
      </c>
      <c r="AU333" s="15">
        <f>+Tabla1[[#This Row],[PAX Día Habil]]/AT321-1</f>
        <v>-0.8319724358007321</v>
      </c>
      <c r="AV333" s="6">
        <f>+Tabla1[[#This Row],[Pasajeros Pagos (PAX)]]/Tabla1[[#This Row],[Trenes Corridos (TC)]]</f>
        <v>83.122200044355736</v>
      </c>
      <c r="AW333" s="6">
        <f>+Tabla1[[#This Row],[PAX x Tren]]/Tabla1[[#This Row],[Form. Media Trenes Eléctricos]]</f>
        <v>13.853700007392623</v>
      </c>
      <c r="AX333" s="15">
        <f>+Tabla1[[#This Row],[PAX x Coche]]/AW321-1</f>
        <v>-0.82630673334854488</v>
      </c>
      <c r="AY333" s="6">
        <v>149</v>
      </c>
      <c r="AZ333" s="9">
        <f>+Tabla1[[#This Row],[PAX Kilómetro]]/Tabla1[[#This Row],[Coches Kilómetro (CK) (5+6+7)]]</f>
        <v>10.346173864709433</v>
      </c>
      <c r="BA333" s="15">
        <f>+Tabla1[[#This Row],[Ocupación Media (PaxKm/CocheKm)]]/AZ321-1</f>
        <v>-0.8197588638982507</v>
      </c>
      <c r="BB333" s="15">
        <f>+Tabla1[[#This Row],[Ocupación Media (PaxKm/CocheKm)]]/Tabla1[[#This Row],[Capacidad x Coche (4xm2)]]</f>
        <v>6.9437408487982771E-2</v>
      </c>
      <c r="BC333" s="15">
        <f>+Tabla1[[#This Row],[% de Ocupación Media PAX]]/BB321-1</f>
        <v>-0.8197588638982507</v>
      </c>
      <c r="BD333" s="35">
        <f>+Tabla1[[#This Row],[Pasajeros Pagos (PAX)]]*Tabla1[[#This Row],[PAX Recorrido Medio]]</f>
        <v>7187130.6408933951</v>
      </c>
      <c r="BE333" s="36">
        <f>+Tabla1[[#This Row],[Tarifa Media $]]/(CO333/Tabla1[[#This Row],[Km. Línea (entre cabeceras) en Servicio]])</f>
        <v>19.176011187075158</v>
      </c>
      <c r="BF333" s="34">
        <f>+Tabla1[[#This Row],[PAX Recorrido Medio]]/BE321-1</f>
        <v>3.7697888792854961E-2</v>
      </c>
      <c r="BG333" s="35">
        <f>+Tabla1[[#This Row],[Pasajeros Pagos (PAX)]]*CN333</f>
        <v>357122.93517499941</v>
      </c>
      <c r="BH333" s="124">
        <f t="shared" si="19"/>
        <v>0</v>
      </c>
      <c r="BI333" s="89">
        <f>+Tabla1[[#This Row],[Pasajeros Pagos (PAX)]]</f>
        <v>374798</v>
      </c>
      <c r="BJ333" s="34">
        <f>+(Tabla1[[#This Row],[Variación % TC]]*0.2)-(Tabla1[[#This Row],[Vaciación % PAX Recorrido Medio]]*0.1)-(Tabla1[[#This Row],[Variación % Ocupación PAX]]*0.5)+(Tabla1[[#This Row],[Variación % RA]]*0.1)+(Tabla1[[#This Row],[Variación % Velocidad Comercial TE]]*0.1)</f>
        <v>0.40476261437641708</v>
      </c>
      <c r="BK333" s="85">
        <f>+'[2]DATOS UR#Bol por Estación'!$AI321</f>
        <v>3708746.3875000002</v>
      </c>
      <c r="BL333" s="10">
        <f>+Tabla1[[#This Row],[Recaudación Vta. Boletos $]]/Tabla1[[#This Row],[Pasajeros Pagos (PAX)]]</f>
        <v>9.8953206460546745</v>
      </c>
      <c r="BM333" s="15">
        <f>+(Tabla1[[#This Row],[Tarifa Media $]]*44)/CQ333</f>
        <v>1.3542163802880336E-2</v>
      </c>
      <c r="BN333" s="47">
        <f>+Tabla1[[#This Row],[Tarifa Media $]]/CP333</f>
        <v>0.1277018242386169</v>
      </c>
      <c r="BO333" s="81">
        <v>25.3</v>
      </c>
      <c r="BP333" s="75">
        <v>25.677</v>
      </c>
      <c r="BQ333" s="75">
        <f>+Tabla1[[#This Row],[Km. Línea (entre cabeceras) en Servicio]]*2</f>
        <v>51.353999999999999</v>
      </c>
      <c r="BR333" s="35">
        <v>23</v>
      </c>
      <c r="BS333" s="35">
        <v>914</v>
      </c>
      <c r="BT333" s="71">
        <f>+Tabla1[[#This Row],[Recaudación Vta. Boletos $]]/Tabla1[[#This Row],[Km. Línea (entre cabeceras) en Servicio]]</f>
        <v>144438.46195038361</v>
      </c>
      <c r="BU333" s="72">
        <f>+Tabla1[[#This Row],[Recaudación/Km. Línea (PESOS)]]/CP333</f>
        <v>1864.0179273663252</v>
      </c>
      <c r="BV333" s="71">
        <f>+Tabla1[[#This Row],[Recaudación Vta. Boletos $]]/Tabla1[[#This Row],[Trenes Corridos (TC)]]</f>
        <v>822.52082224440016</v>
      </c>
      <c r="BW333" s="72">
        <f>+Tabla1[[#This Row],[Recaudación/Trenes Corridos (PESOS)]]/CP333</f>
        <v>10.61485658039147</v>
      </c>
      <c r="BX333" s="71">
        <f>+Tabla1[[#This Row],[Recaudación Vta. Boletos $]]/Tabla1[[#This Row],[Coches Kilómetro (CK) (5+6+7)]]</f>
        <v>5.3388948750788652</v>
      </c>
      <c r="BY333" s="72">
        <f>+Tabla1[[#This Row],[Recaudación/Coche Kilómetro (PESOS)]]/CP333</f>
        <v>6.8899901211145323E-2</v>
      </c>
      <c r="BZ333" s="73">
        <f>+Tabla1[[#This Row],[Recaudación Vta. Boletos $]]/Tabla1[[#This Row],[PAX Kilómetro]]</f>
        <v>0.51602601550025329</v>
      </c>
      <c r="CA333" s="74">
        <f>+Tabla1[[#This Row],[Recaudación/Pasajeros Kilómetro (PESOS)]]/CP333</f>
        <v>6.6594571202946177E-3</v>
      </c>
      <c r="CB333" s="71">
        <f>+Tabla1[[#This Row],[Recaudación Vta. Boletos $]]/Tabla1[[#This Row],[Personal]]</f>
        <v>4057.7093955142236</v>
      </c>
      <c r="CC333" s="72">
        <f>+Tabla1[[#This Row],[Recaudación/Personal (PESOS)]]/CP333</f>
        <v>52.365851554688334</v>
      </c>
      <c r="CD333" s="35">
        <f>+Tabla1[[#This Row],[Pasajeros Pagos (PAX)]]/Tabla1[[#This Row],[Personal]]</f>
        <v>410.06345733041576</v>
      </c>
      <c r="CE333" s="75">
        <f>+Tabla1[[#This Row],[Trenes Corridos (TC)]]/Tabla1[[#This Row],[Personal]]</f>
        <v>4.933260393873085</v>
      </c>
      <c r="CF333" s="35">
        <f>+Tabla1[[#This Row],[Pasajeros Pagos (PAX)]]/Tabla1[[#This Row],[Km. Línea (entre cabeceras) en Servicio]]</f>
        <v>14596.642909997274</v>
      </c>
      <c r="CG333" s="35">
        <f>+Tabla1[[#This Row],[Pasajeros Pagos (PAX)]]/Tabla1[[#This Row],[Cantidad de Estaciones en Servicio]]</f>
        <v>16295.565217391304</v>
      </c>
      <c r="CH333" s="35">
        <f>+Tabla1[[#This Row],[PAX Kilómetro]]/Tabla1[[#This Row],[Km. Línea (entre cabeceras) en Servicio]]</f>
        <v>279905.38773584901</v>
      </c>
      <c r="CI333" s="35">
        <f>+Tabla1[[#This Row],[Coches Kilómetro (CK) (5+6+7)]]/Tabla1[[#This Row],[Km. Línea (entre cabeceras) en Servicio]]</f>
        <v>27054</v>
      </c>
      <c r="CJ333" s="35">
        <f>+[1]!Urq_InfraMR[[#This Row],[Total Coches Eléctricos]]</f>
        <v>128</v>
      </c>
      <c r="CK333" s="35">
        <f>+Tabla1[[#This Row],[Pasajeros Pagos (PAX)]]/Tabla1[[#This Row],[Coches en Servicio]]</f>
        <v>2928.109375</v>
      </c>
      <c r="CM333" s="29">
        <f t="shared" si="16"/>
        <v>492.1646872922222</v>
      </c>
      <c r="CN333" s="11">
        <v>0.95284109086761248</v>
      </c>
      <c r="CO333" s="24">
        <v>13.25</v>
      </c>
      <c r="CP333" s="10">
        <f>+[4]Hoja1!$C336</f>
        <v>77.487700000000004</v>
      </c>
      <c r="CQ333" s="33">
        <f>+[4]Hoja1!$D336</f>
        <v>32151</v>
      </c>
      <c r="CR333" s="131">
        <f>+Tabla1[[#This Row],[Tarifa Media $]]/(CO333/Tabla1[[#This Row],[Km. Línea (entre cabeceras) en Servicio]])</f>
        <v>19.176011187075158</v>
      </c>
      <c r="DF333" s="46">
        <f>+Tabla1[[#This Row],[Trenes Kilómetro (TK) (1+2+3)]]/Tabla1[[#This Row],[Trenes Corridos (TC)]]</f>
        <v>25.677</v>
      </c>
      <c r="EA333" s="2">
        <v>2020</v>
      </c>
      <c r="EB333" s="2" t="s">
        <v>4</v>
      </c>
    </row>
    <row r="334" spans="1:132" x14ac:dyDescent="0.2">
      <c r="A334" s="132" t="s">
        <v>222</v>
      </c>
      <c r="B334" s="2" t="s">
        <v>11</v>
      </c>
      <c r="C334" s="95">
        <v>44075</v>
      </c>
      <c r="D334" s="4" t="s">
        <v>240</v>
      </c>
      <c r="E334" s="4" t="s">
        <v>237</v>
      </c>
      <c r="F334" s="4" t="s">
        <v>238</v>
      </c>
      <c r="G334" s="4" t="s">
        <v>239</v>
      </c>
      <c r="J334" s="6">
        <f>+Tabla1[[#This Row],[Trenes Corridos (TC)]]*Tabla1[[#This Row],[Km. Línea (entre cabeceras) en Servicio]]</f>
        <v>117446.598</v>
      </c>
      <c r="K334" s="7">
        <f>+Tabla1[[#This Row],[TK Remolcados (1)]]+Tabla1[[#This Row],[TK Coche Motor (2)]]+Tabla1[[#This Row],[TK Eléctricos (3)]]</f>
        <v>117446.598</v>
      </c>
      <c r="L334" s="15">
        <f>Tabla1[[#This Row],[Trenes Kilómetro (TK) (1+2+3)]]/K322-1</f>
        <v>-3.3798056611744842E-2</v>
      </c>
      <c r="M334" s="6"/>
      <c r="N334" s="6"/>
      <c r="O334" s="6"/>
      <c r="P334" s="6">
        <f>Tabla1[[#This Row],[TK Eléctricos (3)]]*Tabla1[[#This Row],[Form. Media Trenes Eléctricos]]</f>
        <v>704679.58799999999</v>
      </c>
      <c r="Q334" s="7">
        <f>+Tabla1[[#This Row],[CK Eléctricos (7)]]+Tabla1[[#This Row],[CK Coche Motor (6)]]+Tabla1[[#This Row],[CK Remolcados (5)]]</f>
        <v>704679.58799999999</v>
      </c>
      <c r="R334" s="15">
        <f>Tabla1[[#This Row],[Coches Kilómetro (CK) (5+6+7)]]/Q322-1</f>
        <v>-3.3798056611744842E-2</v>
      </c>
      <c r="S334" s="128"/>
      <c r="T334" s="15"/>
      <c r="U334" s="9">
        <v>31.81</v>
      </c>
      <c r="V334" s="15">
        <f>Tabla1[[#This Row],[Velocidad Comercial Trenes Eléctricos]]/U322-1</f>
        <v>0</v>
      </c>
      <c r="W334" s="6"/>
      <c r="X334" s="6"/>
      <c r="Y334" s="9">
        <v>6</v>
      </c>
      <c r="AB334" s="6">
        <f>Tabla1[[#This Row],[Asientos Prom. x C. Eléctricos]]*Tabla1[[#This Row],[Trenes Corridos (TC)]]*Tabla1[[#This Row],[Form. Media Trenes Eléctricos]]</f>
        <v>1289868</v>
      </c>
      <c r="AE334" s="6">
        <v>47</v>
      </c>
      <c r="AF334" s="6">
        <v>4890</v>
      </c>
      <c r="AG334" s="6">
        <f>+Tabla1[[#This Row],[Trenes Programados]]-Tabla1[[#This Row],[Trenes Corridos (TC)]]</f>
        <v>316</v>
      </c>
      <c r="AH334" s="7">
        <f>+'[3]URQ TAB'!$J338</f>
        <v>4574</v>
      </c>
      <c r="AI334" s="15">
        <f>Tabla1[[#This Row],[Trenes Corridos (TC)]]/AH322-1</f>
        <v>-3.3798056611744842E-2</v>
      </c>
      <c r="AJ334" s="6">
        <v>4504</v>
      </c>
      <c r="AK334" s="6">
        <f>+Tabla1[[#This Row],[Trenes Corridos (TC)]]-Tabla1[[#This Row],[Trenes Puntuales]]</f>
        <v>70</v>
      </c>
      <c r="AL334" s="92">
        <f>+Tabla1[[#This Row],[Trenes Puntuales]]/Tabla1[[#This Row],[Trenes Programados]]</f>
        <v>0.92106339468302656</v>
      </c>
      <c r="AM334" s="92">
        <v>0.95</v>
      </c>
      <c r="AN334" s="92" t="str">
        <f>+IF(Tabla1[[#This Row],[Regularidad Absoluta]]&gt;=Tabla1[[#This Row],[RA 95%]],Tabla1[[#This Row],[Regularidad Absoluta]],"")</f>
        <v/>
      </c>
      <c r="AO334" s="92">
        <f>+Tabla1[[#This Row],[Trenes Puntuales]]/Tabla1[[#This Row],[Trenes Corridos (TC)]]</f>
        <v>0.98469610843900302</v>
      </c>
      <c r="AP334" s="92">
        <f>+Tabla1[[#This Row],[Trenes Corridos (TC)]]/Tabla1[[#This Row],[Trenes Programados]]</f>
        <v>0.93537832310838442</v>
      </c>
      <c r="AQ334" s="92">
        <f>Tabla1[[#This Row],[Regularidad Relativa]]/AO322-1</f>
        <v>6.2825211434163197E-2</v>
      </c>
      <c r="AR334" s="7">
        <v>451539</v>
      </c>
      <c r="AS334" s="15">
        <f>+Tabla1[[#This Row],[Pasajeros Pagos (PAX)]]/AR322-1</f>
        <v>-0.79564986780616154</v>
      </c>
      <c r="AT334" s="6">
        <f>+Tabla1[[#This Row],[Pasajeros Pagos (PAX)]]/Tabla1[[#This Row],[Indice Dia Habil]]</f>
        <v>17366.884615384617</v>
      </c>
      <c r="AU334" s="15">
        <f>+Tabla1[[#This Row],[PAX Día Habil]]/AT322-1</f>
        <v>-0.80115160213445724</v>
      </c>
      <c r="AV334" s="6">
        <f>+Tabla1[[#This Row],[Pasajeros Pagos (PAX)]]/Tabla1[[#This Row],[Trenes Corridos (TC)]]</f>
        <v>98.718627022299955</v>
      </c>
      <c r="AW334" s="6">
        <f>+Tabla1[[#This Row],[PAX x Tren]]/Tabla1[[#This Row],[Form. Media Trenes Eléctricos]]</f>
        <v>16.453104503716659</v>
      </c>
      <c r="AX334" s="15">
        <f>+Tabla1[[#This Row],[PAX x Coche]]/AW322-1</f>
        <v>-0.78850163406085894</v>
      </c>
      <c r="AY334" s="6">
        <v>149</v>
      </c>
      <c r="AZ334" s="9">
        <f>+Tabla1[[#This Row],[PAX Kilómetro]]/Tabla1[[#This Row],[Coches Kilómetro (CK) (5+6+7)]]</f>
        <v>12.246222908811905</v>
      </c>
      <c r="BA334" s="15">
        <f>+Tabla1[[#This Row],[Ocupación Media (PaxKm/CocheKm)]]/AZ322-1</f>
        <v>-0.78090005708353349</v>
      </c>
      <c r="BB334" s="15">
        <f>+Tabla1[[#This Row],[Ocupación Media (PaxKm/CocheKm)]]/Tabla1[[#This Row],[Capacidad x Coche (4xm2)]]</f>
        <v>8.2189415495381918E-2</v>
      </c>
      <c r="BC334" s="15">
        <f>+Tabla1[[#This Row],[% de Ocupación Media PAX]]/BB322-1</f>
        <v>-0.78090005708353349</v>
      </c>
      <c r="BD334" s="35">
        <f>+Tabla1[[#This Row],[Pasajeros Pagos (PAX)]]*Tabla1[[#This Row],[PAX Recorrido Medio]]</f>
        <v>8629663.3139377348</v>
      </c>
      <c r="BE334" s="36">
        <f>+Tabla1[[#This Row],[Tarifa Media $]]/(CO334/Tabla1[[#This Row],[Km. Línea (entre cabeceras) en Servicio]])</f>
        <v>19.111667683052261</v>
      </c>
      <c r="BF334" s="34">
        <f>+Tabla1[[#This Row],[PAX Recorrido Medio]]/BE322-1</f>
        <v>3.5941539990492544E-2</v>
      </c>
      <c r="BG334" s="35">
        <f>+Tabla1[[#This Row],[Pasajeros Pagos (PAX)]]*CN334</f>
        <v>422899.39367928641</v>
      </c>
      <c r="BH334" s="124">
        <f t="shared" si="19"/>
        <v>0</v>
      </c>
      <c r="BI334" s="89">
        <f>+Tabla1[[#This Row],[Pasajeros Pagos (PAX)]]</f>
        <v>451539</v>
      </c>
      <c r="BJ334" s="34">
        <f>+(Tabla1[[#This Row],[Variación % TC]]*0.2)-(Tabla1[[#This Row],[Vaciación % PAX Recorrido Medio]]*0.1)-(Tabla1[[#This Row],[Variación % Ocupación PAX]]*0.5)+(Tabla1[[#This Row],[Variación % RA]]*0.1)+(Tabla1[[#This Row],[Variación % Velocidad Comercial TE]]*0.1)</f>
        <v>0.38637878436378487</v>
      </c>
      <c r="BK334" s="85">
        <f>+'[2]DATOS UR#Bol por Estación'!$AI322</f>
        <v>4453130.7749999994</v>
      </c>
      <c r="BL334" s="10">
        <f>+Tabla1[[#This Row],[Recaudación Vta. Boletos $]]/Tabla1[[#This Row],[Pasajeros Pagos (PAX)]]</f>
        <v>9.8621177240504139</v>
      </c>
      <c r="BM334" s="15">
        <f>+(Tabla1[[#This Row],[Tarifa Media $]]*44)/CQ334</f>
        <v>1.2822326690450274E-2</v>
      </c>
      <c r="BN334" s="47">
        <f>+Tabla1[[#This Row],[Tarifa Media $]]/CP334</f>
        <v>0.12416090637061218</v>
      </c>
      <c r="BO334" s="81">
        <v>26</v>
      </c>
      <c r="BP334" s="75">
        <v>25.677</v>
      </c>
      <c r="BQ334" s="75">
        <f>+Tabla1[[#This Row],[Km. Línea (entre cabeceras) en Servicio]]*2</f>
        <v>51.353999999999999</v>
      </c>
      <c r="BR334" s="35">
        <v>23</v>
      </c>
      <c r="BS334" s="35">
        <v>914</v>
      </c>
      <c r="BT334" s="71">
        <f>+Tabla1[[#This Row],[Recaudación Vta. Boletos $]]/Tabla1[[#This Row],[Km. Línea (entre cabeceras) en Servicio]]</f>
        <v>173428.77964715502</v>
      </c>
      <c r="BU334" s="72">
        <f>+Tabla1[[#This Row],[Recaudación/Km. Línea (PESOS)]]/CP334</f>
        <v>2183.4128403505024</v>
      </c>
      <c r="BV334" s="71">
        <f>+Tabla1[[#This Row],[Recaudación Vta. Boletos $]]/Tabla1[[#This Row],[Trenes Corridos (TC)]]</f>
        <v>973.57472125054642</v>
      </c>
      <c r="BW334" s="72">
        <f>+Tabla1[[#This Row],[Recaudación/Trenes Corridos (PESOS)]]/CP334</f>
        <v>12.256994206751168</v>
      </c>
      <c r="BX334" s="71">
        <f>+Tabla1[[#This Row],[Recaudación Vta. Boletos $]]/Tabla1[[#This Row],[Coches Kilómetro (CK) (5+6+7)]]</f>
        <v>6.3193696125621273</v>
      </c>
      <c r="BY334" s="72">
        <f>+Tabla1[[#This Row],[Recaudación/Coche Kilómetro (PESOS)]]/CP334</f>
        <v>7.9558841289553359E-2</v>
      </c>
      <c r="BZ334" s="73">
        <f>+Tabla1[[#This Row],[Recaudación Vta. Boletos $]]/Tabla1[[#This Row],[PAX Kilómetro]]</f>
        <v>0.51602601550025318</v>
      </c>
      <c r="CA334" s="74">
        <f>+Tabla1[[#This Row],[Recaudación/Pasajeros Kilómetro (PESOS)]]/CP334</f>
        <v>6.4966024121858763E-3</v>
      </c>
      <c r="CB334" s="71">
        <f>+Tabla1[[#This Row],[Recaudación Vta. Boletos $]]/Tabla1[[#This Row],[Personal]]</f>
        <v>4872.134327133479</v>
      </c>
      <c r="CC334" s="72">
        <f>+Tabla1[[#This Row],[Recaudación/Personal (PESOS)]]/CP334</f>
        <v>61.338612146258043</v>
      </c>
      <c r="CD334" s="35">
        <f>+Tabla1[[#This Row],[Pasajeros Pagos (PAX)]]/Tabla1[[#This Row],[Personal]]</f>
        <v>494.02516411378554</v>
      </c>
      <c r="CE334" s="75">
        <f>+Tabla1[[#This Row],[Trenes Corridos (TC)]]/Tabla1[[#This Row],[Personal]]</f>
        <v>5.0043763676148796</v>
      </c>
      <c r="CF334" s="35">
        <f>+Tabla1[[#This Row],[Pasajeros Pagos (PAX)]]/Tabla1[[#This Row],[Km. Línea (entre cabeceras) en Servicio]]</f>
        <v>17585.348755695759</v>
      </c>
      <c r="CG334" s="35">
        <f>+Tabla1[[#This Row],[Pasajeros Pagos (PAX)]]/Tabla1[[#This Row],[Cantidad de Estaciones en Servicio]]</f>
        <v>19632.130434782608</v>
      </c>
      <c r="CH334" s="35">
        <f>+Tabla1[[#This Row],[PAX Kilómetro]]/Tabla1[[#This Row],[Km. Línea (entre cabeceras) en Servicio]]</f>
        <v>336085.34150943393</v>
      </c>
      <c r="CI334" s="35">
        <f>+Tabla1[[#This Row],[Coches Kilómetro (CK) (5+6+7)]]/Tabla1[[#This Row],[Km. Línea (entre cabeceras) en Servicio]]</f>
        <v>27444</v>
      </c>
      <c r="CJ334" s="35">
        <f>+[1]!Urq_InfraMR[[#This Row],[Total Coches Eléctricos]]</f>
        <v>128</v>
      </c>
      <c r="CK334" s="35">
        <f>+Tabla1[[#This Row],[Pasajeros Pagos (PAX)]]/Tabla1[[#This Row],[Coches en Servicio]]</f>
        <v>3527.6484375</v>
      </c>
      <c r="CM334" s="29">
        <f t="shared" si="16"/>
        <v>499.81052571480063</v>
      </c>
      <c r="CN334" s="11">
        <v>0.93657334954297722</v>
      </c>
      <c r="CO334" s="24">
        <v>13.25</v>
      </c>
      <c r="CP334" s="10">
        <f>+[4]Hoja1!$C337</f>
        <v>79.430136363636379</v>
      </c>
      <c r="CQ334" s="33">
        <f>+[4]Hoja1!$D337</f>
        <v>33842</v>
      </c>
      <c r="CR334" s="131">
        <f>+Tabla1[[#This Row],[Tarifa Media $]]/(CO334/Tabla1[[#This Row],[Km. Línea (entre cabeceras) en Servicio]])</f>
        <v>19.111667683052261</v>
      </c>
      <c r="DF334" s="46">
        <f>+Tabla1[[#This Row],[Trenes Kilómetro (TK) (1+2+3)]]/Tabla1[[#This Row],[Trenes Corridos (TC)]]</f>
        <v>25.677</v>
      </c>
      <c r="EA334" s="2">
        <v>2020</v>
      </c>
      <c r="EB334" s="2" t="s">
        <v>11</v>
      </c>
    </row>
    <row r="335" spans="1:132" x14ac:dyDescent="0.2">
      <c r="A335" s="132" t="s">
        <v>222</v>
      </c>
      <c r="B335" s="2" t="s">
        <v>5</v>
      </c>
      <c r="C335" s="95">
        <v>44105</v>
      </c>
      <c r="D335" s="4" t="s">
        <v>240</v>
      </c>
      <c r="E335" s="4" t="s">
        <v>237</v>
      </c>
      <c r="F335" s="4" t="s">
        <v>238</v>
      </c>
      <c r="G335" s="4" t="s">
        <v>239</v>
      </c>
      <c r="J335" s="6">
        <f>+Tabla1[[#This Row],[Trenes Corridos (TC)]]*Tabla1[[#This Row],[Km. Línea (entre cabeceras) en Servicio]]</f>
        <v>118062.84600000001</v>
      </c>
      <c r="K335" s="7">
        <f>+Tabla1[[#This Row],[TK Remolcados (1)]]+Tabla1[[#This Row],[TK Coche Motor (2)]]+Tabla1[[#This Row],[TK Eléctricos (3)]]</f>
        <v>118062.84600000001</v>
      </c>
      <c r="L335" s="15">
        <f>Tabla1[[#This Row],[Trenes Kilómetro (TK) (1+2+3)]]/K323-1</f>
        <v>-1.3516412786955589E-2</v>
      </c>
      <c r="M335" s="6"/>
      <c r="N335" s="6"/>
      <c r="O335" s="6"/>
      <c r="P335" s="6">
        <f>Tabla1[[#This Row],[TK Eléctricos (3)]]*Tabla1[[#This Row],[Form. Media Trenes Eléctricos]]</f>
        <v>708377.076</v>
      </c>
      <c r="Q335" s="7">
        <f>+Tabla1[[#This Row],[CK Eléctricos (7)]]+Tabla1[[#This Row],[CK Coche Motor (6)]]+Tabla1[[#This Row],[CK Remolcados (5)]]</f>
        <v>708377.076</v>
      </c>
      <c r="R335" s="15">
        <f>Tabla1[[#This Row],[Coches Kilómetro (CK) (5+6+7)]]/Q323-1</f>
        <v>-1.35164127869557E-2</v>
      </c>
      <c r="S335" s="128"/>
      <c r="T335" s="15"/>
      <c r="U335" s="9">
        <v>31.81</v>
      </c>
      <c r="V335" s="15">
        <f>Tabla1[[#This Row],[Velocidad Comercial Trenes Eléctricos]]/U323-1</f>
        <v>0</v>
      </c>
      <c r="W335" s="6"/>
      <c r="X335" s="6"/>
      <c r="Y335" s="9">
        <v>6</v>
      </c>
      <c r="AB335" s="6">
        <f>Tabla1[[#This Row],[Asientos Prom. x C. Eléctricos]]*Tabla1[[#This Row],[Trenes Corridos (TC)]]*Tabla1[[#This Row],[Form. Media Trenes Eléctricos]]</f>
        <v>1296636</v>
      </c>
      <c r="AE335" s="6">
        <v>47</v>
      </c>
      <c r="AF335" s="6">
        <v>4909</v>
      </c>
      <c r="AG335" s="6">
        <f>+Tabla1[[#This Row],[Trenes Programados]]-Tabla1[[#This Row],[Trenes Corridos (TC)]]</f>
        <v>311</v>
      </c>
      <c r="AH335" s="7">
        <f>+'[3]URQ TAB'!$J339</f>
        <v>4598</v>
      </c>
      <c r="AI335" s="15">
        <f>Tabla1[[#This Row],[Trenes Corridos (TC)]]/AH323-1</f>
        <v>-1.3516412786955589E-2</v>
      </c>
      <c r="AJ335" s="6">
        <v>4526</v>
      </c>
      <c r="AK335" s="6">
        <f>+Tabla1[[#This Row],[Trenes Corridos (TC)]]-Tabla1[[#This Row],[Trenes Puntuales]]</f>
        <v>72</v>
      </c>
      <c r="AL335" s="92">
        <f>+Tabla1[[#This Row],[Trenes Puntuales]]/Tabla1[[#This Row],[Trenes Programados]]</f>
        <v>0.92198003666734574</v>
      </c>
      <c r="AM335" s="92">
        <v>0.95</v>
      </c>
      <c r="AN335" s="92" t="str">
        <f>+IF(Tabla1[[#This Row],[Regularidad Absoluta]]&gt;=Tabla1[[#This Row],[RA 95%]],Tabla1[[#This Row],[Regularidad Absoluta]],"")</f>
        <v/>
      </c>
      <c r="AO335" s="92">
        <f>+Tabla1[[#This Row],[Trenes Puntuales]]/Tabla1[[#This Row],[Trenes Corridos (TC)]]</f>
        <v>0.98434101783384076</v>
      </c>
      <c r="AP335" s="92">
        <f>+Tabla1[[#This Row],[Trenes Corridos (TC)]]/Tabla1[[#This Row],[Trenes Programados]]</f>
        <v>0.93664697494398041</v>
      </c>
      <c r="AQ335" s="92">
        <f>Tabla1[[#This Row],[Regularidad Relativa]]/AO323-1</f>
        <v>8.0295145779027965E-2</v>
      </c>
      <c r="AR335" s="7">
        <v>550851</v>
      </c>
      <c r="AS335" s="15">
        <f>+Tabla1[[#This Row],[Pasajeros Pagos (PAX)]]/AR323-1</f>
        <v>-0.75543613624870742</v>
      </c>
      <c r="AT335" s="6">
        <f>+Tabla1[[#This Row],[Pasajeros Pagos (PAX)]]/Tabla1[[#This Row],[Indice Dia Habil]]</f>
        <v>21186.576923076922</v>
      </c>
      <c r="AU335" s="15">
        <f>+Tabla1[[#This Row],[PAX Día Habil]]/AT323-1</f>
        <v>-0.75261424551311562</v>
      </c>
      <c r="AV335" s="6">
        <f>+Tabla1[[#This Row],[Pasajeros Pagos (PAX)]]/Tabla1[[#This Row],[Trenes Corridos (TC)]]</f>
        <v>119.80230535015224</v>
      </c>
      <c r="AW335" s="6">
        <f>+Tabla1[[#This Row],[PAX x Tren]]/Tabla1[[#This Row],[Form. Media Trenes Eléctricos]]</f>
        <v>19.96705089169204</v>
      </c>
      <c r="AX335" s="15">
        <f>+Tabla1[[#This Row],[PAX x Coche]]/AW323-1</f>
        <v>-0.75208521771536008</v>
      </c>
      <c r="AY335" s="6">
        <v>149</v>
      </c>
      <c r="AZ335" s="9">
        <f>+Tabla1[[#This Row],[PAX Kilómetro]]/Tabla1[[#This Row],[Coches Kilómetro (CK) (5+6+7)]]</f>
        <v>14.864405360821353</v>
      </c>
      <c r="BA335" s="15">
        <f>+Tabla1[[#This Row],[Ocupación Media (PaxKm/CocheKm)]]/AZ323-1</f>
        <v>-0.74241644080003222</v>
      </c>
      <c r="BB335" s="15">
        <f>+Tabla1[[#This Row],[Ocupación Media (PaxKm/CocheKm)]]/Tabla1[[#This Row],[Capacidad x Coche (4xm2)]]</f>
        <v>9.9761109804170148E-2</v>
      </c>
      <c r="BC335" s="15">
        <f>+Tabla1[[#This Row],[% de Ocupación Media PAX]]/BB323-1</f>
        <v>-0.74241644080003222</v>
      </c>
      <c r="BD335" s="35">
        <f>+Tabla1[[#This Row],[Pasajeros Pagos (PAX)]]*Tabla1[[#This Row],[PAX Recorrido Medio]]</f>
        <v>10529604.005977355</v>
      </c>
      <c r="BE335" s="36">
        <f>+Tabla1[[#This Row],[Tarifa Media $]]/(CO335/Tabla1[[#This Row],[Km. Línea (entre cabeceras) en Servicio]])</f>
        <v>19.115158193372356</v>
      </c>
      <c r="BF335" s="34">
        <f>+Tabla1[[#This Row],[PAX Recorrido Medio]]/BE323-1</f>
        <v>3.9000405002985294E-2</v>
      </c>
      <c r="BG335" s="35">
        <f>+Tabla1[[#This Row],[Pasajeros Pagos (PAX)]]*CN335</f>
        <v>510523.57041398837</v>
      </c>
      <c r="BH335" s="124">
        <f t="shared" si="19"/>
        <v>0</v>
      </c>
      <c r="BI335" s="89">
        <f>+Tabla1[[#This Row],[Pasajeros Pagos (PAX)]]</f>
        <v>550851</v>
      </c>
      <c r="BJ335" s="34">
        <f>+(Tabla1[[#This Row],[Variación % TC]]*0.2)-(Tabla1[[#This Row],[Vaciación % PAX Recorrido Medio]]*0.1)-(Tabla1[[#This Row],[Variación % Ocupación PAX]]*0.5)+(Tabla1[[#This Row],[Variación % RA]]*0.1)+(Tabla1[[#This Row],[Variación % Velocidad Comercial TE]]*0.1)</f>
        <v>0.37263441192022928</v>
      </c>
      <c r="BK335" s="85">
        <f>+'[2]DATOS UR#Bol por Estación'!$AI323</f>
        <v>5433549.5999999996</v>
      </c>
      <c r="BL335" s="10">
        <f>+Tabla1[[#This Row],[Recaudación Vta. Boletos $]]/Tabla1[[#This Row],[Pasajeros Pagos (PAX)]]</f>
        <v>9.8639189181829554</v>
      </c>
      <c r="BM335" s="15">
        <f>+(Tabla1[[#This Row],[Tarifa Media $]]*44)/CQ335</f>
        <v>1.2212553280975884E-2</v>
      </c>
      <c r="BN335" s="47">
        <f>+Tabla1[[#This Row],[Tarifa Media $]]/CP335</f>
        <v>0.11864995631402313</v>
      </c>
      <c r="BO335" s="81">
        <v>26</v>
      </c>
      <c r="BP335" s="75">
        <v>25.677</v>
      </c>
      <c r="BQ335" s="75">
        <f>+Tabla1[[#This Row],[Km. Línea (entre cabeceras) en Servicio]]*2</f>
        <v>51.353999999999999</v>
      </c>
      <c r="BR335" s="35">
        <v>23</v>
      </c>
      <c r="BS335" s="35">
        <v>914</v>
      </c>
      <c r="BT335" s="71">
        <f>+Tabla1[[#This Row],[Recaudación Vta. Boletos $]]/Tabla1[[#This Row],[Km. Línea (entre cabeceras) en Servicio]]</f>
        <v>211611.54340460332</v>
      </c>
      <c r="BU335" s="72">
        <f>+Tabla1[[#This Row],[Recaudación/Km. Línea (PESOS)]]/CP335</f>
        <v>2545.4082285911886</v>
      </c>
      <c r="BV335" s="71">
        <f>+Tabla1[[#This Row],[Recaudación Vta. Boletos $]]/Tabla1[[#This Row],[Trenes Corridos (TC)]]</f>
        <v>1181.7202261852979</v>
      </c>
      <c r="BW335" s="72">
        <f>+Tabla1[[#This Row],[Recaudación/Trenes Corridos (PESOS)]]/CP335</f>
        <v>14.214538296114823</v>
      </c>
      <c r="BX335" s="71">
        <f>+Tabla1[[#This Row],[Recaudación Vta. Boletos $]]/Tabla1[[#This Row],[Coches Kilómetro (CK) (5+6+7)]]</f>
        <v>7.6704198711252474</v>
      </c>
      <c r="BY335" s="72">
        <f>+Tabla1[[#This Row],[Recaudación/Coche Kilómetro (PESOS)]]/CP335</f>
        <v>9.2265051058111822E-2</v>
      </c>
      <c r="BZ335" s="73">
        <f>+Tabla1[[#This Row],[Recaudación Vta. Boletos $]]/Tabla1[[#This Row],[PAX Kilómetro]]</f>
        <v>0.51602601550025329</v>
      </c>
      <c r="CA335" s="74">
        <f>+Tabla1[[#This Row],[Recaudación/Pasajeros Kilómetro (PESOS)]]/CP335</f>
        <v>6.2071134914887431E-3</v>
      </c>
      <c r="CB335" s="71">
        <f>+Tabla1[[#This Row],[Recaudación Vta. Boletos $]]/Tabla1[[#This Row],[Personal]]</f>
        <v>5944.8026258205682</v>
      </c>
      <c r="CC335" s="72">
        <f>+Tabla1[[#This Row],[Recaudación/Personal (PESOS)]]/CP335</f>
        <v>71.508147795991192</v>
      </c>
      <c r="CD335" s="35">
        <f>+Tabla1[[#This Row],[Pasajeros Pagos (PAX)]]/Tabla1[[#This Row],[Personal]]</f>
        <v>602.68161925601748</v>
      </c>
      <c r="CE335" s="75">
        <f>+Tabla1[[#This Row],[Trenes Corridos (TC)]]/Tabla1[[#This Row],[Personal]]</f>
        <v>5.030634573304158</v>
      </c>
      <c r="CF335" s="35">
        <f>+Tabla1[[#This Row],[Pasajeros Pagos (PAX)]]/Tabla1[[#This Row],[Km. Línea (entre cabeceras) en Servicio]]</f>
        <v>21453.090314289053</v>
      </c>
      <c r="CG335" s="35">
        <f>+Tabla1[[#This Row],[Pasajeros Pagos (PAX)]]/Tabla1[[#This Row],[Cantidad de Estaciones en Servicio]]</f>
        <v>23950.043478260868</v>
      </c>
      <c r="CH335" s="35">
        <f>+Tabla1[[#This Row],[PAX Kilómetro]]/Tabla1[[#This Row],[Km. Línea (entre cabeceras) en Servicio]]</f>
        <v>410079.21509433951</v>
      </c>
      <c r="CI335" s="35">
        <f>+Tabla1[[#This Row],[Coches Kilómetro (CK) (5+6+7)]]/Tabla1[[#This Row],[Km. Línea (entre cabeceras) en Servicio]]</f>
        <v>27588</v>
      </c>
      <c r="CJ335" s="35">
        <f>+[1]!Urq_InfraMR[[#This Row],[Total Coches Eléctricos]]</f>
        <v>128</v>
      </c>
      <c r="CK335" s="35">
        <f>+Tabla1[[#This Row],[Pasajeros Pagos (PAX)]]/Tabla1[[#This Row],[Coches en Servicio]]</f>
        <v>4303.5234375</v>
      </c>
      <c r="CM335" s="29">
        <f t="shared" ref="CM335:CM376" si="20">470*(2-CN335)</f>
        <v>504.40838249440503</v>
      </c>
      <c r="CN335" s="11">
        <v>0.92679067554381922</v>
      </c>
      <c r="CO335" s="24">
        <v>13.25</v>
      </c>
      <c r="CP335" s="10">
        <f>+[4]Hoja1!$C338</f>
        <v>83.134619047619054</v>
      </c>
      <c r="CQ335" s="33">
        <f>+[4]Hoja1!$D338</f>
        <v>35538.222222222219</v>
      </c>
      <c r="CR335" s="131">
        <f>+Tabla1[[#This Row],[Tarifa Media $]]/(CO335/Tabla1[[#This Row],[Km. Línea (entre cabeceras) en Servicio]])</f>
        <v>19.115158193372356</v>
      </c>
      <c r="DF335" s="46">
        <f>+Tabla1[[#This Row],[Trenes Kilómetro (TK) (1+2+3)]]/Tabla1[[#This Row],[Trenes Corridos (TC)]]</f>
        <v>25.677</v>
      </c>
      <c r="EA335" s="2">
        <v>2020</v>
      </c>
      <c r="EB335" s="2" t="s">
        <v>5</v>
      </c>
    </row>
    <row r="336" spans="1:132" x14ac:dyDescent="0.2">
      <c r="A336" s="132" t="s">
        <v>222</v>
      </c>
      <c r="B336" s="2" t="s">
        <v>6</v>
      </c>
      <c r="C336" s="95">
        <v>44136</v>
      </c>
      <c r="D336" s="4" t="s">
        <v>240</v>
      </c>
      <c r="E336" s="4" t="s">
        <v>237</v>
      </c>
      <c r="F336" s="4" t="s">
        <v>238</v>
      </c>
      <c r="G336" s="4" t="s">
        <v>239</v>
      </c>
      <c r="J336" s="6">
        <f>+Tabla1[[#This Row],[Trenes Corridos (TC)]]*Tabla1[[#This Row],[Km. Línea (entre cabeceras) en Servicio]]</f>
        <v>112208.49</v>
      </c>
      <c r="K336" s="7">
        <f>+Tabla1[[#This Row],[TK Remolcados (1)]]+Tabla1[[#This Row],[TK Coche Motor (2)]]+Tabla1[[#This Row],[TK Eléctricos (3)]]</f>
        <v>112208.49</v>
      </c>
      <c r="L336" s="15">
        <f>Tabla1[[#This Row],[Trenes Kilómetro (TK) (1+2+3)]]/K324-1</f>
        <v>6.3777994157740991E-2</v>
      </c>
      <c r="M336" s="6"/>
      <c r="N336" s="6"/>
      <c r="O336" s="6"/>
      <c r="P336" s="6">
        <f>Tabla1[[#This Row],[TK Eléctricos (3)]]*Tabla1[[#This Row],[Form. Media Trenes Eléctricos]]</f>
        <v>673250.94000000006</v>
      </c>
      <c r="Q336" s="7">
        <f>+Tabla1[[#This Row],[CK Eléctricos (7)]]+Tabla1[[#This Row],[CK Coche Motor (6)]]+Tabla1[[#This Row],[CK Remolcados (5)]]</f>
        <v>673250.94000000006</v>
      </c>
      <c r="R336" s="15">
        <f>Tabla1[[#This Row],[Coches Kilómetro (CK) (5+6+7)]]/Q324-1</f>
        <v>6.3777994157740991E-2</v>
      </c>
      <c r="S336" s="128"/>
      <c r="T336" s="15"/>
      <c r="U336" s="9">
        <v>31.81</v>
      </c>
      <c r="V336" s="15">
        <f>Tabla1[[#This Row],[Velocidad Comercial Trenes Eléctricos]]/U324-1</f>
        <v>0</v>
      </c>
      <c r="W336" s="6"/>
      <c r="X336" s="6"/>
      <c r="Y336" s="9">
        <v>6</v>
      </c>
      <c r="AB336" s="6">
        <f>Tabla1[[#This Row],[Asientos Prom. x C. Eléctricos]]*Tabla1[[#This Row],[Trenes Corridos (TC)]]*Tabla1[[#This Row],[Form. Media Trenes Eléctricos]]</f>
        <v>1232340</v>
      </c>
      <c r="AE336" s="6">
        <v>47</v>
      </c>
      <c r="AF336" s="6">
        <v>4673</v>
      </c>
      <c r="AG336" s="6">
        <f>+Tabla1[[#This Row],[Trenes Programados]]-Tabla1[[#This Row],[Trenes Corridos (TC)]]</f>
        <v>303</v>
      </c>
      <c r="AH336" s="7">
        <f>+'[3]URQ TAB'!$J340</f>
        <v>4370</v>
      </c>
      <c r="AI336" s="15">
        <f>Tabla1[[#This Row],[Trenes Corridos (TC)]]/AH324-1</f>
        <v>6.3777994157740991E-2</v>
      </c>
      <c r="AJ336" s="6">
        <v>4300</v>
      </c>
      <c r="AK336" s="6">
        <f>+Tabla1[[#This Row],[Trenes Corridos (TC)]]-Tabla1[[#This Row],[Trenes Puntuales]]</f>
        <v>70</v>
      </c>
      <c r="AL336" s="92">
        <f>+Tabla1[[#This Row],[Trenes Puntuales]]/Tabla1[[#This Row],[Trenes Programados]]</f>
        <v>0.92017975604536695</v>
      </c>
      <c r="AM336" s="92">
        <v>0.95</v>
      </c>
      <c r="AN336" s="92" t="str">
        <f>+IF(Tabla1[[#This Row],[Regularidad Absoluta]]&gt;=Tabla1[[#This Row],[RA 95%]],Tabla1[[#This Row],[Regularidad Absoluta]],"")</f>
        <v/>
      </c>
      <c r="AO336" s="92">
        <f>+Tabla1[[#This Row],[Trenes Puntuales]]/Tabla1[[#This Row],[Trenes Corridos (TC)]]</f>
        <v>0.98398169336384445</v>
      </c>
      <c r="AP336" s="92">
        <f>+Tabla1[[#This Row],[Trenes Corridos (TC)]]/Tabla1[[#This Row],[Trenes Programados]]</f>
        <v>0.93515942649261719</v>
      </c>
      <c r="AQ336" s="92">
        <f>Tabla1[[#This Row],[Regularidad Relativa]]/AO324-1</f>
        <v>9.2780966839327572E-2</v>
      </c>
      <c r="AR336" s="7">
        <v>640126</v>
      </c>
      <c r="AS336" s="15">
        <f>+Tabla1[[#This Row],[Pasajeros Pagos (PAX)]]/AR324-1</f>
        <v>-0.68683293869004514</v>
      </c>
      <c r="AT336" s="6">
        <f>+Tabla1[[#This Row],[Pasajeros Pagos (PAX)]]/Tabla1[[#This Row],[Indice Dia Habil]]</f>
        <v>26021.382113821135</v>
      </c>
      <c r="AU336" s="15">
        <f>+Tabla1[[#This Row],[PAX Día Habil]]/AT324-1</f>
        <v>-0.68174079135167198</v>
      </c>
      <c r="AV336" s="43">
        <f>+Tabla1[[#This Row],[Pasajeros Pagos (PAX)]]/Tabla1[[#This Row],[Trenes Corridos (TC)]]</f>
        <v>146.48192219679635</v>
      </c>
      <c r="AW336" s="43">
        <f>+Tabla1[[#This Row],[PAX x Tren]]/Tabla1[[#This Row],[Form. Media Trenes Eléctricos]]</f>
        <v>24.413653699466057</v>
      </c>
      <c r="AX336" s="15">
        <f>+Tabla1[[#This Row],[PAX x Coche]]/AW324-1</f>
        <v>-0.70560862978002414</v>
      </c>
      <c r="AY336" s="6">
        <v>149</v>
      </c>
      <c r="AZ336" s="9">
        <f>+Tabla1[[#This Row],[PAX Kilómetro]]/Tabla1[[#This Row],[Coches Kilómetro (CK) (5+6+7)]]</f>
        <v>18.086129664810095</v>
      </c>
      <c r="BA336" s="15">
        <f>+Tabla1[[#This Row],[Ocupación Media (PaxKm/CocheKm)]]/AZ324-1</f>
        <v>-0.69576767325063105</v>
      </c>
      <c r="BB336" s="45">
        <f>+Tabla1[[#This Row],[Ocupación Media (PaxKm/CocheKm)]]/Tabla1[[#This Row],[Capacidad x Coche (4xm2)]]</f>
        <v>0.12138342056919527</v>
      </c>
      <c r="BC336" s="15">
        <f>+Tabla1[[#This Row],[% de Ocupación Media PAX]]/BB324-1</f>
        <v>-0.69576767325063105</v>
      </c>
      <c r="BD336" s="86">
        <f>+Tabla1[[#This Row],[Pasajeros Pagos (PAX)]]*Tabla1[[#This Row],[PAX Recorrido Medio]]</f>
        <v>12176503.797795283</v>
      </c>
      <c r="BE336" s="36">
        <f>+Tabla1[[#This Row],[Tarifa Media $]]/(CO336/Tabla1[[#This Row],[Km. Línea (entre cabeceras) en Servicio]])</f>
        <v>19.022042219493166</v>
      </c>
      <c r="BF336" s="34">
        <f>+Tabla1[[#This Row],[PAX Recorrido Medio]]/BE324-1</f>
        <v>3.3428142007151163E-2</v>
      </c>
      <c r="BG336" s="86">
        <f>+Tabla1[[#This Row],[Pasajeros Pagos (PAX)]]*CN336</f>
        <v>608893.20599649858</v>
      </c>
      <c r="BH336" s="124">
        <f t="shared" si="19"/>
        <v>0</v>
      </c>
      <c r="BI336" s="89">
        <f>+Tabla1[[#This Row],[Pasajeros Pagos (PAX)]]</f>
        <v>640126</v>
      </c>
      <c r="BJ336" s="87">
        <f>+(Tabla1[[#This Row],[Variación % TC]]*0.2)-(Tabla1[[#This Row],[Vaciación % PAX Recorrido Medio]]*0.1)-(Tabla1[[#This Row],[Variación % Ocupación PAX]]*0.5)+(Tabla1[[#This Row],[Variación % RA]]*0.1)+(Tabla1[[#This Row],[Variación % Velocidad Comercial TE]]*0.1)</f>
        <v>0.36657471794008134</v>
      </c>
      <c r="BK336" s="85">
        <f>+'[2]DATOS UR#Bol por Estación'!$AI324</f>
        <v>6283392.7375000007</v>
      </c>
      <c r="BL336" s="44">
        <f>+Tabla1[[#This Row],[Recaudación Vta. Boletos $]]/Tabla1[[#This Row],[Pasajeros Pagos (PAX)]]</f>
        <v>9.8158686532026511</v>
      </c>
      <c r="BM336" s="45">
        <f>+(Tabla1[[#This Row],[Tarifa Media $]]*44)/CQ336</f>
        <v>1.1869973575353772E-2</v>
      </c>
      <c r="BN336" s="47">
        <f>+Tabla1[[#This Row],[Tarifa Media $]]/CP336</f>
        <v>0.11482619174209345</v>
      </c>
      <c r="BO336" s="81">
        <v>24.6</v>
      </c>
      <c r="BP336" s="75">
        <v>25.677</v>
      </c>
      <c r="BQ336" s="75">
        <f>+Tabla1[[#This Row],[Km. Línea (entre cabeceras) en Servicio]]*2</f>
        <v>51.353999999999999</v>
      </c>
      <c r="BR336" s="35">
        <v>23</v>
      </c>
      <c r="BS336" s="35">
        <v>914</v>
      </c>
      <c r="BT336" s="71">
        <f>+Tabla1[[#This Row],[Recaudación Vta. Boletos $]]/Tabla1[[#This Row],[Km. Línea (entre cabeceras) en Servicio]]</f>
        <v>244708.99004946064</v>
      </c>
      <c r="BU336" s="72">
        <f>+Tabla1[[#This Row],[Recaudación/Km. Línea (PESOS)]]/CP336</f>
        <v>2862.6097602951795</v>
      </c>
      <c r="BV336" s="71">
        <f>+Tabla1[[#This Row],[Recaudación Vta. Boletos $]]/Tabla1[[#This Row],[Trenes Corridos (TC)]]</f>
        <v>1437.8473083524029</v>
      </c>
      <c r="BW336" s="72">
        <f>+Tabla1[[#This Row],[Recaudación/Trenes Corridos (PESOS)]]/CP336</f>
        <v>16.819961284919753</v>
      </c>
      <c r="BX336" s="71">
        <f>+Tabla1[[#This Row],[Recaudación Vta. Boletos $]]/Tabla1[[#This Row],[Coches Kilómetro (CK) (5+6+7)]]</f>
        <v>9.3329134267528833</v>
      </c>
      <c r="BY336" s="72">
        <f>+Tabla1[[#This Row],[Recaudación/Coche Kilómetro (PESOS)]]/CP336</f>
        <v>0.10917657361919064</v>
      </c>
      <c r="BZ336" s="73">
        <f>+Tabla1[[#This Row],[Recaudación Vta. Boletos $]]/Tabla1[[#This Row],[PAX Kilómetro]]</f>
        <v>0.51602601550025318</v>
      </c>
      <c r="CA336" s="74">
        <f>+Tabla1[[#This Row],[Recaudación/Pasajeros Kilómetro (PESOS)]]/CP336</f>
        <v>6.0364807530719983E-3</v>
      </c>
      <c r="CB336" s="71">
        <f>+Tabla1[[#This Row],[Recaudación Vta. Boletos $]]/Tabla1[[#This Row],[Personal]]</f>
        <v>6874.6091219912478</v>
      </c>
      <c r="CC336" s="72">
        <f>+Tabla1[[#This Row],[Recaudación/Personal (PESOS)]]/CP336</f>
        <v>80.419289732056143</v>
      </c>
      <c r="CD336" s="35">
        <f>+Tabla1[[#This Row],[Pasajeros Pagos (PAX)]]/Tabla1[[#This Row],[Personal]]</f>
        <v>700.35667396061274</v>
      </c>
      <c r="CE336" s="75">
        <f>+Tabla1[[#This Row],[Trenes Corridos (TC)]]/Tabla1[[#This Row],[Personal]]</f>
        <v>4.7811816192560173</v>
      </c>
      <c r="CF336" s="35">
        <f>+Tabla1[[#This Row],[Pasajeros Pagos (PAX)]]/Tabla1[[#This Row],[Km. Línea (entre cabeceras) en Servicio]]</f>
        <v>24929.937297970948</v>
      </c>
      <c r="CG336" s="35">
        <f>+Tabla1[[#This Row],[Pasajeros Pagos (PAX)]]/Tabla1[[#This Row],[Cantidad de Estaciones en Servicio]]</f>
        <v>27831.565217391304</v>
      </c>
      <c r="CH336" s="35">
        <f>+Tabla1[[#This Row],[PAX Kilómetro]]/Tabla1[[#This Row],[Km. Línea (entre cabeceras) en Servicio]]</f>
        <v>474218.31981132075</v>
      </c>
      <c r="CI336" s="35">
        <f>+Tabla1[[#This Row],[Coches Kilómetro (CK) (5+6+7)]]/Tabla1[[#This Row],[Km. Línea (entre cabeceras) en Servicio]]</f>
        <v>26220.000000000004</v>
      </c>
      <c r="CJ336" s="35">
        <f>+[1]!Urq_InfraMR[[#This Row],[Total Coches Eléctricos]]</f>
        <v>128</v>
      </c>
      <c r="CK336" s="35">
        <f>+Tabla1[[#This Row],[Pasajeros Pagos (PAX)]]/Tabla1[[#This Row],[Coches en Servicio]]</f>
        <v>5000.984375</v>
      </c>
      <c r="CM336" s="29">
        <f t="shared" si="20"/>
        <v>492.93206834536591</v>
      </c>
      <c r="CN336" s="11">
        <v>0.95120836522262586</v>
      </c>
      <c r="CO336" s="24">
        <v>13.25</v>
      </c>
      <c r="CP336" s="10">
        <f>+[4]Hoja1!$C339</f>
        <v>85.484578947368419</v>
      </c>
      <c r="CQ336" s="33">
        <f>+[4]Hoja1!$D339</f>
        <v>36385.777777777774</v>
      </c>
      <c r="CR336" s="131">
        <f>+Tabla1[[#This Row],[Tarifa Media $]]/(CO336/Tabla1[[#This Row],[Km. Línea (entre cabeceras) en Servicio]])</f>
        <v>19.022042219493166</v>
      </c>
      <c r="DF336" s="46">
        <f>+Tabla1[[#This Row],[Trenes Kilómetro (TK) (1+2+3)]]/Tabla1[[#This Row],[Trenes Corridos (TC)]]</f>
        <v>25.677</v>
      </c>
      <c r="EA336" s="2">
        <v>2020</v>
      </c>
      <c r="EB336" s="2" t="s">
        <v>6</v>
      </c>
    </row>
    <row r="337" spans="1:132" x14ac:dyDescent="0.2">
      <c r="A337" s="132" t="s">
        <v>222</v>
      </c>
      <c r="B337" s="2" t="s">
        <v>7</v>
      </c>
      <c r="C337" s="95">
        <v>44166</v>
      </c>
      <c r="D337" s="4" t="s">
        <v>240</v>
      </c>
      <c r="E337" s="4" t="s">
        <v>237</v>
      </c>
      <c r="F337" s="4" t="s">
        <v>238</v>
      </c>
      <c r="G337" s="4" t="s">
        <v>239</v>
      </c>
      <c r="J337" s="6">
        <f>+Tabla1[[#This Row],[Trenes Corridos (TC)]]*Tabla1[[#This Row],[Km. Línea (entre cabeceras) en Servicio]]</f>
        <v>109538.08199999999</v>
      </c>
      <c r="K337" s="7">
        <f>+Tabla1[[#This Row],[TK Remolcados (1)]]+Tabla1[[#This Row],[TK Coche Motor (2)]]+Tabla1[[#This Row],[TK Eléctricos (3)]]</f>
        <v>109538.08199999999</v>
      </c>
      <c r="L337" s="15">
        <f>Tabla1[[#This Row],[Trenes Kilómetro (TK) (1+2+3)]]/K325-1</f>
        <v>-1.9310344827586201E-2</v>
      </c>
      <c r="M337" s="6"/>
      <c r="N337" s="6"/>
      <c r="O337" s="6"/>
      <c r="P337" s="6">
        <f>Tabla1[[#This Row],[TK Eléctricos (3)]]*Tabla1[[#This Row],[Form. Media Trenes Eléctricos]]</f>
        <v>657228.49199999997</v>
      </c>
      <c r="Q337" s="7">
        <f>+Tabla1[[#This Row],[CK Eléctricos (7)]]+Tabla1[[#This Row],[CK Coche Motor (6)]]+Tabla1[[#This Row],[CK Remolcados (5)]]</f>
        <v>657228.49199999997</v>
      </c>
      <c r="R337" s="15">
        <f>Tabla1[[#This Row],[Coches Kilómetro (CK) (5+6+7)]]/Q325-1</f>
        <v>-1.9310344827586201E-2</v>
      </c>
      <c r="S337" s="128"/>
      <c r="T337" s="15"/>
      <c r="U337" s="9">
        <v>31.81</v>
      </c>
      <c r="V337" s="15">
        <f>Tabla1[[#This Row],[Velocidad Comercial Trenes Eléctricos]]/U325-1</f>
        <v>0</v>
      </c>
      <c r="W337" s="6"/>
      <c r="X337" s="6"/>
      <c r="Y337" s="9">
        <v>6</v>
      </c>
      <c r="AB337" s="6">
        <f>Tabla1[[#This Row],[Asientos Prom. x C. Eléctricos]]*Tabla1[[#This Row],[Trenes Corridos (TC)]]*Tabla1[[#This Row],[Form. Media Trenes Eléctricos]]</f>
        <v>1203012</v>
      </c>
      <c r="AE337" s="6">
        <v>47</v>
      </c>
      <c r="AF337" s="6">
        <v>4634</v>
      </c>
      <c r="AG337" s="6">
        <f>+Tabla1[[#This Row],[Trenes Programados]]-Tabla1[[#This Row],[Trenes Corridos (TC)]]</f>
        <v>368</v>
      </c>
      <c r="AH337" s="7">
        <f>+'[3]URQ TAB'!$J341</f>
        <v>4266</v>
      </c>
      <c r="AI337" s="15">
        <f>Tabla1[[#This Row],[Trenes Corridos (TC)]]/AH325-1</f>
        <v>-1.9310344827586201E-2</v>
      </c>
      <c r="AJ337" s="6">
        <v>4005</v>
      </c>
      <c r="AK337" s="6">
        <f>+Tabla1[[#This Row],[Trenes Corridos (TC)]]-Tabla1[[#This Row],[Trenes Puntuales]]</f>
        <v>261</v>
      </c>
      <c r="AL337" s="92">
        <f>+Tabla1[[#This Row],[Trenes Puntuales]]/Tabla1[[#This Row],[Trenes Programados]]</f>
        <v>0.8642641346568839</v>
      </c>
      <c r="AM337" s="92">
        <v>0.95</v>
      </c>
      <c r="AN337" s="92" t="str">
        <f>+IF(Tabla1[[#This Row],[Regularidad Absoluta]]&gt;=Tabla1[[#This Row],[RA 95%]],Tabla1[[#This Row],[Regularidad Absoluta]],"")</f>
        <v/>
      </c>
      <c r="AO337" s="92">
        <f>+Tabla1[[#This Row],[Trenes Puntuales]]/Tabla1[[#This Row],[Trenes Corridos (TC)]]</f>
        <v>0.93881856540084385</v>
      </c>
      <c r="AP337" s="92">
        <f>+Tabla1[[#This Row],[Trenes Corridos (TC)]]/Tabla1[[#This Row],[Trenes Programados]]</f>
        <v>0.92058696590418643</v>
      </c>
      <c r="AQ337" s="92">
        <f>Tabla1[[#This Row],[Regularidad Relativa]]/AO325-1</f>
        <v>2.403730177875385E-2</v>
      </c>
      <c r="AR337" s="7">
        <v>714580</v>
      </c>
      <c r="AS337" s="15">
        <f>+Tabla1[[#This Row],[Pasajeros Pagos (PAX)]]/AR325-1</f>
        <v>-0.62162685942033047</v>
      </c>
      <c r="AT337" s="6">
        <f>+Tabla1[[#This Row],[Pasajeros Pagos (PAX)]]/Tabla1[[#This Row],[Indice Dia Habil]]</f>
        <v>28697.991967871483</v>
      </c>
      <c r="AU337" s="15">
        <f>+Tabla1[[#This Row],[PAX Día Habil]]/AT325-1</f>
        <v>-0.61098986350042017</v>
      </c>
      <c r="AV337" s="43">
        <f>+Tabla1[[#This Row],[Pasajeros Pagos (PAX)]]/Tabla1[[#This Row],[Trenes Corridos (TC)]]</f>
        <v>167.50586029067043</v>
      </c>
      <c r="AW337" s="43">
        <f>+Tabla1[[#This Row],[PAX x Tren]]/Tabla1[[#This Row],[Form. Media Trenes Eléctricos]]</f>
        <v>27.917643381778404</v>
      </c>
      <c r="AX337" s="15">
        <f>+Tabla1[[#This Row],[PAX x Coche]]/AW325-1</f>
        <v>-0.61417647409246079</v>
      </c>
      <c r="AY337" s="6">
        <v>149</v>
      </c>
      <c r="AZ337" s="9">
        <f>+Tabla1[[#This Row],[PAX Kilómetro]]/Tabla1[[#This Row],[Coches Kilómetro (CK) (5+6+7)]]</f>
        <v>20.668912853423446</v>
      </c>
      <c r="BA337" s="15">
        <f>+Tabla1[[#This Row],[Ocupación Media (PaxKm/CocheKm)]]/AZ325-1</f>
        <v>-0.60439064151124799</v>
      </c>
      <c r="BB337" s="45">
        <f>+Tabla1[[#This Row],[Ocupación Media (PaxKm/CocheKm)]]/Tabla1[[#This Row],[Capacidad x Coche (4xm2)]]</f>
        <v>0.13871753592901642</v>
      </c>
      <c r="BC337" s="15">
        <f>+Tabla1[[#This Row],[% de Ocupación Media PAX]]/BB325-1</f>
        <v>-0.60439064151124788</v>
      </c>
      <c r="BD337" s="86">
        <f>+Tabla1[[#This Row],[Pasajeros Pagos (PAX)]]*Tabla1[[#This Row],[PAX Recorrido Medio]]</f>
        <v>13584198.425934907</v>
      </c>
      <c r="BE337" s="36">
        <f>+Tabla1[[#This Row],[Tarifa Media $]]/(CO337/Tabla1[[#This Row],[Km. Línea (entre cabeceras) en Servicio]])</f>
        <v>19.010045657497979</v>
      </c>
      <c r="BF337" s="34">
        <f>+Tabla1[[#This Row],[PAX Recorrido Medio]]/BE325-1</f>
        <v>2.5363493732515119E-2</v>
      </c>
      <c r="BG337" s="86">
        <f>+Tabla1[[#This Row],[Pasajeros Pagos (PAX)]]*CN337</f>
        <v>726781.58461361809</v>
      </c>
      <c r="BH337" s="124">
        <f t="shared" si="19"/>
        <v>0</v>
      </c>
      <c r="BI337" s="89">
        <f>+Tabla1[[#This Row],[Pasajeros Pagos (PAX)]]</f>
        <v>714580</v>
      </c>
      <c r="BJ337" s="87">
        <f>+(Tabla1[[#This Row],[Variación % TC]]*0.2)-(Tabla1[[#This Row],[Vaciación % PAX Recorrido Medio]]*0.1)-(Tabla1[[#This Row],[Variación % Ocupación PAX]]*0.5)+(Tabla1[[#This Row],[Variación % RA]]*0.1)+(Tabla1[[#This Row],[Variación % Velocidad Comercial TE]]*0.1)</f>
        <v>0.29820063259473056</v>
      </c>
      <c r="BK337" s="85">
        <f>+'[2]DATOS UR#Bol por Estación'!$AI325</f>
        <v>7009799.7874999996</v>
      </c>
      <c r="BL337" s="44">
        <f>+Tabla1[[#This Row],[Recaudación Vta. Boletos $]]/Tabla1[[#This Row],[Pasajeros Pagos (PAX)]]</f>
        <v>9.8096781151165722</v>
      </c>
      <c r="BM337" s="45">
        <f>+(Tabla1[[#This Row],[Tarifa Media $]]*44)/CQ337</f>
        <v>1.2959401821447463E-2</v>
      </c>
      <c r="BN337" s="47">
        <f>+Tabla1[[#This Row],[Tarifa Media $]]/CP337</f>
        <v>0.11124424392137067</v>
      </c>
      <c r="BO337" s="81">
        <v>24.900000000000002</v>
      </c>
      <c r="BP337" s="75">
        <v>25.677</v>
      </c>
      <c r="BQ337" s="75">
        <f>+Tabla1[[#This Row],[Km. Línea (entre cabeceras) en Servicio]]*2</f>
        <v>51.353999999999999</v>
      </c>
      <c r="BR337" s="35">
        <v>23</v>
      </c>
      <c r="BS337" s="35">
        <v>914</v>
      </c>
      <c r="BT337" s="71">
        <f>+Tabla1[[#This Row],[Recaudación Vta. Boletos $]]/Tabla1[[#This Row],[Km. Línea (entre cabeceras) en Servicio]]</f>
        <v>272999.17387155822</v>
      </c>
      <c r="BU337" s="72">
        <f>+Tabla1[[#This Row],[Recaudación/Km. Línea (PESOS)]]/CP337</f>
        <v>3095.8800413339977</v>
      </c>
      <c r="BV337" s="71">
        <f>+Tabla1[[#This Row],[Recaudación Vta. Boletos $]]/Tabla1[[#This Row],[Trenes Corridos (TC)]]</f>
        <v>1643.1785718471635</v>
      </c>
      <c r="BW337" s="72">
        <f>+Tabla1[[#This Row],[Recaudación/Trenes Corridos (PESOS)]]/CP337</f>
        <v>18.634062780434377</v>
      </c>
      <c r="BX337" s="71">
        <f>+Tabla1[[#This Row],[Recaudación Vta. Boletos $]]/Tabla1[[#This Row],[Coches Kilómetro (CK) (5+6+7)]]</f>
        <v>10.665696744474067</v>
      </c>
      <c r="BY337" s="72">
        <f>+Tabla1[[#This Row],[Recaudación/Coche Kilómetro (PESOS)]]/CP337</f>
        <v>0.12095171281973736</v>
      </c>
      <c r="BZ337" s="73">
        <f>+Tabla1[[#This Row],[Recaudación Vta. Boletos $]]/Tabla1[[#This Row],[PAX Kilómetro]]</f>
        <v>0.51602601550025307</v>
      </c>
      <c r="CA337" s="74">
        <f>+Tabla1[[#This Row],[Recaudación/Pasajeros Kilómetro (PESOS)]]/CP337</f>
        <v>5.8518662146134024E-3</v>
      </c>
      <c r="CB337" s="71">
        <f>+Tabla1[[#This Row],[Recaudación Vta. Boletos $]]/Tabla1[[#This Row],[Personal]]</f>
        <v>7669.3651942013121</v>
      </c>
      <c r="CC337" s="72">
        <f>+Tabla1[[#This Row],[Recaudación/Personal (PESOS)]]/CP337</f>
        <v>86.972551226841404</v>
      </c>
      <c r="CD337" s="35">
        <f>+Tabla1[[#This Row],[Pasajeros Pagos (PAX)]]/Tabla1[[#This Row],[Personal]]</f>
        <v>781.81619256017507</v>
      </c>
      <c r="CE337" s="75">
        <f>+Tabla1[[#This Row],[Trenes Corridos (TC)]]/Tabla1[[#This Row],[Personal]]</f>
        <v>4.6673960612691463</v>
      </c>
      <c r="CF337" s="35">
        <f>+Tabla1[[#This Row],[Pasajeros Pagos (PAX)]]/Tabla1[[#This Row],[Km. Línea (entre cabeceras) en Servicio]]</f>
        <v>27829.575106126107</v>
      </c>
      <c r="CG337" s="35">
        <f>+Tabla1[[#This Row],[Pasajeros Pagos (PAX)]]/Tabla1[[#This Row],[Cantidad de Estaciones en Servicio]]</f>
        <v>31068.695652173912</v>
      </c>
      <c r="CH337" s="35">
        <f>+Tabla1[[#This Row],[PAX Kilómetro]]/Tabla1[[#This Row],[Km. Línea (entre cabeceras) en Servicio]]</f>
        <v>529041.49339622643</v>
      </c>
      <c r="CI337" s="35">
        <f>+Tabla1[[#This Row],[Coches Kilómetro (CK) (5+6+7)]]/Tabla1[[#This Row],[Km. Línea (entre cabeceras) en Servicio]]</f>
        <v>25596</v>
      </c>
      <c r="CJ337" s="35">
        <f>+[1]!Urq_InfraMR[[#This Row],[Total Coches Eléctricos]]</f>
        <v>128</v>
      </c>
      <c r="CK337" s="35">
        <f>+Tabla1[[#This Row],[Pasajeros Pagos (PAX)]]/Tabla1[[#This Row],[Coches en Servicio]]</f>
        <v>5582.65625</v>
      </c>
      <c r="CM337" s="29">
        <f t="shared" si="20"/>
        <v>461.97466376276901</v>
      </c>
      <c r="CN337" s="11">
        <v>1.0170751834834701</v>
      </c>
      <c r="CO337" s="24">
        <v>13.25</v>
      </c>
      <c r="CP337" s="10">
        <f>+[4]Hoja1!$C340</f>
        <v>88.181444444444423</v>
      </c>
      <c r="CQ337" s="33">
        <f>+[4]Hoja1!$D340</f>
        <v>33306</v>
      </c>
      <c r="CR337" s="131">
        <f>+Tabla1[[#This Row],[Tarifa Media $]]/(CO337/Tabla1[[#This Row],[Km. Línea (entre cabeceras) en Servicio]])</f>
        <v>19.010045657497979</v>
      </c>
      <c r="DF337" s="46">
        <f>+Tabla1[[#This Row],[Trenes Kilómetro (TK) (1+2+3)]]/Tabla1[[#This Row],[Trenes Corridos (TC)]]</f>
        <v>25.677</v>
      </c>
      <c r="EA337" s="2">
        <v>2020</v>
      </c>
      <c r="EB337" s="2" t="s">
        <v>7</v>
      </c>
    </row>
    <row r="338" spans="1:132" x14ac:dyDescent="0.2">
      <c r="A338" s="132" t="s">
        <v>223</v>
      </c>
      <c r="B338" s="2" t="s">
        <v>8</v>
      </c>
      <c r="C338" s="95">
        <v>44197</v>
      </c>
      <c r="D338" s="4" t="s">
        <v>240</v>
      </c>
      <c r="E338" s="4" t="s">
        <v>237</v>
      </c>
      <c r="F338" s="4" t="s">
        <v>238</v>
      </c>
      <c r="G338" s="4" t="s">
        <v>239</v>
      </c>
      <c r="J338" s="6">
        <f>+Tabla1[[#This Row],[Trenes Corridos (TC)]]*Tabla1[[#This Row],[Km. Línea (entre cabeceras) en Servicio]]</f>
        <v>114570.774</v>
      </c>
      <c r="K338" s="7">
        <f>+Tabla1[[#This Row],[TK Remolcados (1)]]+Tabla1[[#This Row],[TK Coche Motor (2)]]+Tabla1[[#This Row],[TK Eléctricos (3)]]</f>
        <v>114570.774</v>
      </c>
      <c r="L338" s="15">
        <f>Tabla1[[#This Row],[Trenes Kilómetro (TK) (1+2+3)]]/K326-1</f>
        <v>-9.5112553234637964E-2</v>
      </c>
      <c r="M338" s="6"/>
      <c r="N338" s="6"/>
      <c r="O338" s="6"/>
      <c r="P338" s="6">
        <f>Tabla1[[#This Row],[TK Eléctricos (3)]]*Tabla1[[#This Row],[Form. Media Trenes Eléctricos]]</f>
        <v>687424.64400000009</v>
      </c>
      <c r="Q338" s="7">
        <f>+Tabla1[[#This Row],[CK Eléctricos (7)]]+Tabla1[[#This Row],[CK Coche Motor (6)]]+Tabla1[[#This Row],[CK Remolcados (5)]]</f>
        <v>687424.64400000009</v>
      </c>
      <c r="R338" s="15">
        <f>Tabla1[[#This Row],[Coches Kilómetro (CK) (5+6+7)]]/Q326-1</f>
        <v>-9.5112553234637853E-2</v>
      </c>
      <c r="S338" s="128"/>
      <c r="T338" s="15"/>
      <c r="U338" s="9">
        <v>31.81</v>
      </c>
      <c r="V338" s="15">
        <f>Tabla1[[#This Row],[Velocidad Comercial Trenes Eléctricos]]/U326-1</f>
        <v>0</v>
      </c>
      <c r="W338" s="6"/>
      <c r="X338" s="6"/>
      <c r="Y338" s="9">
        <v>6</v>
      </c>
      <c r="AB338" s="6">
        <f>Tabla1[[#This Row],[Asientos Prom. x C. Eléctricos]]*Tabla1[[#This Row],[Trenes Corridos (TC)]]*Tabla1[[#This Row],[Form. Media Trenes Eléctricos]]</f>
        <v>1258284</v>
      </c>
      <c r="AE338" s="6">
        <v>47</v>
      </c>
      <c r="AF338" s="6">
        <v>4801</v>
      </c>
      <c r="AG338" s="6">
        <f>+Tabla1[[#This Row],[Trenes Programados]]-Tabla1[[#This Row],[Trenes Corridos (TC)]]</f>
        <v>339</v>
      </c>
      <c r="AH338" s="7">
        <f>+'[3]URQ TAB'!$J342</f>
        <v>4462</v>
      </c>
      <c r="AI338" s="15">
        <f>Tabla1[[#This Row],[Trenes Corridos (TC)]]/AH326-1</f>
        <v>-9.5112553234637964E-2</v>
      </c>
      <c r="AJ338" s="6">
        <v>4163</v>
      </c>
      <c r="AK338" s="6">
        <f>+Tabla1[[#This Row],[Trenes Corridos (TC)]]-Tabla1[[#This Row],[Trenes Puntuales]]</f>
        <v>299</v>
      </c>
      <c r="AL338" s="92">
        <f>+Tabla1[[#This Row],[Trenes Puntuales]]/Tabla1[[#This Row],[Trenes Programados]]</f>
        <v>0.86711101853780459</v>
      </c>
      <c r="AM338" s="92">
        <v>0.95</v>
      </c>
      <c r="AN338" s="92" t="str">
        <f>+IF(Tabla1[[#This Row],[Regularidad Absoluta]]&gt;=Tabla1[[#This Row],[RA 95%]],Tabla1[[#This Row],[Regularidad Absoluta]],"")</f>
        <v/>
      </c>
      <c r="AO338" s="92">
        <f>+Tabla1[[#This Row],[Trenes Puntuales]]/Tabla1[[#This Row],[Trenes Corridos (TC)]]</f>
        <v>0.9329896907216495</v>
      </c>
      <c r="AP338" s="92">
        <f>+Tabla1[[#This Row],[Trenes Corridos (TC)]]/Tabla1[[#This Row],[Trenes Programados]]</f>
        <v>0.92938971047698393</v>
      </c>
      <c r="AQ338" s="92">
        <f>Tabla1[[#This Row],[Regularidad Relativa]]/AO326-1</f>
        <v>-2.1779254741983056E-2</v>
      </c>
      <c r="AR338" s="7">
        <v>699131</v>
      </c>
      <c r="AS338" s="15">
        <f>+Tabla1[[#This Row],[Pasajeros Pagos (PAX)]]/AR326-1</f>
        <v>-0.61251352345987753</v>
      </c>
      <c r="AT338" s="6">
        <f>+Tabla1[[#This Row],[Pasajeros Pagos (PAX)]]/Tabla1[[#This Row],[Indice Dia Habil]]</f>
        <v>27633.636363636364</v>
      </c>
      <c r="AU338" s="15">
        <f>+Tabla1[[#This Row],[PAX Día Habil]]/AT326-1</f>
        <v>-0.59719785245038648</v>
      </c>
      <c r="AV338" s="6">
        <f>+Tabla1[[#This Row],[Pasajeros Pagos (PAX)]]/Tabla1[[#This Row],[Trenes Corridos (TC)]]</f>
        <v>156.68556701030928</v>
      </c>
      <c r="AW338" s="6">
        <f>+Tabla1[[#This Row],[PAX x Tren]]/Tabla1[[#This Row],[Form. Media Trenes Eléctricos]]</f>
        <v>26.114261168384882</v>
      </c>
      <c r="AX338" s="15">
        <f>+Tabla1[[#This Row],[PAX x Coche]]/AW326-1</f>
        <v>-0.57178489112072062</v>
      </c>
      <c r="AY338" s="6">
        <v>149</v>
      </c>
      <c r="AZ338" s="9">
        <f>+Tabla1[[#This Row],[PAX Kilómetro]]/Tabla1[[#This Row],[Coches Kilómetro (CK) (5+6+7)]]</f>
        <v>19.289800559018285</v>
      </c>
      <c r="BA338" s="15">
        <f>+Tabla1[[#This Row],[Ocupación Media (PaxKm/CocheKm)]]/AZ326-1</f>
        <v>-0.5607061495112875</v>
      </c>
      <c r="BB338" s="15">
        <f>+Tabla1[[#This Row],[Ocupación Media (PaxKm/CocheKm)]]/Tabla1[[#This Row],[Capacidad x Coche (4xm2)]]</f>
        <v>0.12946174871824354</v>
      </c>
      <c r="BC338" s="15">
        <f>+Tabla1[[#This Row],[% de Ocupación Media PAX]]/BB326-1</f>
        <v>-0.5607061495112875</v>
      </c>
      <c r="BD338" s="86">
        <f>+Tabla1[[#This Row],[Pasajeros Pagos (PAX)]]*Tabla1[[#This Row],[PAX Recorrido Medio]]</f>
        <v>13260284.282114148</v>
      </c>
      <c r="BE338" s="36">
        <f>+Tabla1[[#This Row],[Tarifa Media $]]/(CO338/Tabla1[[#This Row],[Km. Línea (entre cabeceras) en Servicio]])</f>
        <v>18.966809199011557</v>
      </c>
      <c r="BF338" s="34">
        <f>+Tabla1[[#This Row],[PAX Recorrido Medio]]/BE326-1</f>
        <v>2.5871907318796961E-2</v>
      </c>
      <c r="BG338" s="35">
        <f>+Tabla1[[#This Row],[Pasajeros Pagos (PAX)]]*CN338</f>
        <v>803349.0436404316</v>
      </c>
      <c r="BH338" s="124">
        <f t="shared" ref="BH338:BH355" si="21">(+AR338/BI338-1)*-1</f>
        <v>0</v>
      </c>
      <c r="BI338" s="89">
        <f>+Tabla1[[#This Row],[Pasajeros Pagos (PAX)]]</f>
        <v>699131</v>
      </c>
      <c r="BJ338" s="34">
        <f>+(Tabla1[[#This Row],[Variación % TC]]*0.2)-(Tabla1[[#This Row],[Vaciación % PAX Recorrido Medio]]*0.1)-(Tabla1[[#This Row],[Variación % Ocupación PAX]]*0.5)+(Tabla1[[#This Row],[Variación % RA]]*0.1)+(Tabla1[[#This Row],[Variación % Velocidad Comercial TE]]*0.1)</f>
        <v>0.25656544790263813</v>
      </c>
      <c r="BK338" s="85">
        <f>+'[2]DATOS UR#Bol por Estación'!$AI326</f>
        <v>6842651.6624999996</v>
      </c>
      <c r="BL338" s="10">
        <f>+Tabla1[[#This Row],[Recaudación Vta. Boletos $]]/Tabla1[[#This Row],[Pasajeros Pagos (PAX)]]</f>
        <v>9.7873669777194827</v>
      </c>
      <c r="BM338" s="15">
        <f>+(Tabla1[[#This Row],[Tarifa Media $]]*44)/CQ338</f>
        <v>1.1851938802074857E-2</v>
      </c>
      <c r="BN338" s="47">
        <f>+Tabla1[[#This Row],[Tarifa Media $]]/CP338</f>
        <v>0.10699622108501362</v>
      </c>
      <c r="BO338" s="81">
        <v>25.3</v>
      </c>
      <c r="BP338" s="75">
        <v>25.677</v>
      </c>
      <c r="BQ338" s="75">
        <f>+Tabla1[[#This Row],[Km. Línea (entre cabeceras) en Servicio]]*2</f>
        <v>51.353999999999999</v>
      </c>
      <c r="BR338" s="35">
        <v>23</v>
      </c>
      <c r="BS338" s="35">
        <v>914</v>
      </c>
      <c r="BT338" s="71">
        <f>+Tabla1[[#This Row],[Recaudación Vta. Boletos $]]/Tabla1[[#This Row],[Km. Línea (entre cabeceras) en Servicio]]</f>
        <v>266489.53002687229</v>
      </c>
      <c r="BU338" s="72">
        <f>+Tabla1[[#This Row],[Recaudación/Km. Línea (PESOS)]]/CP338</f>
        <v>2913.2832902358791</v>
      </c>
      <c r="BV338" s="71">
        <f>+Tabla1[[#This Row],[Recaudación Vta. Boletos $]]/Tabla1[[#This Row],[Trenes Corridos (TC)]]</f>
        <v>1533.5391444419542</v>
      </c>
      <c r="BW338" s="72">
        <f>+Tabla1[[#This Row],[Recaudación/Trenes Corridos (PESOS)]]/CP338</f>
        <v>16.764763568665771</v>
      </c>
      <c r="BX338" s="71">
        <f>+Tabla1[[#This Row],[Recaudación Vta. Boletos $]]/Tabla1[[#This Row],[Coches Kilómetro (CK) (5+6+7)]]</f>
        <v>9.9540389222647629</v>
      </c>
      <c r="BY338" s="72">
        <f>+Tabla1[[#This Row],[Recaudación/Coche Kilómetro (PESOS)]]/CP338</f>
        <v>0.10881829113386667</v>
      </c>
      <c r="BZ338" s="73">
        <f>+Tabla1[[#This Row],[Recaudación Vta. Boletos $]]/Tabla1[[#This Row],[PAX Kilómetro]]</f>
        <v>0.51602601550025318</v>
      </c>
      <c r="CA338" s="74">
        <f>+Tabla1[[#This Row],[Recaudación/Pasajeros Kilómetro (PESOS)]]/CP338</f>
        <v>5.6412346411219057E-3</v>
      </c>
      <c r="CB338" s="71">
        <f>+Tabla1[[#This Row],[Recaudación Vta. Boletos $]]/Tabla1[[#This Row],[Personal]]</f>
        <v>7486.4897839168489</v>
      </c>
      <c r="CC338" s="72">
        <f>+Tabla1[[#This Row],[Recaudación/Personal (PESOS)]]/CP338</f>
        <v>81.842861097797226</v>
      </c>
      <c r="CD338" s="35">
        <f>+Tabla1[[#This Row],[Pasajeros Pagos (PAX)]]/Tabla1[[#This Row],[Personal]]</f>
        <v>764.91356673960615</v>
      </c>
      <c r="CE338" s="75">
        <f>+Tabla1[[#This Row],[Trenes Corridos (TC)]]/Tabla1[[#This Row],[Personal]]</f>
        <v>4.8818380743982495</v>
      </c>
      <c r="CF338" s="35">
        <f>+Tabla1[[#This Row],[Pasajeros Pagos (PAX)]]/Tabla1[[#This Row],[Km. Línea (entre cabeceras) en Servicio]]</f>
        <v>27227.90824473264</v>
      </c>
      <c r="CG338" s="35">
        <f>+Tabla1[[#This Row],[Pasajeros Pagos (PAX)]]/Tabla1[[#This Row],[Cantidad de Estaciones en Servicio]]</f>
        <v>30397</v>
      </c>
      <c r="CH338" s="35">
        <f>+Tabla1[[#This Row],[PAX Kilómetro]]/Tabla1[[#This Row],[Km. Línea (entre cabeceras) en Servicio]]</f>
        <v>516426.54056603764</v>
      </c>
      <c r="CI338" s="35">
        <f>+Tabla1[[#This Row],[Coches Kilómetro (CK) (5+6+7)]]/Tabla1[[#This Row],[Km. Línea (entre cabeceras) en Servicio]]</f>
        <v>26772.000000000004</v>
      </c>
      <c r="CJ338" s="35">
        <f>+[1]!Urq_InfraMR[[#This Row],[Total Coches Eléctricos]]</f>
        <v>128</v>
      </c>
      <c r="CK338" s="35">
        <f>+Tabla1[[#This Row],[Pasajeros Pagos (PAX)]]/Tabla1[[#This Row],[Coches en Servicio]]</f>
        <v>5461.9609375</v>
      </c>
      <c r="CM338" s="29">
        <f t="shared" si="20"/>
        <v>399.9380509360866</v>
      </c>
      <c r="CN338" s="11">
        <v>1.1490679767317307</v>
      </c>
      <c r="CO338" s="24">
        <v>13.25</v>
      </c>
      <c r="CP338" s="10">
        <f>+[4]Hoja1!$C341</f>
        <v>91.473950000000002</v>
      </c>
      <c r="CQ338" s="33">
        <f>+[4]Hoja1!$D341</f>
        <v>36335.333333333328</v>
      </c>
      <c r="CR338" s="131">
        <f>+Tabla1[[#This Row],[Tarifa Media $]]/(CO338/Tabla1[[#This Row],[Km. Línea (entre cabeceras) en Servicio]])</f>
        <v>18.966809199011557</v>
      </c>
      <c r="CU338" s="19"/>
      <c r="CW338" s="94"/>
      <c r="CX338" s="62"/>
      <c r="CY338" s="62"/>
      <c r="DF338" s="46">
        <f>+Tabla1[[#This Row],[Trenes Kilómetro (TK) (1+2+3)]]/Tabla1[[#This Row],[Trenes Corridos (TC)]]</f>
        <v>25.677</v>
      </c>
      <c r="EA338" s="2">
        <v>2021</v>
      </c>
      <c r="EB338" s="2" t="s">
        <v>8</v>
      </c>
    </row>
    <row r="339" spans="1:132" x14ac:dyDescent="0.2">
      <c r="A339" s="132" t="s">
        <v>223</v>
      </c>
      <c r="B339" s="2" t="s">
        <v>9</v>
      </c>
      <c r="C339" s="95">
        <v>44228</v>
      </c>
      <c r="D339" s="4" t="s">
        <v>240</v>
      </c>
      <c r="E339" s="4" t="s">
        <v>237</v>
      </c>
      <c r="F339" s="4" t="s">
        <v>238</v>
      </c>
      <c r="G339" s="4" t="s">
        <v>239</v>
      </c>
      <c r="J339" s="6">
        <f>+Tabla1[[#This Row],[Trenes Corridos (TC)]]*Tabla1[[#This Row],[Km. Línea (entre cabeceras) en Servicio]]</f>
        <v>100063.269</v>
      </c>
      <c r="K339" s="7">
        <f>+Tabla1[[#This Row],[TK Remolcados (1)]]+Tabla1[[#This Row],[TK Coche Motor (2)]]+Tabla1[[#This Row],[TK Eléctricos (3)]]</f>
        <v>100063.269</v>
      </c>
      <c r="L339" s="15">
        <f>Tabla1[[#This Row],[Trenes Kilómetro (TK) (1+2+3)]]/K327-1</f>
        <v>-0.11088295687885008</v>
      </c>
      <c r="M339" s="6"/>
      <c r="N339" s="6"/>
      <c r="O339" s="6"/>
      <c r="P339" s="6">
        <f>Tabla1[[#This Row],[TK Eléctricos (3)]]*Tabla1[[#This Row],[Form. Media Trenes Eléctricos]]</f>
        <v>600379.61400000006</v>
      </c>
      <c r="Q339" s="7">
        <f>+Tabla1[[#This Row],[CK Eléctricos (7)]]+Tabla1[[#This Row],[CK Coche Motor (6)]]+Tabla1[[#This Row],[CK Remolcados (5)]]</f>
        <v>600379.61400000006</v>
      </c>
      <c r="R339" s="15">
        <f>Tabla1[[#This Row],[Coches Kilómetro (CK) (5+6+7)]]/Q327-1</f>
        <v>-0.11088295687885008</v>
      </c>
      <c r="S339" s="128"/>
      <c r="T339" s="15"/>
      <c r="U339" s="9">
        <v>31.81</v>
      </c>
      <c r="V339" s="15">
        <f>Tabla1[[#This Row],[Velocidad Comercial Trenes Eléctricos]]/U327-1</f>
        <v>0</v>
      </c>
      <c r="W339" s="6"/>
      <c r="X339" s="6"/>
      <c r="Y339" s="9">
        <v>6</v>
      </c>
      <c r="AB339" s="6">
        <f>Tabla1[[#This Row],[Asientos Prom. x C. Eléctricos]]*Tabla1[[#This Row],[Trenes Corridos (TC)]]*Tabla1[[#This Row],[Form. Media Trenes Eléctricos]]</f>
        <v>1098954</v>
      </c>
      <c r="AE339" s="6">
        <v>47</v>
      </c>
      <c r="AF339" s="6">
        <v>4302</v>
      </c>
      <c r="AG339" s="6">
        <f>+Tabla1[[#This Row],[Trenes Programados]]-Tabla1[[#This Row],[Trenes Corridos (TC)]]</f>
        <v>405</v>
      </c>
      <c r="AH339" s="7">
        <f>+'[3]URQ TAB'!$J343</f>
        <v>3897</v>
      </c>
      <c r="AI339" s="15">
        <f>Tabla1[[#This Row],[Trenes Corridos (TC)]]/AH327-1</f>
        <v>-0.11088295687885008</v>
      </c>
      <c r="AJ339" s="6">
        <f>+'[3]URQ TAB'!$K343</f>
        <v>3401</v>
      </c>
      <c r="AK339" s="6">
        <f>+Tabla1[[#This Row],[Trenes Corridos (TC)]]-Tabla1[[#This Row],[Trenes Puntuales]]</f>
        <v>496</v>
      </c>
      <c r="AL339" s="92">
        <f>+Tabla1[[#This Row],[Trenes Puntuales]]/Tabla1[[#This Row],[Trenes Programados]]</f>
        <v>0.79056252905625291</v>
      </c>
      <c r="AM339" s="92">
        <v>0.95</v>
      </c>
      <c r="AN339" s="92" t="str">
        <f>+IF(Tabla1[[#This Row],[Regularidad Absoluta]]&gt;=Tabla1[[#This Row],[RA 95%]],Tabla1[[#This Row],[Regularidad Absoluta]],"")</f>
        <v/>
      </c>
      <c r="AO339" s="92">
        <f>+Tabla1[[#This Row],[Trenes Puntuales]]/Tabla1[[#This Row],[Trenes Corridos (TC)]]</f>
        <v>0.87272260713369254</v>
      </c>
      <c r="AP339" s="92">
        <f>+Tabla1[[#This Row],[Trenes Corridos (TC)]]/Tabla1[[#This Row],[Trenes Programados]]</f>
        <v>0.90585774058577406</v>
      </c>
      <c r="AQ339" s="92">
        <f>Tabla1[[#This Row],[Regularidad Relativa]]/AO327-1</f>
        <v>-8.0052143562536204E-2</v>
      </c>
      <c r="AR339" s="7">
        <v>717592</v>
      </c>
      <c r="AS339" s="15">
        <f>+Tabla1[[#This Row],[Pasajeros Pagos (PAX)]]/AR327-1</f>
        <v>-0.57759087548445731</v>
      </c>
      <c r="AT339" s="6">
        <f>+Tabla1[[#This Row],[Pasajeros Pagos (PAX)]]/Tabla1[[#This Row],[Indice Dia Habil]]</f>
        <v>31751.858407079642</v>
      </c>
      <c r="AU339" s="15">
        <f>+Tabla1[[#This Row],[PAX Día Habil]]/AT327-1</f>
        <v>-0.56450740702601132</v>
      </c>
      <c r="AV339" s="6">
        <f>+Tabla1[[#This Row],[Pasajeros Pagos (PAX)]]/Tabla1[[#This Row],[Trenes Corridos (TC)]]</f>
        <v>184.1395945599179</v>
      </c>
      <c r="AW339" s="6">
        <f>+Tabla1[[#This Row],[PAX x Tren]]/Tabla1[[#This Row],[Form. Media Trenes Eléctricos]]</f>
        <v>30.689932426652984</v>
      </c>
      <c r="AX339" s="15">
        <f>+Tabla1[[#This Row],[PAX x Coche]]/AW327-1</f>
        <v>-0.52491167750792311</v>
      </c>
      <c r="AY339" s="6">
        <v>149</v>
      </c>
      <c r="AZ339" s="9">
        <f>+Tabla1[[#This Row],[PAX Kilómetro]]/Tabla1[[#This Row],[Coches Kilómetro (CK) (5+6+7)]]</f>
        <v>22.603079090027322</v>
      </c>
      <c r="BA339" s="15">
        <f>+Tabla1[[#This Row],[Ocupación Media (PaxKm/CocheKm)]]/AZ327-1</f>
        <v>-0.5171559977427721</v>
      </c>
      <c r="BB339" s="15">
        <f>+Tabla1[[#This Row],[Ocupación Media (PaxKm/CocheKm)]]/Tabla1[[#This Row],[Capacidad x Coche (4xm2)]]</f>
        <v>0.15169851738273371</v>
      </c>
      <c r="BC339" s="15">
        <f>+Tabla1[[#This Row],[% de Ocupación Media PAX]]/BB327-1</f>
        <v>-0.5171559977427721</v>
      </c>
      <c r="BD339" s="86">
        <f>+Tabla1[[#This Row],[Pasajeros Pagos (PAX)]]*Tabla1[[#This Row],[PAX Recorrido Medio]]</f>
        <v>13570427.899282075</v>
      </c>
      <c r="BE339" s="36">
        <f>+Tabla1[[#This Row],[Tarifa Media $]]/(CO339/Tabla1[[#This Row],[Km. Línea (entre cabeceras) en Servicio]])</f>
        <v>18.91106352813587</v>
      </c>
      <c r="BF339" s="34">
        <f>+Tabla1[[#This Row],[PAX Recorrido Medio]]/BE327-1</f>
        <v>1.6324711423064464E-2</v>
      </c>
      <c r="BG339" s="35">
        <f>+Tabla1[[#This Row],[Pasajeros Pagos (PAX)]]*CN339</f>
        <v>832103.57752762362</v>
      </c>
      <c r="BH339" s="124">
        <f t="shared" si="21"/>
        <v>0</v>
      </c>
      <c r="BI339" s="89">
        <f>+Tabla1[[#This Row],[Pasajeros Pagos (PAX)]]</f>
        <v>717592</v>
      </c>
      <c r="BJ339" s="34">
        <f>+(Tabla1[[#This Row],[Variación % TC]]*0.2)-(Tabla1[[#This Row],[Vaciación % PAX Recorrido Medio]]*0.1)-(Tabla1[[#This Row],[Variación % Ocupación PAX]]*0.5)+(Tabla1[[#This Row],[Variación % RA]]*0.1)+(Tabla1[[#This Row],[Variación % Velocidad Comercial TE]]*0.1)</f>
        <v>0.22676372199705597</v>
      </c>
      <c r="BK339" s="85">
        <f>+'[2]DATOS UR#Bol por Estación'!$AI327</f>
        <v>7002693.8375000004</v>
      </c>
      <c r="BL339" s="10">
        <f>+Tabla1[[#This Row],[Recaudación Vta. Boletos $]]/Tabla1[[#This Row],[Pasajeros Pagos (PAX)]]</f>
        <v>9.7586007612961136</v>
      </c>
      <c r="BM339" s="15">
        <f>+(Tabla1[[#This Row],[Tarifa Media $]]*44)/CQ339</f>
        <v>1.0907711657587067E-2</v>
      </c>
      <c r="BN339" s="47">
        <f>+Tabla1[[#This Row],[Tarifa Media $]]/CP339</f>
        <v>0.10381870594745793</v>
      </c>
      <c r="BO339" s="81">
        <v>22.6</v>
      </c>
      <c r="BP339" s="75">
        <v>25.677</v>
      </c>
      <c r="BQ339" s="75">
        <f>+Tabla1[[#This Row],[Km. Línea (entre cabeceras) en Servicio]]*2</f>
        <v>51.353999999999999</v>
      </c>
      <c r="BR339" s="35">
        <v>23</v>
      </c>
      <c r="BS339" s="35">
        <v>914</v>
      </c>
      <c r="BT339" s="71">
        <f>+Tabla1[[#This Row],[Recaudación Vta. Boletos $]]/Tabla1[[#This Row],[Km. Línea (entre cabeceras) en Servicio]]</f>
        <v>272722.43009307946</v>
      </c>
      <c r="BU339" s="72">
        <f>+Tabla1[[#This Row],[Recaudación/Km. Línea (PESOS)]]/CP339</f>
        <v>2901.4087641955148</v>
      </c>
      <c r="BV339" s="71">
        <f>+Tabla1[[#This Row],[Recaudación Vta. Boletos $]]/Tabla1[[#This Row],[Trenes Corridos (TC)]]</f>
        <v>1796.9447876571724</v>
      </c>
      <c r="BW339" s="72">
        <f>+Tabla1[[#This Row],[Recaudación/Trenes Corridos (PESOS)]]/CP339</f>
        <v>19.117134420900239</v>
      </c>
      <c r="BX339" s="71">
        <f>+Tabla1[[#This Row],[Recaudación Vta. Boletos $]]/Tabla1[[#This Row],[Coches Kilómetro (CK) (5+6+7)]]</f>
        <v>11.663776840863887</v>
      </c>
      <c r="BY339" s="72">
        <f>+Tabla1[[#This Row],[Recaudación/Coche Kilómetro (PESOS)]]/CP339</f>
        <v>0.12408727928301747</v>
      </c>
      <c r="BZ339" s="73">
        <f>+Tabla1[[#This Row],[Recaudación Vta. Boletos $]]/Tabla1[[#This Row],[PAX Kilómetro]]</f>
        <v>0.51602601550025318</v>
      </c>
      <c r="CA339" s="74">
        <f>+Tabla1[[#This Row],[Recaudación/Pasajeros Kilómetro (PESOS)]]/CP339</f>
        <v>5.4898396271048696E-3</v>
      </c>
      <c r="CB339" s="71">
        <f>+Tabla1[[#This Row],[Recaudación Vta. Boletos $]]/Tabla1[[#This Row],[Personal]]</f>
        <v>7661.5906318380748</v>
      </c>
      <c r="CC339" s="72">
        <f>+Tabla1[[#This Row],[Recaudación/Personal (PESOS)]]/CP339</f>
        <v>81.509270063728906</v>
      </c>
      <c r="CD339" s="35">
        <f>+Tabla1[[#This Row],[Pasajeros Pagos (PAX)]]/Tabla1[[#This Row],[Personal]]</f>
        <v>785.11159737417938</v>
      </c>
      <c r="CE339" s="75">
        <f>+Tabla1[[#This Row],[Trenes Corridos (TC)]]/Tabla1[[#This Row],[Personal]]</f>
        <v>4.2636761487964989</v>
      </c>
      <c r="CF339" s="35">
        <f>+Tabla1[[#This Row],[Pasajeros Pagos (PAX)]]/Tabla1[[#This Row],[Km. Línea (entre cabeceras) en Servicio]]</f>
        <v>27946.878529423218</v>
      </c>
      <c r="CG339" s="35">
        <f>+Tabla1[[#This Row],[Pasajeros Pagos (PAX)]]/Tabla1[[#This Row],[Cantidad de Estaciones en Servicio]]</f>
        <v>31199.652173913044</v>
      </c>
      <c r="CH339" s="35">
        <f>+Tabla1[[#This Row],[PAX Kilómetro]]/Tabla1[[#This Row],[Km. Línea (entre cabeceras) en Servicio]]</f>
        <v>528505.19528301887</v>
      </c>
      <c r="CI339" s="35">
        <f>+Tabla1[[#This Row],[Coches Kilómetro (CK) (5+6+7)]]/Tabla1[[#This Row],[Km. Línea (entre cabeceras) en Servicio]]</f>
        <v>23382.000000000004</v>
      </c>
      <c r="CJ339" s="35">
        <f>+[1]!Urq_InfraMR[[#This Row],[Total Coches Eléctricos]]</f>
        <v>128</v>
      </c>
      <c r="CK339" s="35">
        <f>+Tabla1[[#This Row],[Pasajeros Pagos (PAX)]]/Tabla1[[#This Row],[Coches en Servicio]]</f>
        <v>5606.1875</v>
      </c>
      <c r="CM339" s="29">
        <f t="shared" si="20"/>
        <v>394.99854870457989</v>
      </c>
      <c r="CN339" s="11">
        <v>1.1595775559477024</v>
      </c>
      <c r="CO339" s="24">
        <v>13.25</v>
      </c>
      <c r="CP339" s="10">
        <f>+[4]Hoja1!$C342</f>
        <v>93.996555555555545</v>
      </c>
      <c r="CQ339" s="33">
        <f>+[4]Hoja1!$D342</f>
        <v>39364.666666666664</v>
      </c>
      <c r="CR339" s="131">
        <f>+Tabla1[[#This Row],[Tarifa Media $]]/(CO339/Tabla1[[#This Row],[Km. Línea (entre cabeceras) en Servicio]])</f>
        <v>18.91106352813587</v>
      </c>
      <c r="CU339" s="19"/>
      <c r="CW339" s="94"/>
      <c r="CX339" s="62"/>
      <c r="CY339" s="62"/>
      <c r="DF339" s="46">
        <f>+Tabla1[[#This Row],[Trenes Kilómetro (TK) (1+2+3)]]/Tabla1[[#This Row],[Trenes Corridos (TC)]]</f>
        <v>25.677</v>
      </c>
      <c r="EA339" s="2">
        <v>2021</v>
      </c>
      <c r="EB339" s="2" t="s">
        <v>9</v>
      </c>
    </row>
    <row r="340" spans="1:132" x14ac:dyDescent="0.2">
      <c r="A340" s="132" t="s">
        <v>223</v>
      </c>
      <c r="B340" s="2" t="s">
        <v>10</v>
      </c>
      <c r="C340" s="95">
        <v>44256</v>
      </c>
      <c r="D340" s="4" t="s">
        <v>240</v>
      </c>
      <c r="E340" s="4" t="s">
        <v>237</v>
      </c>
      <c r="F340" s="4" t="s">
        <v>238</v>
      </c>
      <c r="G340" s="4" t="s">
        <v>239</v>
      </c>
      <c r="J340" s="6">
        <f>+Tabla1[[#This Row],[Trenes Corridos (TC)]]*Tabla1[[#This Row],[Km. Línea (entre cabeceras) en Servicio]]</f>
        <v>115751.916</v>
      </c>
      <c r="K340" s="7">
        <f>+Tabla1[[#This Row],[TK Remolcados (1)]]+Tabla1[[#This Row],[TK Coche Motor (2)]]+Tabla1[[#This Row],[TK Eléctricos (3)]]</f>
        <v>115751.916</v>
      </c>
      <c r="L340" s="15">
        <f>Tabla1[[#This Row],[Trenes Kilómetro (TK) (1+2+3)]]/K328-1</f>
        <v>0.13465894789831356</v>
      </c>
      <c r="M340" s="6"/>
      <c r="N340" s="6"/>
      <c r="O340" s="6"/>
      <c r="P340" s="6">
        <f>Tabla1[[#This Row],[TK Eléctricos (3)]]*Tabla1[[#This Row],[Form. Media Trenes Eléctricos]]</f>
        <v>694511.49600000004</v>
      </c>
      <c r="Q340" s="7">
        <f>+Tabla1[[#This Row],[CK Eléctricos (7)]]+Tabla1[[#This Row],[CK Coche Motor (6)]]+Tabla1[[#This Row],[CK Remolcados (5)]]</f>
        <v>694511.49600000004</v>
      </c>
      <c r="R340" s="15">
        <f>Tabla1[[#This Row],[Coches Kilómetro (CK) (5+6+7)]]/Q328-1</f>
        <v>0.13465894789831379</v>
      </c>
      <c r="S340" s="128"/>
      <c r="T340" s="128"/>
      <c r="U340" s="9">
        <v>31.81</v>
      </c>
      <c r="V340" s="15">
        <f>Tabla1[[#This Row],[Velocidad Comercial Trenes Eléctricos]]/U328-1</f>
        <v>0</v>
      </c>
      <c r="W340" s="6"/>
      <c r="X340" s="6"/>
      <c r="Y340" s="9">
        <v>6</v>
      </c>
      <c r="AB340" s="6">
        <f>Tabla1[[#This Row],[Asientos Prom. x C. Eléctricos]]*Tabla1[[#This Row],[Trenes Corridos (TC)]]*Tabla1[[#This Row],[Form. Media Trenes Eléctricos]]</f>
        <v>1271256</v>
      </c>
      <c r="AE340" s="6">
        <v>47</v>
      </c>
      <c r="AF340" s="6">
        <v>4966</v>
      </c>
      <c r="AG340" s="6">
        <f>+Tabla1[[#This Row],[Trenes Programados]]-Tabla1[[#This Row],[Trenes Corridos (TC)]]</f>
        <v>458</v>
      </c>
      <c r="AH340" s="7">
        <f>+'[3]URQ TAB'!$J344</f>
        <v>4508</v>
      </c>
      <c r="AI340" s="15">
        <f>Tabla1[[#This Row],[Trenes Corridos (TC)]]/AH328-1</f>
        <v>0.13465894789831356</v>
      </c>
      <c r="AJ340" s="6">
        <f>+'[3]URQ TAB'!$K344</f>
        <v>3698</v>
      </c>
      <c r="AK340" s="6">
        <f>+Tabla1[[#This Row],[Trenes Corridos (TC)]]-Tabla1[[#This Row],[Trenes Puntuales]]</f>
        <v>810</v>
      </c>
      <c r="AL340" s="92">
        <f>+Tabla1[[#This Row],[Trenes Puntuales]]/Tabla1[[#This Row],[Trenes Programados]]</f>
        <v>0.74466371325010072</v>
      </c>
      <c r="AM340" s="92">
        <v>0.95</v>
      </c>
      <c r="AN340" s="92" t="str">
        <f>+IF(Tabla1[[#This Row],[Regularidad Absoluta]]&gt;=Tabla1[[#This Row],[RA 95%]],Tabla1[[#This Row],[Regularidad Absoluta]],"")</f>
        <v/>
      </c>
      <c r="AO340" s="92">
        <f>+Tabla1[[#This Row],[Trenes Puntuales]]/Tabla1[[#This Row],[Trenes Corridos (TC)]]</f>
        <v>0.82031943212067437</v>
      </c>
      <c r="AP340" s="92">
        <f>+Tabla1[[#This Row],[Trenes Corridos (TC)]]/Tabla1[[#This Row],[Trenes Programados]]</f>
        <v>0.9077728554168345</v>
      </c>
      <c r="AQ340" s="92">
        <f>Tabla1[[#This Row],[Regularidad Relativa]]/AO328-1</f>
        <v>-0.14637791937783151</v>
      </c>
      <c r="AR340" s="7">
        <f>+'[2]DATOS UR#Bol por Estación'!$AF328</f>
        <v>964113</v>
      </c>
      <c r="AS340" s="15">
        <f>+Tabla1[[#This Row],[Pasajeros Pagos (PAX)]]/AR328-1</f>
        <v>-0.16043335371046707</v>
      </c>
      <c r="AT340" s="6">
        <f>+Tabla1[[#This Row],[Pasajeros Pagos (PAX)]]/Tabla1[[#This Row],[Indice Dia Habil]]</f>
        <v>36658.288973384027</v>
      </c>
      <c r="AU340" s="15">
        <f>+Tabla1[[#This Row],[PAX Día Habil]]/AT328-1</f>
        <v>-0.20512511434945357</v>
      </c>
      <c r="AV340" s="6">
        <f>+Tabla1[[#This Row],[Pasajeros Pagos (PAX)]]/Tabla1[[#This Row],[Trenes Corridos (TC)]]</f>
        <v>213.86712511091392</v>
      </c>
      <c r="AW340" s="6">
        <f>+Tabla1[[#This Row],[PAX x Tren]]/Tabla1[[#This Row],[Form. Media Trenes Eléctricos]]</f>
        <v>35.644520851818989</v>
      </c>
      <c r="AX340" s="15">
        <f>+Tabla1[[#This Row],[PAX x Coche]]/AW328-1</f>
        <v>-0.26007136519336416</v>
      </c>
      <c r="AY340" s="6">
        <v>149</v>
      </c>
      <c r="AZ340" s="9">
        <f>+Tabla1[[#This Row],[PAX Kilómetro]]/Tabla1[[#This Row],[Coches Kilómetro (CK) (5+6+7)]]</f>
        <v>26.16140627703091</v>
      </c>
      <c r="BA340" s="15">
        <f>+Tabla1[[#This Row],[Ocupación Media (PaxKm/CocheKm)]]/AZ328-1</f>
        <v>-0.24909552104582044</v>
      </c>
      <c r="BB340" s="15">
        <f>+Tabla1[[#This Row],[Ocupación Media (PaxKm/CocheKm)]]/Tabla1[[#This Row],[Capacidad x Coche (4xm2)]]</f>
        <v>0.17557990789953631</v>
      </c>
      <c r="BC340" s="15">
        <f>+Tabla1[[#This Row],[% de Ocupación Media PAX]]/BB328-1</f>
        <v>-0.24909552104582044</v>
      </c>
      <c r="BD340" s="86">
        <f>+Tabla1[[#This Row],[Pasajeros Pagos (PAX)]]*Tabla1[[#This Row],[PAX Recorrido Medio]]</f>
        <v>18169397.410924528</v>
      </c>
      <c r="BE340" s="36">
        <f>+Tabla1[[#This Row],[Tarifa Media $]]/(CO340/Tabla1[[#This Row],[Km. Línea (entre cabeceras) en Servicio]])</f>
        <v>18.845713532464067</v>
      </c>
      <c r="BF340" s="34">
        <f>+Tabla1[[#This Row],[PAX Recorrido Medio]]/BE328-1</f>
        <v>1.4833652370288331E-2</v>
      </c>
      <c r="BG340" s="35">
        <f>+Tabla1[[#This Row],[Pasajeros Pagos (PAX)]]*CN340</f>
        <v>936728.50658137875</v>
      </c>
      <c r="BH340" s="124">
        <f t="shared" si="21"/>
        <v>0</v>
      </c>
      <c r="BI340" s="89">
        <f>+Tabla1[[#This Row],[Pasajeros Pagos (PAX)]]</f>
        <v>964113</v>
      </c>
      <c r="BJ340" s="34">
        <f>+(Tabla1[[#This Row],[Variación % TC]]*0.2)-(Tabla1[[#This Row],[Vaciación % PAX Recorrido Medio]]*0.1)-(Tabla1[[#This Row],[Variación % Ocupación PAX]]*0.5)+(Tabla1[[#This Row],[Variación % RA]]*0.1)+(Tabla1[[#This Row],[Variación % Velocidad Comercial TE]]*0.1)</f>
        <v>0.13535839292776097</v>
      </c>
      <c r="BK340" s="85">
        <f>+'[2]DATOS UR#Bol por Estación'!$AI328</f>
        <v>9375881.75</v>
      </c>
      <c r="BL340" s="10">
        <f>+Tabla1[[#This Row],[Recaudación Vta. Boletos $]]/Tabla1[[#This Row],[Pasajeros Pagos (PAX)]]</f>
        <v>9.7248784634166334</v>
      </c>
      <c r="BM340" s="15">
        <f>+(Tabla1[[#This Row],[Tarifa Media $]]*44)/CQ340</f>
        <v>1.0093283304013113E-2</v>
      </c>
      <c r="BN340" s="47">
        <f>+Tabla1[[#This Row],[Tarifa Media $]]/CP340</f>
        <v>0.10063629377000448</v>
      </c>
      <c r="BO340" s="81">
        <v>26.3</v>
      </c>
      <c r="BP340" s="75">
        <v>25.677</v>
      </c>
      <c r="BQ340" s="75">
        <f>+Tabla1[[#This Row],[Km. Línea (entre cabeceras) en Servicio]]*2</f>
        <v>51.353999999999999</v>
      </c>
      <c r="BR340" s="35">
        <v>23</v>
      </c>
      <c r="BS340" s="35">
        <v>914</v>
      </c>
      <c r="BT340" s="71">
        <f>+Tabla1[[#This Row],[Recaudación Vta. Boletos $]]/Tabla1[[#This Row],[Km. Línea (entre cabeceras) en Servicio]]</f>
        <v>365147.08688709739</v>
      </c>
      <c r="BU340" s="72">
        <f>+Tabla1[[#This Row],[Recaudación/Km. Línea (PESOS)]]/CP340</f>
        <v>3778.6641389368042</v>
      </c>
      <c r="BV340" s="71">
        <f>+Tabla1[[#This Row],[Recaudación Vta. Boletos $]]/Tabla1[[#This Row],[Trenes Corridos (TC)]]</f>
        <v>2079.8317990239575</v>
      </c>
      <c r="BW340" s="72">
        <f>+Tabla1[[#This Row],[Recaudación/Trenes Corridos (PESOS)]]/CP340</f>
        <v>21.522794830408237</v>
      </c>
      <c r="BX340" s="71">
        <f>+Tabla1[[#This Row],[Recaudación Vta. Boletos $]]/Tabla1[[#This Row],[Coches Kilómetro (CK) (5+6+7)]]</f>
        <v>13.499966241019571</v>
      </c>
      <c r="BY340" s="72">
        <f>+Tabla1[[#This Row],[Recaudación/Coche Kilómetro (PESOS)]]/CP340</f>
        <v>0.13970216426119506</v>
      </c>
      <c r="BZ340" s="73">
        <f>+Tabla1[[#This Row],[Recaudación Vta. Boletos $]]/Tabla1[[#This Row],[PAX Kilómetro]]</f>
        <v>0.51602601550025318</v>
      </c>
      <c r="CA340" s="74">
        <f>+Tabla1[[#This Row],[Recaudación/Pasajeros Kilómetro (PESOS)]]/CP340</f>
        <v>5.3400097373148565E-3</v>
      </c>
      <c r="CB340" s="71">
        <f>+Tabla1[[#This Row],[Recaudación Vta. Boletos $]]/Tabla1[[#This Row],[Personal]]</f>
        <v>10258.076312910285</v>
      </c>
      <c r="CC340" s="72">
        <f>+Tabla1[[#This Row],[Recaudación/Personal (PESOS)]]/CP340</f>
        <v>106.15400338673997</v>
      </c>
      <c r="CD340" s="35">
        <f>+Tabla1[[#This Row],[Pasajeros Pagos (PAX)]]/Tabla1[[#This Row],[Personal]]</f>
        <v>1054.828227571116</v>
      </c>
      <c r="CE340" s="75">
        <f>+Tabla1[[#This Row],[Trenes Corridos (TC)]]/Tabla1[[#This Row],[Personal]]</f>
        <v>4.9321663019693656</v>
      </c>
      <c r="CF340" s="35">
        <f>+Tabla1[[#This Row],[Pasajeros Pagos (PAX)]]/Tabla1[[#This Row],[Km. Línea (entre cabeceras) en Servicio]]</f>
        <v>37547.727538263818</v>
      </c>
      <c r="CG340" s="35">
        <f>+Tabla1[[#This Row],[Pasajeros Pagos (PAX)]]/Tabla1[[#This Row],[Cantidad de Estaciones en Servicio]]</f>
        <v>41917.956521739128</v>
      </c>
      <c r="CH340" s="35">
        <f>+Tabla1[[#This Row],[PAX Kilómetro]]/Tabla1[[#This Row],[Km. Línea (entre cabeceras) en Servicio]]</f>
        <v>707613.71698113205</v>
      </c>
      <c r="CI340" s="35">
        <f>+Tabla1[[#This Row],[Coches Kilómetro (CK) (5+6+7)]]/Tabla1[[#This Row],[Km. Línea (entre cabeceras) en Servicio]]</f>
        <v>27048.000000000004</v>
      </c>
      <c r="CJ340" s="35">
        <f>+[1]!Urq_InfraMR[[#This Row],[Total Coches Eléctricos]]</f>
        <v>128</v>
      </c>
      <c r="CK340" s="35">
        <f>+Tabla1[[#This Row],[Pasajeros Pagos (PAX)]]/Tabla1[[#This Row],[Coches en Servicio]]</f>
        <v>7532.1328125</v>
      </c>
      <c r="CL340" s="57"/>
      <c r="CM340" s="29">
        <f t="shared" si="20"/>
        <v>483.3497960371368</v>
      </c>
      <c r="CN340" s="11">
        <v>0.97159617864438996</v>
      </c>
      <c r="CO340" s="24">
        <v>13.25</v>
      </c>
      <c r="CP340" s="10">
        <f>+[4]Hoja1!$C343</f>
        <v>96.633909090909086</v>
      </c>
      <c r="CQ340" s="33">
        <f>+[4]Hoja1!$D343</f>
        <v>42394</v>
      </c>
      <c r="CR340" s="131">
        <f>+Tabla1[[#This Row],[Tarifa Media $]]/(CO340/Tabla1[[#This Row],[Km. Línea (entre cabeceras) en Servicio]])</f>
        <v>18.845713532464067</v>
      </c>
      <c r="CU340" s="19"/>
      <c r="CW340" s="94"/>
      <c r="CX340" s="62"/>
      <c r="CY340" s="62"/>
      <c r="DF340" s="46">
        <f>+Tabla1[[#This Row],[Trenes Kilómetro (TK) (1+2+3)]]/Tabla1[[#This Row],[Trenes Corridos (TC)]]</f>
        <v>25.677</v>
      </c>
      <c r="EA340" s="2">
        <v>2021</v>
      </c>
      <c r="EB340" s="2" t="s">
        <v>10</v>
      </c>
    </row>
    <row r="341" spans="1:132" x14ac:dyDescent="0.2">
      <c r="A341" s="132" t="s">
        <v>223</v>
      </c>
      <c r="B341" s="2" t="s">
        <v>0</v>
      </c>
      <c r="C341" s="95">
        <v>44287</v>
      </c>
      <c r="D341" s="4" t="s">
        <v>240</v>
      </c>
      <c r="E341" s="4" t="s">
        <v>237</v>
      </c>
      <c r="F341" s="4" t="s">
        <v>238</v>
      </c>
      <c r="G341" s="4" t="s">
        <v>239</v>
      </c>
      <c r="J341" s="6">
        <f>+Tabla1[[#This Row],[Trenes Corridos (TC)]]*Tabla1[[#This Row],[Km. Línea (entre cabeceras) en Servicio]]</f>
        <v>110051.622</v>
      </c>
      <c r="K341" s="7">
        <f>+Tabla1[[#This Row],[TK Remolcados (1)]]+Tabla1[[#This Row],[TK Coche Motor (2)]]+Tabla1[[#This Row],[TK Eléctricos (3)]]</f>
        <v>110051.622</v>
      </c>
      <c r="L341" s="15">
        <f>Tabla1[[#This Row],[Trenes Kilómetro (TK) (1+2+3)]]/K329-1</f>
        <v>0.26729745712596098</v>
      </c>
      <c r="M341" s="6"/>
      <c r="N341" s="6"/>
      <c r="O341" s="6"/>
      <c r="P341" s="6">
        <f>Tabla1[[#This Row],[TK Eléctricos (3)]]*Tabla1[[#This Row],[Form. Media Trenes Eléctricos]]</f>
        <v>660309.73200000008</v>
      </c>
      <c r="Q341" s="7">
        <f>+Tabla1[[#This Row],[CK Eléctricos (7)]]+Tabla1[[#This Row],[CK Coche Motor (6)]]+Tabla1[[#This Row],[CK Remolcados (5)]]</f>
        <v>660309.73200000008</v>
      </c>
      <c r="R341" s="15">
        <f>Tabla1[[#This Row],[Coches Kilómetro (CK) (5+6+7)]]/Q329-1</f>
        <v>0.2672974571259612</v>
      </c>
      <c r="S341" s="128"/>
      <c r="T341" s="128"/>
      <c r="U341" s="9">
        <v>31.81</v>
      </c>
      <c r="V341" s="15">
        <f>Tabla1[[#This Row],[Velocidad Comercial Trenes Eléctricos]]/U329-1</f>
        <v>0</v>
      </c>
      <c r="W341" s="6"/>
      <c r="X341" s="6"/>
      <c r="Y341" s="9">
        <v>6</v>
      </c>
      <c r="AB341" s="6">
        <f>Tabla1[[#This Row],[Asientos Prom. x C. Eléctricos]]*Tabla1[[#This Row],[Trenes Corridos (TC)]]*Tabla1[[#This Row],[Form. Media Trenes Eléctricos]]</f>
        <v>1208652</v>
      </c>
      <c r="AE341" s="6">
        <v>47</v>
      </c>
      <c r="AF341" s="6">
        <f>+'[3]URQ TAB'!$H345</f>
        <v>4724</v>
      </c>
      <c r="AG341" s="6">
        <f>+Tabla1[[#This Row],[Trenes Programados]]-Tabla1[[#This Row],[Trenes Corridos (TC)]]</f>
        <v>438</v>
      </c>
      <c r="AH341" s="7">
        <f>+'[3]URQ TAB'!$J345</f>
        <v>4286</v>
      </c>
      <c r="AI341" s="15">
        <f>Tabla1[[#This Row],[Trenes Corridos (TC)]]/AH329-1</f>
        <v>0.26729745712596098</v>
      </c>
      <c r="AJ341" s="6">
        <f>+'[3]URQ TAB'!$K345</f>
        <v>2530</v>
      </c>
      <c r="AK341" s="6">
        <f>+Tabla1[[#This Row],[Trenes Corridos (TC)]]-Tabla1[[#This Row],[Trenes Puntuales]]</f>
        <v>1756</v>
      </c>
      <c r="AL341" s="92">
        <f>+Tabla1[[#This Row],[Trenes Puntuales]]/Tabla1[[#This Row],[Trenes Programados]]</f>
        <v>0.5355630821337849</v>
      </c>
      <c r="AM341" s="92">
        <v>0.95</v>
      </c>
      <c r="AN341" s="92" t="str">
        <f>+IF(Tabla1[[#This Row],[Regularidad Absoluta]]&gt;=Tabla1[[#This Row],[RA 95%]],Tabla1[[#This Row],[Regularidad Absoluta]],"")</f>
        <v/>
      </c>
      <c r="AO341" s="92">
        <f>+Tabla1[[#This Row],[Trenes Puntuales]]/Tabla1[[#This Row],[Trenes Corridos (TC)]]</f>
        <v>0.59029398040130654</v>
      </c>
      <c r="AP341" s="92">
        <f>+Tabla1[[#This Row],[Trenes Corridos (TC)]]/Tabla1[[#This Row],[Trenes Programados]]</f>
        <v>0.90728196443691789</v>
      </c>
      <c r="AQ341" s="92">
        <f>Tabla1[[#This Row],[Regularidad Relativa]]/AO329-1</f>
        <v>-0.4022831611625094</v>
      </c>
      <c r="AR341" s="7">
        <f>+'[2]DATOS UR#Bol por Estación'!$AF329</f>
        <v>766592</v>
      </c>
      <c r="AS341" s="15">
        <f>+Tabla1[[#This Row],[Pasajeros Pagos (PAX)]]/AR329-1</f>
        <v>3.1702044324524277</v>
      </c>
      <c r="AT341" s="6">
        <f>+Tabla1[[#This Row],[Pasajeros Pagos (PAX)]]/Tabla1[[#This Row],[Indice Dia Habil]]</f>
        <v>30300.0790513834</v>
      </c>
      <c r="AU341" s="15">
        <f>+Tabla1[[#This Row],[PAX Día Habil]]/AT329-1</f>
        <v>2.9394421318424122</v>
      </c>
      <c r="AV341" s="6">
        <f>+Tabla1[[#This Row],[Pasajeros Pagos (PAX)]]/Tabla1[[#This Row],[Trenes Corridos (TC)]]</f>
        <v>178.85954269715353</v>
      </c>
      <c r="AW341" s="6">
        <f>+Tabla1[[#This Row],[PAX x Tren]]/Tabla1[[#This Row],[Form. Media Trenes Eléctricos]]</f>
        <v>29.80992378285892</v>
      </c>
      <c r="AX341" s="15">
        <f>+Tabla1[[#This Row],[PAX x Coche]]/AW329-1</f>
        <v>2.2906279492660082</v>
      </c>
      <c r="AY341" s="6">
        <v>149</v>
      </c>
      <c r="AZ341" s="9">
        <f>+Tabla1[[#This Row],[PAX Kilómetro]]/Tabla1[[#This Row],[Coches Kilómetro (CK) (5+6+7)]]</f>
        <v>21.962983180576217</v>
      </c>
      <c r="BA341" s="15">
        <f>+Tabla1[[#This Row],[Ocupación Media (PaxKm/CocheKm)]]/AZ329-1</f>
        <v>2.3488864763186217</v>
      </c>
      <c r="BB341" s="15">
        <f>+Tabla1[[#This Row],[Ocupación Media (PaxKm/CocheKm)]]/Tabla1[[#This Row],[Capacidad x Coche (4xm2)]]</f>
        <v>0.14740257168171958</v>
      </c>
      <c r="BC341" s="15">
        <f>+Tabla1[[#This Row],[% de Ocupación Media PAX]]/BB329-1</f>
        <v>2.3488864763186217</v>
      </c>
      <c r="BD341" s="86">
        <f>+Tabla1[[#This Row],[Pasajeros Pagos (PAX)]]*Tabla1[[#This Row],[PAX Recorrido Medio]]</f>
        <v>14502371.537886791</v>
      </c>
      <c r="BE341" s="36">
        <f>+Tabla1[[#This Row],[Tarifa Media $]]/(CO341/Tabla1[[#This Row],[Km. Línea (entre cabeceras) en Servicio]])</f>
        <v>18.917979235221331</v>
      </c>
      <c r="BF341" s="34">
        <f>+Tabla1[[#This Row],[PAX Recorrido Medio]]/BE329-1</f>
        <v>1.7704379817720994E-2</v>
      </c>
      <c r="BG341" s="35">
        <f>+Tabla1[[#This Row],[Pasajeros Pagos (PAX)]]*CN341</f>
        <v>756189.70135941287</v>
      </c>
      <c r="BH341" s="124">
        <f t="shared" si="21"/>
        <v>0</v>
      </c>
      <c r="BI341" s="89">
        <f>+Tabla1[[#This Row],[Pasajeros Pagos (PAX)]]</f>
        <v>766592</v>
      </c>
      <c r="BJ341" s="34">
        <f>+(Tabla1[[#This Row],[Variación % TC]]*0.2)-(Tabla1[[#This Row],[Vaciación % PAX Recorrido Medio]]*0.1)-(Tabla1[[#This Row],[Variación % Ocupación PAX]]*0.5)+(Tabla1[[#This Row],[Variación % RA]]*0.1)+(Tabla1[[#This Row],[Variación % Velocidad Comercial TE]]*0.1)</f>
        <v>-1.1629825008321417</v>
      </c>
      <c r="BK341" s="85">
        <f>+'[2]DATOS UR#Bol por Estación'!$AI329</f>
        <v>7483601</v>
      </c>
      <c r="BL341" s="10">
        <f>+Tabla1[[#This Row],[Recaudación Vta. Boletos $]]/Tabla1[[#This Row],[Pasajeros Pagos (PAX)]]</f>
        <v>9.7621694460677908</v>
      </c>
      <c r="BM341" s="15">
        <f>+(Tabla1[[#This Row],[Tarifa Media $]]*44)/CQ341</f>
        <v>1.0012870483553741E-2</v>
      </c>
      <c r="BN341" s="47">
        <f>+Tabla1[[#This Row],[Tarifa Media $]]/CP341</f>
        <v>9.9082869537751125E-2</v>
      </c>
      <c r="BO341" s="81">
        <v>25.3</v>
      </c>
      <c r="BP341" s="75">
        <v>25.677</v>
      </c>
      <c r="BQ341" s="75">
        <f>+Tabla1[[#This Row],[Km. Línea (entre cabeceras) en Servicio]]*2</f>
        <v>51.353999999999999</v>
      </c>
      <c r="BR341" s="35">
        <v>23</v>
      </c>
      <c r="BS341" s="35">
        <v>914</v>
      </c>
      <c r="BT341" s="71">
        <f>+Tabla1[[#This Row],[Recaudación Vta. Boletos $]]/Tabla1[[#This Row],[Km. Línea (entre cabeceras) en Servicio]]</f>
        <v>291451.53249990265</v>
      </c>
      <c r="BU341" s="72">
        <f>+Tabla1[[#This Row],[Recaudación/Km. Línea (PESOS)]]/CP341</f>
        <v>2958.1390008444801</v>
      </c>
      <c r="BV341" s="71">
        <f>+Tabla1[[#This Row],[Recaudación Vta. Boletos $]]/Tabla1[[#This Row],[Trenes Corridos (TC)]]</f>
        <v>1746.0571628558096</v>
      </c>
      <c r="BW341" s="72">
        <f>+Tabla1[[#This Row],[Recaudación/Trenes Corridos (PESOS)]]/CP341</f>
        <v>17.721916734643887</v>
      </c>
      <c r="BX341" s="71">
        <f>+Tabla1[[#This Row],[Recaudación Vta. Boletos $]]/Tabla1[[#This Row],[Coches Kilómetro (CK) (5+6+7)]]</f>
        <v>11.333470699171823</v>
      </c>
      <c r="BY341" s="72">
        <f>+Tabla1[[#This Row],[Recaudación/Coche Kilómetro (PESOS)]]/CP341</f>
        <v>0.11503107018371751</v>
      </c>
      <c r="BZ341" s="73">
        <f>+Tabla1[[#This Row],[Recaudación Vta. Boletos $]]/Tabla1[[#This Row],[PAX Kilómetro]]</f>
        <v>0.51602601550025318</v>
      </c>
      <c r="CA341" s="74">
        <f>+Tabla1[[#This Row],[Recaudación/Pasajeros Kilómetro (PESOS)]]/CP341</f>
        <v>5.2374975310935682E-3</v>
      </c>
      <c r="CB341" s="71">
        <f>+Tabla1[[#This Row],[Recaudación Vta. Boletos $]]/Tabla1[[#This Row],[Personal]]</f>
        <v>8187.7472647702407</v>
      </c>
      <c r="CC341" s="72">
        <f>+Tabla1[[#This Row],[Recaudación/Personal (PESOS)]]/CP341</f>
        <v>83.102992477772105</v>
      </c>
      <c r="CD341" s="35">
        <f>+Tabla1[[#This Row],[Pasajeros Pagos (PAX)]]/Tabla1[[#This Row],[Personal]]</f>
        <v>838.72210065645515</v>
      </c>
      <c r="CE341" s="75">
        <f>+Tabla1[[#This Row],[Trenes Corridos (TC)]]/Tabla1[[#This Row],[Personal]]</f>
        <v>4.6892778993435451</v>
      </c>
      <c r="CF341" s="35">
        <f>+Tabla1[[#This Row],[Pasajeros Pagos (PAX)]]/Tabla1[[#This Row],[Km. Línea (entre cabeceras) en Servicio]]</f>
        <v>29855.201152782647</v>
      </c>
      <c r="CG341" s="35">
        <f>+Tabla1[[#This Row],[Pasajeros Pagos (PAX)]]/Tabla1[[#This Row],[Cantidad de Estaciones en Servicio]]</f>
        <v>33330.086956521736</v>
      </c>
      <c r="CH341" s="35">
        <f>+Tabla1[[#This Row],[PAX Kilómetro]]/Tabla1[[#This Row],[Km. Línea (entre cabeceras) en Servicio]]</f>
        <v>564800.07547169807</v>
      </c>
      <c r="CI341" s="35">
        <f>+Tabla1[[#This Row],[Coches Kilómetro (CK) (5+6+7)]]/Tabla1[[#This Row],[Km. Línea (entre cabeceras) en Servicio]]</f>
        <v>25716.000000000004</v>
      </c>
      <c r="CJ341" s="35">
        <f>+[1]!Urq_InfraMR[[#This Row],[Total Coches Eléctricos]]</f>
        <v>128</v>
      </c>
      <c r="CK341" s="35">
        <f>+Tabla1[[#This Row],[Pasajeros Pagos (PAX)]]/Tabla1[[#This Row],[Coches en Servicio]]</f>
        <v>5989</v>
      </c>
      <c r="CM341" s="29">
        <f t="shared" si="20"/>
        <v>476.37768247134852</v>
      </c>
      <c r="CN341" s="11">
        <v>0.98643046282691815</v>
      </c>
      <c r="CO341" s="24">
        <v>13.25</v>
      </c>
      <c r="CP341" s="10">
        <f>+[4]Hoja1!$C344</f>
        <v>98.525300000000001</v>
      </c>
      <c r="CQ341" s="33">
        <f>+[4]Hoja1!$D344</f>
        <v>42898.333333333328</v>
      </c>
      <c r="CR341" s="131">
        <f>+Tabla1[[#This Row],[Tarifa Media $]]/(CO341/Tabla1[[#This Row],[Km. Línea (entre cabeceras) en Servicio]])</f>
        <v>18.917979235221331</v>
      </c>
      <c r="CU341" s="19"/>
      <c r="CW341" s="94"/>
      <c r="CX341" s="62"/>
      <c r="CY341" s="62"/>
      <c r="DF341" s="46">
        <f>+Tabla1[[#This Row],[Trenes Kilómetro (TK) (1+2+3)]]/Tabla1[[#This Row],[Trenes Corridos (TC)]]</f>
        <v>25.677</v>
      </c>
      <c r="EA341" s="2">
        <v>2021</v>
      </c>
      <c r="EB341" s="2" t="s">
        <v>0</v>
      </c>
    </row>
    <row r="342" spans="1:132" x14ac:dyDescent="0.2">
      <c r="A342" s="132" t="s">
        <v>223</v>
      </c>
      <c r="B342" s="2" t="s">
        <v>1</v>
      </c>
      <c r="C342" s="95">
        <v>44317</v>
      </c>
      <c r="D342" s="4" t="s">
        <v>240</v>
      </c>
      <c r="E342" s="4" t="s">
        <v>237</v>
      </c>
      <c r="F342" s="4" t="s">
        <v>238</v>
      </c>
      <c r="G342" s="4" t="s">
        <v>239</v>
      </c>
      <c r="J342" s="6">
        <f>+Tabla1[[#This Row],[Trenes Corridos (TC)]]*Tabla1[[#This Row],[Km. Línea (entre cabeceras) en Servicio]]</f>
        <v>106020.333</v>
      </c>
      <c r="K342" s="7">
        <f>+Tabla1[[#This Row],[TK Remolcados (1)]]+Tabla1[[#This Row],[TK Coche Motor (2)]]+Tabla1[[#This Row],[TK Eléctricos (3)]]</f>
        <v>106020.333</v>
      </c>
      <c r="L342" s="15">
        <f>Tabla1[[#This Row],[Trenes Kilómetro (TK) (1+2+3)]]/K330-1</f>
        <v>-2.8470588235294136E-2</v>
      </c>
      <c r="M342" s="6"/>
      <c r="N342" s="6"/>
      <c r="O342" s="6"/>
      <c r="P342" s="6">
        <f>Tabla1[[#This Row],[TK Eléctricos (3)]]*Tabla1[[#This Row],[Form. Media Trenes Eléctricos]]</f>
        <v>636121.99800000002</v>
      </c>
      <c r="Q342" s="7">
        <f>+Tabla1[[#This Row],[CK Eléctricos (7)]]+Tabla1[[#This Row],[CK Coche Motor (6)]]+Tabla1[[#This Row],[CK Remolcados (5)]]</f>
        <v>636121.99800000002</v>
      </c>
      <c r="R342" s="15">
        <f>Tabla1[[#This Row],[Coches Kilómetro (CK) (5+6+7)]]/Q330-1</f>
        <v>-2.8470588235294136E-2</v>
      </c>
      <c r="S342" s="128"/>
      <c r="T342" s="128"/>
      <c r="U342" s="9">
        <v>31.81</v>
      </c>
      <c r="V342" s="15">
        <f>Tabla1[[#This Row],[Velocidad Comercial Trenes Eléctricos]]/U330-1</f>
        <v>0</v>
      </c>
      <c r="W342" s="6"/>
      <c r="X342" s="6"/>
      <c r="Y342" s="9">
        <v>6</v>
      </c>
      <c r="AB342" s="6">
        <f>Tabla1[[#This Row],[Asientos Prom. x C. Eléctricos]]*Tabla1[[#This Row],[Trenes Corridos (TC)]]*Tabla1[[#This Row],[Form. Media Trenes Eléctricos]]</f>
        <v>1164378</v>
      </c>
      <c r="AE342" s="6">
        <v>47</v>
      </c>
      <c r="AF342" s="6">
        <f>+'[3]URQ TAB'!$H346</f>
        <v>4640</v>
      </c>
      <c r="AG342" s="6">
        <f>+Tabla1[[#This Row],[Trenes Programados]]-Tabla1[[#This Row],[Trenes Corridos (TC)]]</f>
        <v>511</v>
      </c>
      <c r="AH342" s="7">
        <f>+'[3]URQ TAB'!$J346</f>
        <v>4129</v>
      </c>
      <c r="AI342" s="15">
        <f>Tabla1[[#This Row],[Trenes Corridos (TC)]]/AH330-1</f>
        <v>-2.8470588235294136E-2</v>
      </c>
      <c r="AJ342" s="6">
        <f>+'[3]URQ TAB'!$K346</f>
        <v>3156</v>
      </c>
      <c r="AK342" s="6">
        <f>+Tabla1[[#This Row],[Trenes Corridos (TC)]]-Tabla1[[#This Row],[Trenes Puntuales]]</f>
        <v>973</v>
      </c>
      <c r="AL342" s="92">
        <f>+Tabla1[[#This Row],[Trenes Puntuales]]/Tabla1[[#This Row],[Trenes Programados]]</f>
        <v>0.68017241379310345</v>
      </c>
      <c r="AM342" s="92">
        <v>0.95</v>
      </c>
      <c r="AN342" s="92" t="str">
        <f>+IF(Tabla1[[#This Row],[Regularidad Absoluta]]&gt;=Tabla1[[#This Row],[RA 95%]],Tabla1[[#This Row],[Regularidad Absoluta]],"")</f>
        <v/>
      </c>
      <c r="AO342" s="92">
        <f>+Tabla1[[#This Row],[Trenes Puntuales]]/Tabla1[[#This Row],[Trenes Corridos (TC)]]</f>
        <v>0.76434972148219904</v>
      </c>
      <c r="AP342" s="92">
        <f>+Tabla1[[#This Row],[Trenes Corridos (TC)]]/Tabla1[[#This Row],[Trenes Programados]]</f>
        <v>0.88987068965517246</v>
      </c>
      <c r="AQ342" s="92">
        <f>Tabla1[[#This Row],[Regularidad Relativa]]/AO330-1</f>
        <v>-0.22765422817419267</v>
      </c>
      <c r="AR342" s="7">
        <f>+'[2]DATOS UR#Bol por Estación'!$AF330</f>
        <v>649867</v>
      </c>
      <c r="AS342" s="15">
        <f>+Tabla1[[#This Row],[Pasajeros Pagos (PAX)]]/AR330-1</f>
        <v>1.0892551727685404</v>
      </c>
      <c r="AT342" s="6">
        <f>+Tabla1[[#This Row],[Pasajeros Pagos (PAX)]]/Tabla1[[#This Row],[Indice Dia Habil]]</f>
        <v>26854.008264462809</v>
      </c>
      <c r="AU342" s="15">
        <f>+Tabla1[[#This Row],[PAX Día Habil]]/AT330-1</f>
        <v>1.1237883161200863</v>
      </c>
      <c r="AV342" s="6">
        <f>+Tabla1[[#This Row],[Pasajeros Pagos (PAX)]]/Tabla1[[#This Row],[Trenes Corridos (TC)]]</f>
        <v>157.39089367885686</v>
      </c>
      <c r="AW342" s="6">
        <f>+Tabla1[[#This Row],[PAX x Tren]]/Tabla1[[#This Row],[Form. Media Trenes Eléctricos]]</f>
        <v>26.23181561314281</v>
      </c>
      <c r="AX342" s="15">
        <f>+Tabla1[[#This Row],[PAX x Coche]]/AW330-1</f>
        <v>1.1504806210380956</v>
      </c>
      <c r="AY342" s="6">
        <v>149</v>
      </c>
      <c r="AZ342" s="9">
        <f>+Tabla1[[#This Row],[PAX Kilómetro]]/Tabla1[[#This Row],[Coches Kilómetro (CK) (5+6+7)]]</f>
        <v>19.36408788276205</v>
      </c>
      <c r="BA342" s="15">
        <f>+Tabla1[[#This Row],[Ocupación Media (PaxKm/CocheKm)]]/AZ330-1</f>
        <v>1.1725900386250627</v>
      </c>
      <c r="BB342" s="15">
        <f>+Tabla1[[#This Row],[Ocupación Media (PaxKm/CocheKm)]]/Tabla1[[#This Row],[Capacidad x Coche (4xm2)]]</f>
        <v>0.12996032136081911</v>
      </c>
      <c r="BC342" s="15">
        <f>+Tabla1[[#This Row],[% de Ocupación Media PAX]]/BB330-1</f>
        <v>1.1725900386250623</v>
      </c>
      <c r="BD342" s="86">
        <f>+Tabla1[[#This Row],[Pasajeros Pagos (PAX)]]*Tabla1[[#This Row],[PAX Recorrido Medio]]</f>
        <v>12317922.273430185</v>
      </c>
      <c r="BE342" s="36">
        <f>+Tabla1[[#This Row],[Tarifa Media $]]/(CO342/Tabla1[[#This Row],[Km. Línea (entre cabeceras) en Servicio]])</f>
        <v>18.954528039476056</v>
      </c>
      <c r="BF342" s="34">
        <f>+Tabla1[[#This Row],[PAX Recorrido Medio]]/BE330-1</f>
        <v>1.028115174378752E-2</v>
      </c>
      <c r="BG342" s="35">
        <f>+Tabla1[[#This Row],[Pasajeros Pagos (PAX)]]*CN342</f>
        <v>619783.60932398529</v>
      </c>
      <c r="BH342" s="124">
        <f t="shared" si="21"/>
        <v>0</v>
      </c>
      <c r="BI342" s="89">
        <f>+Tabla1[[#This Row],[Pasajeros Pagos (PAX)]]</f>
        <v>649867</v>
      </c>
      <c r="BJ342" s="34">
        <f>+(Tabla1[[#This Row],[Variación % TC]]*0.2)-(Tabla1[[#This Row],[Vaciación % PAX Recorrido Medio]]*0.1)-(Tabla1[[#This Row],[Variación % Ocupación PAX]]*0.5)+(Tabla1[[#This Row],[Variación % RA]]*0.1)+(Tabla1[[#This Row],[Variación % Velocidad Comercial TE]]*0.1)</f>
        <v>-0.61578267495138794</v>
      </c>
      <c r="BK342" s="85">
        <f>+'[2]DATOS UR#Bol por Estación'!$AI330</f>
        <v>6356368.3499999996</v>
      </c>
      <c r="BL342" s="10">
        <f>+Tabla1[[#This Row],[Recaudación Vta. Boletos $]]/Tabla1[[#This Row],[Pasajeros Pagos (PAX)]]</f>
        <v>9.7810295798986555</v>
      </c>
      <c r="BM342" s="15">
        <f>+(Tabla1[[#This Row],[Tarifa Media $]]*44)/CQ342</f>
        <v>9.9156419309614045E-3</v>
      </c>
      <c r="BN342" s="47">
        <f>+Tabla1[[#This Row],[Tarifa Media $]]/CP342</f>
        <v>9.8191080810369161E-2</v>
      </c>
      <c r="BO342" s="81">
        <v>24.2</v>
      </c>
      <c r="BP342" s="75">
        <v>25.677</v>
      </c>
      <c r="BQ342" s="75">
        <f>+Tabla1[[#This Row],[Km. Línea (entre cabeceras) en Servicio]]*2</f>
        <v>51.353999999999999</v>
      </c>
      <c r="BR342" s="35">
        <v>23</v>
      </c>
      <c r="BS342" s="35">
        <v>914</v>
      </c>
      <c r="BT342" s="71">
        <f>+Tabla1[[#This Row],[Recaudación Vta. Boletos $]]/Tabla1[[#This Row],[Km. Línea (entre cabeceras) en Servicio]]</f>
        <v>247551.05152471081</v>
      </c>
      <c r="BU342" s="72">
        <f>+Tabla1[[#This Row],[Recaudación/Km. Línea (PESOS)]]/CP342</f>
        <v>2485.1479188765111</v>
      </c>
      <c r="BV342" s="71">
        <f>+Tabla1[[#This Row],[Recaudación Vta. Boletos $]]/Tabla1[[#This Row],[Trenes Corridos (TC)]]</f>
        <v>1539.4449866795833</v>
      </c>
      <c r="BW342" s="72">
        <f>+Tabla1[[#This Row],[Recaudación/Trenes Corridos (PESOS)]]/CP342</f>
        <v>15.454381960036855</v>
      </c>
      <c r="BX342" s="71">
        <f>+Tabla1[[#This Row],[Recaudación Vta. Boletos $]]/Tabla1[[#This Row],[Coches Kilómetro (CK) (5+6+7)]]</f>
        <v>9.9923731139384362</v>
      </c>
      <c r="BY342" s="72">
        <f>+Tabla1[[#This Row],[Recaudación/Coche Kilómetro (PESOS)]]/CP342</f>
        <v>0.10031274396046304</v>
      </c>
      <c r="BZ342" s="73">
        <f>+Tabla1[[#This Row],[Recaudación Vta. Boletos $]]/Tabla1[[#This Row],[PAX Kilómetro]]</f>
        <v>0.51602601550025329</v>
      </c>
      <c r="CA342" s="74">
        <f>+Tabla1[[#This Row],[Recaudación/Pasajeros Kilómetro (PESOS)]]/CP342</f>
        <v>5.180349550559603E-3</v>
      </c>
      <c r="CB342" s="71">
        <f>+Tabla1[[#This Row],[Recaudación Vta. Boletos $]]/Tabla1[[#This Row],[Personal]]</f>
        <v>6954.4511487964983</v>
      </c>
      <c r="CC342" s="72">
        <f>+Tabla1[[#This Row],[Recaudación/Personal (PESOS)]]/CP342</f>
        <v>69.815255047037397</v>
      </c>
      <c r="CD342" s="35">
        <f>+Tabla1[[#This Row],[Pasajeros Pagos (PAX)]]/Tabla1[[#This Row],[Personal]]</f>
        <v>711.01422319474841</v>
      </c>
      <c r="CE342" s="75">
        <f>+Tabla1[[#This Row],[Trenes Corridos (TC)]]/Tabla1[[#This Row],[Personal]]</f>
        <v>4.5175054704595183</v>
      </c>
      <c r="CF342" s="35">
        <f>+Tabla1[[#This Row],[Pasajeros Pagos (PAX)]]/Tabla1[[#This Row],[Km. Línea (entre cabeceras) en Servicio]]</f>
        <v>25309.304046422869</v>
      </c>
      <c r="CG342" s="35">
        <f>+Tabla1[[#This Row],[Pasajeros Pagos (PAX)]]/Tabla1[[#This Row],[Cantidad de Estaciones en Servicio]]</f>
        <v>28255.08695652174</v>
      </c>
      <c r="CH342" s="35">
        <f>+Tabla1[[#This Row],[PAX Kilómetro]]/Tabla1[[#This Row],[Km. Línea (entre cabeceras) en Servicio]]</f>
        <v>479725.91320754704</v>
      </c>
      <c r="CI342" s="35">
        <f>+Tabla1[[#This Row],[Coches Kilómetro (CK) (5+6+7)]]/Tabla1[[#This Row],[Km. Línea (entre cabeceras) en Servicio]]</f>
        <v>24774</v>
      </c>
      <c r="CJ342" s="35">
        <f>+[1]!Urq_InfraMR[[#This Row],[Total Coches Eléctricos]]</f>
        <v>128</v>
      </c>
      <c r="CK342" s="35">
        <f>+Tabla1[[#This Row],[Pasajeros Pagos (PAX)]]/Tabla1[[#This Row],[Coches en Servicio]]</f>
        <v>5077.0859375</v>
      </c>
      <c r="CL342" s="57"/>
      <c r="CM342" s="29">
        <f t="shared" si="20"/>
        <v>491.75705739440048</v>
      </c>
      <c r="CN342" s="11">
        <v>0.95370838852255202</v>
      </c>
      <c r="CO342" s="24">
        <v>13.25</v>
      </c>
      <c r="CP342" s="10">
        <f>+[4]Hoja1!$C345</f>
        <v>99.612200000000001</v>
      </c>
      <c r="CQ342" s="33">
        <f>+[4]Hoja1!$D345</f>
        <v>43402.666666666664</v>
      </c>
      <c r="CR342" s="131">
        <f>+Tabla1[[#This Row],[Tarifa Media $]]/(CO342/Tabla1[[#This Row],[Km. Línea (entre cabeceras) en Servicio]])</f>
        <v>18.954528039476056</v>
      </c>
      <c r="CU342" s="19"/>
      <c r="CW342" s="94"/>
      <c r="CX342" s="62"/>
      <c r="CY342" s="62"/>
      <c r="DF342" s="46">
        <f>+Tabla1[[#This Row],[Trenes Kilómetro (TK) (1+2+3)]]/Tabla1[[#This Row],[Trenes Corridos (TC)]]</f>
        <v>25.677</v>
      </c>
      <c r="EA342" s="2">
        <v>2021</v>
      </c>
      <c r="EB342" s="2" t="s">
        <v>1</v>
      </c>
    </row>
    <row r="343" spans="1:132" x14ac:dyDescent="0.2">
      <c r="A343" s="132" t="s">
        <v>223</v>
      </c>
      <c r="B343" s="2" t="s">
        <v>2</v>
      </c>
      <c r="C343" s="95">
        <v>44348</v>
      </c>
      <c r="D343" s="4" t="s">
        <v>240</v>
      </c>
      <c r="E343" s="4" t="s">
        <v>237</v>
      </c>
      <c r="F343" s="4" t="s">
        <v>238</v>
      </c>
      <c r="G343" s="4" t="s">
        <v>239</v>
      </c>
      <c r="J343" s="6">
        <f>+Tabla1[[#This Row],[Trenes Corridos (TC)]]*Tabla1[[#This Row],[Km. Línea (entre cabeceras) en Servicio]]</f>
        <v>112157.136</v>
      </c>
      <c r="K343" s="7">
        <f>+Tabla1[[#This Row],[TK Remolcados (1)]]+Tabla1[[#This Row],[TK Coche Motor (2)]]+Tabla1[[#This Row],[TK Eléctricos (3)]]</f>
        <v>112157.136</v>
      </c>
      <c r="L343" s="15">
        <f>Tabla1[[#This Row],[Trenes Kilómetro (TK) (1+2+3)]]/K331-1</f>
        <v>1.3755158184318717E-3</v>
      </c>
      <c r="M343" s="6"/>
      <c r="N343" s="6"/>
      <c r="O343" s="6"/>
      <c r="P343" s="6">
        <f>Tabla1[[#This Row],[TK Eléctricos (3)]]*Tabla1[[#This Row],[Form. Media Trenes Eléctricos]]</f>
        <v>672942.81599999999</v>
      </c>
      <c r="Q343" s="7">
        <f>+Tabla1[[#This Row],[CK Eléctricos (7)]]+Tabla1[[#This Row],[CK Coche Motor (6)]]+Tabla1[[#This Row],[CK Remolcados (5)]]</f>
        <v>672942.81599999999</v>
      </c>
      <c r="R343" s="15">
        <f>Tabla1[[#This Row],[Coches Kilómetro (CK) (5+6+7)]]/Q331-1</f>
        <v>1.3755158184320937E-3</v>
      </c>
      <c r="S343" s="128"/>
      <c r="T343" s="128"/>
      <c r="U343" s="9">
        <v>31.81</v>
      </c>
      <c r="V343" s="15">
        <f>Tabla1[[#This Row],[Velocidad Comercial Trenes Eléctricos]]/U331-1</f>
        <v>0</v>
      </c>
      <c r="W343" s="6"/>
      <c r="X343" s="6"/>
      <c r="Y343" s="9">
        <v>6</v>
      </c>
      <c r="AB343" s="6">
        <f>Tabla1[[#This Row],[Asientos Prom. x C. Eléctricos]]*Tabla1[[#This Row],[Trenes Corridos (TC)]]*Tabla1[[#This Row],[Form. Media Trenes Eléctricos]]</f>
        <v>1231776</v>
      </c>
      <c r="AE343" s="6">
        <v>47</v>
      </c>
      <c r="AF343" s="6">
        <f>+'[3]URQ TAB'!$H347</f>
        <v>4780</v>
      </c>
      <c r="AG343" s="6">
        <f>+Tabla1[[#This Row],[Trenes Programados]]-Tabla1[[#This Row],[Trenes Corridos (TC)]]</f>
        <v>412</v>
      </c>
      <c r="AH343" s="7">
        <f>+'[3]URQ TAB'!$J347</f>
        <v>4368</v>
      </c>
      <c r="AI343" s="15">
        <f>Tabla1[[#This Row],[Trenes Corridos (TC)]]/AH331-1</f>
        <v>1.3755158184318717E-3</v>
      </c>
      <c r="AJ343" s="6">
        <f>+'[3]URQ TAB'!$K347</f>
        <v>3171</v>
      </c>
      <c r="AK343" s="6">
        <f>+Tabla1[[#This Row],[Trenes Corridos (TC)]]-Tabla1[[#This Row],[Trenes Puntuales]]</f>
        <v>1197</v>
      </c>
      <c r="AL343" s="92">
        <f>+Tabla1[[#This Row],[Trenes Puntuales]]/Tabla1[[#This Row],[Trenes Programados]]</f>
        <v>0.66338912133891215</v>
      </c>
      <c r="AM343" s="92">
        <v>0.95</v>
      </c>
      <c r="AN343" s="92" t="str">
        <f>+IF(Tabla1[[#This Row],[Regularidad Absoluta]]&gt;=Tabla1[[#This Row],[RA 95%]],Tabla1[[#This Row],[Regularidad Absoluta]],"")</f>
        <v/>
      </c>
      <c r="AO343" s="92">
        <f>+Tabla1[[#This Row],[Trenes Puntuales]]/Tabla1[[#This Row],[Trenes Corridos (TC)]]</f>
        <v>0.72596153846153844</v>
      </c>
      <c r="AP343" s="92">
        <f>+Tabla1[[#This Row],[Trenes Corridos (TC)]]/Tabla1[[#This Row],[Trenes Programados]]</f>
        <v>0.9138075313807531</v>
      </c>
      <c r="AQ343" s="92">
        <f>Tabla1[[#This Row],[Regularidad Relativa]]/AO331-1</f>
        <v>-0.2668107824104583</v>
      </c>
      <c r="AR343" s="7">
        <f>+'[2]DATOS UR#Bol por Estación'!$AF331</f>
        <v>766149</v>
      </c>
      <c r="AS343" s="15">
        <f>+Tabla1[[#This Row],[Pasajeros Pagos (PAX)]]/AR331-1</f>
        <v>1.2824674454146519</v>
      </c>
      <c r="AT343" s="6">
        <f>+Tabla1[[#This Row],[Pasajeros Pagos (PAX)]]/Tabla1[[#This Row],[Indice Dia Habil]]</f>
        <v>30282.569169960472</v>
      </c>
      <c r="AU343" s="15">
        <f>+Tabla1[[#This Row],[PAX Día Habil]]/AT331-1</f>
        <v>1.2102945617651768</v>
      </c>
      <c r="AV343" s="6">
        <f>+Tabla1[[#This Row],[Pasajeros Pagos (PAX)]]/Tabla1[[#This Row],[Trenes Corridos (TC)]]</f>
        <v>175.40041208791209</v>
      </c>
      <c r="AW343" s="6">
        <f>+Tabla1[[#This Row],[PAX x Tren]]/Tabla1[[#This Row],[Form. Media Trenes Eléctricos]]</f>
        <v>29.233402014652015</v>
      </c>
      <c r="AX343" s="15">
        <f>+Tabla1[[#This Row],[PAX x Coche]]/AW331-1</f>
        <v>1.2793321879346866</v>
      </c>
      <c r="AY343" s="6">
        <v>149</v>
      </c>
      <c r="AZ343" s="9">
        <f>+Tabla1[[#This Row],[PAX Kilómetro]]/Tabla1[[#This Row],[Coches Kilómetro (CK) (5+6+7)]]</f>
        <v>23.579569035524223</v>
      </c>
      <c r="BA343" s="15">
        <f>+Tabla1[[#This Row],[Ocupación Media (PaxKm/CocheKm)]]/AZ331-1</f>
        <v>1.4910845966289128</v>
      </c>
      <c r="BB343" s="15">
        <f>+Tabla1[[#This Row],[Ocupación Media (PaxKm/CocheKm)]]/Tabla1[[#This Row],[Capacidad x Coche (4xm2)]]</f>
        <v>0.15825214117801492</v>
      </c>
      <c r="BC343" s="15">
        <f>+Tabla1[[#This Row],[% de Ocupación Media PAX]]/BB331-1</f>
        <v>1.4910845966289128</v>
      </c>
      <c r="BD343" s="86">
        <f>+Tabla1[[#This Row],[Pasajeros Pagos (PAX)]]*Tabla1[[#This Row],[PAX Recorrido Medio]]</f>
        <v>15867701.586832074</v>
      </c>
      <c r="BE343" s="36">
        <f>+Tabla1[[#This Row],[Tarifa Media $]]/(CO343/Tabla1[[#This Row],[Km. Línea (entre cabeceras) en Servicio]])</f>
        <v>20.710986488048768</v>
      </c>
      <c r="BF343" s="34">
        <f>+Tabla1[[#This Row],[PAX Recorrido Medio]]/BE331-1</f>
        <v>9.290107418967164E-2</v>
      </c>
      <c r="BG343" s="35">
        <f>+Tabla1[[#This Row],[Pasajeros Pagos (PAX)]]*CN343</f>
        <v>767461.67351833102</v>
      </c>
      <c r="BH343" s="124">
        <f t="shared" si="21"/>
        <v>0</v>
      </c>
      <c r="BI343" s="89">
        <f>+Tabla1[[#This Row],[Pasajeros Pagos (PAX)]]</f>
        <v>766149</v>
      </c>
      <c r="BJ343" s="34">
        <f>+(Tabla1[[#This Row],[Variación % TC]]*0.2)-(Tabla1[[#This Row],[Vaciación % PAX Recorrido Medio]]*0.1)-(Tabla1[[#This Row],[Variación % Ocupación PAX]]*0.5)+(Tabla1[[#This Row],[Variación % RA]]*0.1)+(Tabla1[[#This Row],[Variación % Velocidad Comercial TE]]*0.1)</f>
        <v>-0.78123838081078301</v>
      </c>
      <c r="BK343" s="85">
        <f>+'[2]DATOS UR#Bol por Estación'!$AI331</f>
        <v>8188146.8250000002</v>
      </c>
      <c r="BL343" s="10">
        <f>+Tabla1[[#This Row],[Recaudación Vta. Boletos $]]/Tabla1[[#This Row],[Pasajeros Pagos (PAX)]]</f>
        <v>10.687407834507388</v>
      </c>
      <c r="BM343" s="15">
        <f>+(Tabla1[[#This Row],[Tarifa Media $]]*44)/CQ343</f>
        <v>1.0710044975022776E-2</v>
      </c>
      <c r="BN343" s="47">
        <f>+Tabla1[[#This Row],[Tarifa Media $]]/CP343</f>
        <v>0.10621712542432443</v>
      </c>
      <c r="BO343" s="81">
        <v>25.3</v>
      </c>
      <c r="BP343" s="75">
        <v>25.677</v>
      </c>
      <c r="BQ343" s="75">
        <f>+Tabla1[[#This Row],[Km. Línea (entre cabeceras) en Servicio]]*2</f>
        <v>51.353999999999999</v>
      </c>
      <c r="BR343" s="35">
        <v>23</v>
      </c>
      <c r="BS343" s="35">
        <v>914</v>
      </c>
      <c r="BT343" s="71">
        <f>+Tabla1[[#This Row],[Recaudación Vta. Boletos $]]/Tabla1[[#This Row],[Km. Línea (entre cabeceras) en Servicio]]</f>
        <v>318890.3230517584</v>
      </c>
      <c r="BU343" s="72">
        <f>+Tabla1[[#This Row],[Recaudación/Km. Línea (PESOS)]]/CP343</f>
        <v>3169.301103194327</v>
      </c>
      <c r="BV343" s="71">
        <f>+Tabla1[[#This Row],[Recaudación Vta. Boletos $]]/Tabla1[[#This Row],[Trenes Corridos (TC)]]</f>
        <v>1874.575738324176</v>
      </c>
      <c r="BW343" s="72">
        <f>+Tabla1[[#This Row],[Recaudación/Trenes Corridos (PESOS)]]/CP343</f>
        <v>18.63052757021995</v>
      </c>
      <c r="BX343" s="71">
        <f>+Tabla1[[#This Row],[Recaudación Vta. Boletos $]]/Tabla1[[#This Row],[Coches Kilómetro (CK) (5+6+7)]]</f>
        <v>12.167671056614713</v>
      </c>
      <c r="BY343" s="72">
        <f>+Tabla1[[#This Row],[Recaudación/Coche Kilómetro (PESOS)]]/CP343</f>
        <v>0.12092876614752469</v>
      </c>
      <c r="BZ343" s="73">
        <f>+Tabla1[[#This Row],[Recaudación Vta. Boletos $]]/Tabla1[[#This Row],[PAX Kilómetro]]</f>
        <v>0.51602601550025318</v>
      </c>
      <c r="CA343" s="74">
        <f>+Tabla1[[#This Row],[Recaudación/Pasajeros Kilómetro (PESOS)]]/CP343</f>
        <v>5.1285401342720596E-3</v>
      </c>
      <c r="CB343" s="71">
        <f>+Tabla1[[#This Row],[Recaudación Vta. Boletos $]]/Tabla1[[#This Row],[Personal]]</f>
        <v>8958.585147702408</v>
      </c>
      <c r="CC343" s="72">
        <f>+Tabla1[[#This Row],[Recaudación/Personal (PESOS)]]/CP343</f>
        <v>89.035168957024879</v>
      </c>
      <c r="CD343" s="35">
        <f>+Tabla1[[#This Row],[Pasajeros Pagos (PAX)]]/Tabla1[[#This Row],[Personal]]</f>
        <v>838.23741794310718</v>
      </c>
      <c r="CE343" s="75">
        <f>+Tabla1[[#This Row],[Trenes Corridos (TC)]]/Tabla1[[#This Row],[Personal]]</f>
        <v>4.7789934354485775</v>
      </c>
      <c r="CF343" s="35">
        <f>+Tabla1[[#This Row],[Pasajeros Pagos (PAX)]]/Tabla1[[#This Row],[Km. Línea (entre cabeceras) en Servicio]]</f>
        <v>29837.94835845309</v>
      </c>
      <c r="CG343" s="35">
        <f>+Tabla1[[#This Row],[Pasajeros Pagos (PAX)]]/Tabla1[[#This Row],[Cantidad de Estaciones en Servicio]]</f>
        <v>33310.82608695652</v>
      </c>
      <c r="CH343" s="35">
        <f>+Tabla1[[#This Row],[PAX Kilómetro]]/Tabla1[[#This Row],[Km. Línea (entre cabeceras) en Servicio]]</f>
        <v>617973.34528301889</v>
      </c>
      <c r="CI343" s="35">
        <f>+Tabla1[[#This Row],[Coches Kilómetro (CK) (5+6+7)]]/Tabla1[[#This Row],[Km. Línea (entre cabeceras) en Servicio]]</f>
        <v>26208</v>
      </c>
      <c r="CJ343" s="35">
        <f>+[1]!Urq_InfraMR[[#This Row],[Total Coches Eléctricos]]</f>
        <v>128</v>
      </c>
      <c r="CK343" s="35">
        <f>+Tabla1[[#This Row],[Pasajeros Pagos (PAX)]]/Tabla1[[#This Row],[Coches en Servicio]]</f>
        <v>5985.5390625</v>
      </c>
      <c r="CL343" s="57"/>
      <c r="CM343" s="29">
        <f t="shared" si="20"/>
        <v>469.19473032841449</v>
      </c>
      <c r="CN343" s="11">
        <v>1.0017133397267777</v>
      </c>
      <c r="CO343" s="24">
        <v>13.25</v>
      </c>
      <c r="CP343" s="10">
        <f>+[4]Hoja1!$C346</f>
        <v>100.6185</v>
      </c>
      <c r="CQ343" s="33">
        <f>+[4]Hoja1!$D346</f>
        <v>43907</v>
      </c>
      <c r="CR343" s="131">
        <f>+Tabla1[[#This Row],[Tarifa Media $]]/(CO343/Tabla1[[#This Row],[Km. Línea (entre cabeceras) en Servicio]])</f>
        <v>20.710986488048768</v>
      </c>
      <c r="CU343" s="19"/>
      <c r="CW343" s="94"/>
      <c r="CX343" s="62"/>
      <c r="CY343" s="62"/>
      <c r="DF343" s="46">
        <f>+Tabla1[[#This Row],[Trenes Kilómetro (TK) (1+2+3)]]/Tabla1[[#This Row],[Trenes Corridos (TC)]]</f>
        <v>25.677</v>
      </c>
      <c r="EA343" s="2">
        <v>2021</v>
      </c>
      <c r="EB343" s="2" t="s">
        <v>2</v>
      </c>
    </row>
    <row r="344" spans="1:132" x14ac:dyDescent="0.2">
      <c r="A344" s="132" t="s">
        <v>223</v>
      </c>
      <c r="B344" s="2" t="s">
        <v>3</v>
      </c>
      <c r="C344" s="95">
        <v>44378</v>
      </c>
      <c r="D344" s="4" t="s">
        <v>240</v>
      </c>
      <c r="E344" s="4" t="s">
        <v>237</v>
      </c>
      <c r="F344" s="4" t="s">
        <v>238</v>
      </c>
      <c r="G344" s="4" t="s">
        <v>239</v>
      </c>
      <c r="J344" s="6">
        <f>+Tabla1[[#This Row],[Trenes Corridos (TC)]]*Tabla1[[#This Row],[Km. Línea (entre cabeceras) en Servicio]]</f>
        <v>108254.232</v>
      </c>
      <c r="K344" s="7">
        <f>+Tabla1[[#This Row],[TK Remolcados (1)]]+Tabla1[[#This Row],[TK Coche Motor (2)]]+Tabla1[[#This Row],[TK Eléctricos (3)]]</f>
        <v>108254.232</v>
      </c>
      <c r="L344" s="15">
        <f>Tabla1[[#This Row],[Trenes Kilómetro (TK) (1+2+3)]]/K332-1</f>
        <v>-4.9563370309180232E-3</v>
      </c>
      <c r="M344" s="6"/>
      <c r="N344" s="6"/>
      <c r="O344" s="6"/>
      <c r="P344" s="6">
        <f>Tabla1[[#This Row],[TK Eléctricos (3)]]*Tabla1[[#This Row],[Form. Media Trenes Eléctricos]]</f>
        <v>649525.39199999999</v>
      </c>
      <c r="Q344" s="7">
        <f>+Tabla1[[#This Row],[CK Eléctricos (7)]]+Tabla1[[#This Row],[CK Coche Motor (6)]]+Tabla1[[#This Row],[CK Remolcados (5)]]</f>
        <v>649525.39199999999</v>
      </c>
      <c r="R344" s="15">
        <f>Tabla1[[#This Row],[Coches Kilómetro (CK) (5+6+7)]]/Q332-1</f>
        <v>-4.9563370309179122E-3</v>
      </c>
      <c r="S344" s="128"/>
      <c r="T344" s="128"/>
      <c r="U344" s="9">
        <v>31.81</v>
      </c>
      <c r="V344" s="15">
        <f>Tabla1[[#This Row],[Velocidad Comercial Trenes Eléctricos]]/U332-1</f>
        <v>0</v>
      </c>
      <c r="W344" s="6"/>
      <c r="X344" s="6"/>
      <c r="Y344" s="9">
        <v>6</v>
      </c>
      <c r="AB344" s="6">
        <f>Tabla1[[#This Row],[Asientos Prom. x C. Eléctricos]]*Tabla1[[#This Row],[Trenes Corridos (TC)]]*Tabla1[[#This Row],[Form. Media Trenes Eléctricos]]</f>
        <v>1188912</v>
      </c>
      <c r="AE344" s="6">
        <v>47</v>
      </c>
      <c r="AF344" s="6">
        <f>+'[3]URQ TAB'!$H348</f>
        <v>4909</v>
      </c>
      <c r="AG344" s="6">
        <f>+Tabla1[[#This Row],[Trenes Programados]]-Tabla1[[#This Row],[Trenes Corridos (TC)]]</f>
        <v>693</v>
      </c>
      <c r="AH344" s="7">
        <f>+'[3]URQ TAB'!$J348</f>
        <v>4216</v>
      </c>
      <c r="AI344" s="15">
        <f>Tabla1[[#This Row],[Trenes Corridos (TC)]]/AH332-1</f>
        <v>-4.9563370309181343E-3</v>
      </c>
      <c r="AJ344" s="6">
        <f>+'[3]URQ TAB'!$K348</f>
        <v>3007</v>
      </c>
      <c r="AK344" s="6">
        <f>+Tabla1[[#This Row],[Trenes Corridos (TC)]]-Tabla1[[#This Row],[Trenes Puntuales]]</f>
        <v>1209</v>
      </c>
      <c r="AL344" s="92">
        <f>+Tabla1[[#This Row],[Trenes Puntuales]]/Tabla1[[#This Row],[Trenes Programados]]</f>
        <v>0.61254838052556526</v>
      </c>
      <c r="AM344" s="92">
        <v>0.95</v>
      </c>
      <c r="AN344" s="92" t="str">
        <f>+IF(Tabla1[[#This Row],[Regularidad Absoluta]]&gt;=Tabla1[[#This Row],[RA 95%]],Tabla1[[#This Row],[Regularidad Absoluta]],"")</f>
        <v/>
      </c>
      <c r="AO344" s="92">
        <f>+Tabla1[[#This Row],[Trenes Puntuales]]/Tabla1[[#This Row],[Trenes Corridos (TC)]]</f>
        <v>0.71323529411764708</v>
      </c>
      <c r="AP344" s="92">
        <f>+Tabla1[[#This Row],[Trenes Corridos (TC)]]/Tabla1[[#This Row],[Trenes Programados]]</f>
        <v>0.8588307190873905</v>
      </c>
      <c r="AQ344" s="92">
        <f>Tabla1[[#This Row],[Regularidad Relativa]]/AO332-1</f>
        <v>-0.26704391433992958</v>
      </c>
      <c r="AR344" s="7">
        <f>+'[2]DATOS UR#Bol por Estación'!$AF332</f>
        <v>857546</v>
      </c>
      <c r="AS344" s="15">
        <f>+Tabla1[[#This Row],[Pasajeros Pagos (PAX)]]/AR332-1</f>
        <v>1.7445687657624211</v>
      </c>
      <c r="AT344" s="6">
        <f>+Tabla1[[#This Row],[Pasajeros Pagos (PAX)]]/Tabla1[[#This Row],[Indice Dia Habil]]</f>
        <v>32982.538461538461</v>
      </c>
      <c r="AU344" s="15">
        <f>+Tabla1[[#This Row],[PAX Día Habil]]/AT332-1</f>
        <v>1.5967842937598293</v>
      </c>
      <c r="AV344" s="6">
        <f>+Tabla1[[#This Row],[Pasajeros Pagos (PAX)]]/Tabla1[[#This Row],[Trenes Corridos (TC)]]</f>
        <v>203.40275142314991</v>
      </c>
      <c r="AW344" s="6">
        <f>+Tabla1[[#This Row],[PAX x Tren]]/Tabla1[[#This Row],[Form. Media Trenes Eléctricos]]</f>
        <v>33.900458570524982</v>
      </c>
      <c r="AX344" s="15">
        <f>+Tabla1[[#This Row],[PAX x Coche]]/AW332-1</f>
        <v>1.7582395304875185</v>
      </c>
      <c r="AY344" s="6">
        <v>149</v>
      </c>
      <c r="AZ344" s="9">
        <f>+Tabla1[[#This Row],[PAX Kilómetro]]/Tabla1[[#This Row],[Coches Kilómetro (CK) (5+6+7)]]</f>
        <v>24.95880070530951</v>
      </c>
      <c r="BA344" s="15">
        <f>+Tabla1[[#This Row],[Ocupación Media (PaxKm/CocheKm)]]/AZ332-1</f>
        <v>1.7151195137801758</v>
      </c>
      <c r="BB344" s="15">
        <f>+Tabla1[[#This Row],[Ocupación Media (PaxKm/CocheKm)]]/Tabla1[[#This Row],[Capacidad x Coche (4xm2)]]</f>
        <v>0.16750872956583565</v>
      </c>
      <c r="BC344" s="15">
        <f>+Tabla1[[#This Row],[% de Ocupación Media PAX]]/BB332-1</f>
        <v>1.7151195137801762</v>
      </c>
      <c r="BD344" s="86">
        <f>+Tabla1[[#This Row],[Pasajeros Pagos (PAX)]]*Tabla1[[#This Row],[PAX Recorrido Medio]]</f>
        <v>16211374.811966036</v>
      </c>
      <c r="BE344" s="36">
        <f>+Tabla1[[#This Row],[Tarifa Media $]]/(CO344/Tabla1[[#This Row],[Km. Línea (entre cabeceras) en Servicio]])</f>
        <v>18.904379254251126</v>
      </c>
      <c r="BF344" s="34">
        <f>+Tabla1[[#This Row],[PAX Recorrido Medio]]/BE332-1</f>
        <v>-1.5633166094070283E-2</v>
      </c>
      <c r="BG344" s="35">
        <f>+Tabla1[[#This Row],[Pasajeros Pagos (PAX)]]*CN344</f>
        <v>839654.95672489237</v>
      </c>
      <c r="BH344" s="124">
        <f t="shared" si="21"/>
        <v>0</v>
      </c>
      <c r="BI344" s="89">
        <f>+Tabla1[[#This Row],[Pasajeros Pagos (PAX)]]</f>
        <v>857546</v>
      </c>
      <c r="BJ344" s="34">
        <f>+(Tabla1[[#This Row],[Variación % TC]]*0.2)-(Tabla1[[#This Row],[Vaciación % PAX Recorrido Medio]]*0.1)-(Tabla1[[#This Row],[Variación % Ocupación PAX]]*0.5)+(Tabla1[[#This Row],[Variación % RA]]*0.1)+(Tabla1[[#This Row],[Variación % Velocidad Comercial TE]]*0.1)</f>
        <v>-0.88369209912085767</v>
      </c>
      <c r="BK344" s="85">
        <f>+'[2]DATOS UR#Bol por Estación'!$AI332</f>
        <v>8365491.1500000004</v>
      </c>
      <c r="BL344" s="10">
        <f>+Tabla1[[#This Row],[Recaudación Vta. Boletos $]]/Tabla1[[#This Row],[Pasajeros Pagos (PAX)]]</f>
        <v>9.7551515020768562</v>
      </c>
      <c r="BM344" s="15">
        <f>+(Tabla1[[#This Row],[Tarifa Media $]]*44)/CQ344</f>
        <v>9.2024758973439178E-3</v>
      </c>
      <c r="BN344" s="47">
        <f>+Tabla1[[#This Row],[Tarifa Media $]]/CP344</f>
        <v>9.5997183481371609E-2</v>
      </c>
      <c r="BO344" s="81">
        <v>26</v>
      </c>
      <c r="BP344" s="75">
        <v>25.677</v>
      </c>
      <c r="BQ344" s="75">
        <f>+Tabla1[[#This Row],[Km. Línea (entre cabeceras) en Servicio]]*2</f>
        <v>51.353999999999999</v>
      </c>
      <c r="BR344" s="35">
        <v>23</v>
      </c>
      <c r="BS344" s="35">
        <v>914</v>
      </c>
      <c r="BT344" s="71">
        <f>+Tabla1[[#This Row],[Recaudación Vta. Boletos $]]/Tabla1[[#This Row],[Km. Línea (entre cabeceras) en Servicio]]</f>
        <v>325797.06157261366</v>
      </c>
      <c r="BU344" s="72">
        <f>+Tabla1[[#This Row],[Recaudación/Km. Línea (PESOS)]]/CP344</f>
        <v>3206.0599254475333</v>
      </c>
      <c r="BV344" s="71">
        <f>+Tabla1[[#This Row],[Recaudación Vta. Boletos $]]/Tabla1[[#This Row],[Trenes Corridos (TC)]]</f>
        <v>1984.2246560721064</v>
      </c>
      <c r="BW344" s="72">
        <f>+Tabla1[[#This Row],[Recaudación/Trenes Corridos (PESOS)]]/CP344</f>
        <v>19.526091248983942</v>
      </c>
      <c r="BX344" s="71">
        <f>+Tabla1[[#This Row],[Recaudación Vta. Boletos $]]/Tabla1[[#This Row],[Coches Kilómetro (CK) (5+6+7)]]</f>
        <v>12.879390479625776</v>
      </c>
      <c r="BY344" s="72">
        <f>+Tabla1[[#This Row],[Recaudación/Coche Kilómetro (PESOS)]]/CP344</f>
        <v>0.12674177440889994</v>
      </c>
      <c r="BZ344" s="73">
        <f>+Tabla1[[#This Row],[Recaudación Vta. Boletos $]]/Tabla1[[#This Row],[PAX Kilómetro]]</f>
        <v>0.51602601550025329</v>
      </c>
      <c r="CA344" s="74">
        <f>+Tabla1[[#This Row],[Recaudación/Pasajeros Kilómetro (PESOS)]]/CP344</f>
        <v>5.0780394420929867E-3</v>
      </c>
      <c r="CB344" s="71">
        <f>+Tabla1[[#This Row],[Recaudación Vta. Boletos $]]/Tabla1[[#This Row],[Personal]]</f>
        <v>9152.6161378555807</v>
      </c>
      <c r="CC344" s="72">
        <f>+Tabla1[[#This Row],[Recaudación/Personal (PESOS)]]/CP344</f>
        <v>90.067834470149137</v>
      </c>
      <c r="CD344" s="35">
        <f>+Tabla1[[#This Row],[Pasajeros Pagos (PAX)]]/Tabla1[[#This Row],[Personal]]</f>
        <v>938.23413566739612</v>
      </c>
      <c r="CE344" s="75">
        <f>+Tabla1[[#This Row],[Trenes Corridos (TC)]]/Tabla1[[#This Row],[Personal]]</f>
        <v>4.6126914660831506</v>
      </c>
      <c r="CF344" s="35">
        <f>+Tabla1[[#This Row],[Pasajeros Pagos (PAX)]]/Tabla1[[#This Row],[Km. Línea (entre cabeceras) en Servicio]]</f>
        <v>33397.437395334346</v>
      </c>
      <c r="CG344" s="35">
        <f>+Tabla1[[#This Row],[Pasajeros Pagos (PAX)]]/Tabla1[[#This Row],[Cantidad de Estaciones en Servicio]]</f>
        <v>37284.608695652176</v>
      </c>
      <c r="CH344" s="35">
        <f>+Tabla1[[#This Row],[PAX Kilómetro]]/Tabla1[[#This Row],[Km. Línea (entre cabeceras) en Servicio]]</f>
        <v>631357.82264150935</v>
      </c>
      <c r="CI344" s="35">
        <f>+Tabla1[[#This Row],[Coches Kilómetro (CK) (5+6+7)]]/Tabla1[[#This Row],[Km. Línea (entre cabeceras) en Servicio]]</f>
        <v>25296</v>
      </c>
      <c r="CJ344" s="35">
        <f>+[1]!Urq_InfraMR[[#This Row],[Total Coches Eléctricos]]</f>
        <v>128</v>
      </c>
      <c r="CK344" s="35">
        <f>+Tabla1[[#This Row],[Pasajeros Pagos (PAX)]]/Tabla1[[#This Row],[Coches en Servicio]]</f>
        <v>6699.578125</v>
      </c>
      <c r="CL344" s="57"/>
      <c r="CM344" s="29">
        <f t="shared" si="20"/>
        <v>479.80564347486961</v>
      </c>
      <c r="CN344" s="11">
        <v>0.97913692877687308</v>
      </c>
      <c r="CO344" s="24">
        <v>13.25</v>
      </c>
      <c r="CP344" s="10">
        <f>+[4]Hoja1!$C347</f>
        <v>101.61914285714286</v>
      </c>
      <c r="CQ344" s="33">
        <f>+[4]Hoja1!$D347</f>
        <v>46642.520000000004</v>
      </c>
      <c r="CR344" s="131">
        <f>+Tabla1[[#This Row],[Tarifa Media $]]/(CO344/Tabla1[[#This Row],[Km. Línea (entre cabeceras) en Servicio]])</f>
        <v>18.904379254251126</v>
      </c>
      <c r="CU344" s="19"/>
      <c r="CW344" s="94"/>
      <c r="CX344" s="62"/>
      <c r="CY344" s="62"/>
      <c r="DF344" s="46">
        <f>+Tabla1[[#This Row],[Trenes Kilómetro (TK) (1+2+3)]]/Tabla1[[#This Row],[Trenes Corridos (TC)]]</f>
        <v>25.677</v>
      </c>
      <c r="EA344" s="2">
        <v>2021</v>
      </c>
      <c r="EB344" s="2" t="s">
        <v>3</v>
      </c>
    </row>
    <row r="345" spans="1:132" x14ac:dyDescent="0.2">
      <c r="A345" s="132" t="s">
        <v>223</v>
      </c>
      <c r="B345" s="2" t="s">
        <v>4</v>
      </c>
      <c r="C345" s="95">
        <v>44409</v>
      </c>
      <c r="D345" s="4" t="s">
        <v>240</v>
      </c>
      <c r="E345" s="4" t="s">
        <v>237</v>
      </c>
      <c r="F345" s="4" t="s">
        <v>238</v>
      </c>
      <c r="G345" s="4" t="s">
        <v>239</v>
      </c>
      <c r="J345" s="6">
        <f>+Tabla1[[#This Row],[Trenes Corridos (TC)]]*Tabla1[[#This Row],[Km. Línea (entre cabeceras) en Servicio]]</f>
        <v>100217.33100000001</v>
      </c>
      <c r="K345" s="7">
        <f>+Tabla1[[#This Row],[TK Remolcados (1)]]+Tabla1[[#This Row],[TK Coche Motor (2)]]+Tabla1[[#This Row],[TK Eléctricos (3)]]</f>
        <v>100217.33100000001</v>
      </c>
      <c r="L345" s="15">
        <f>Tabla1[[#This Row],[Trenes Kilómetro (TK) (1+2+3)]]/K333-1</f>
        <v>-0.13439787092481692</v>
      </c>
      <c r="M345" s="6"/>
      <c r="N345" s="6"/>
      <c r="O345" s="6"/>
      <c r="P345" s="6">
        <f>Tabla1[[#This Row],[TK Eléctricos (3)]]*Tabla1[[#This Row],[Form. Media Trenes Eléctricos]]</f>
        <v>601303.98600000003</v>
      </c>
      <c r="Q345" s="7">
        <f>+Tabla1[[#This Row],[CK Eléctricos (7)]]+Tabla1[[#This Row],[CK Coche Motor (6)]]+Tabla1[[#This Row],[CK Remolcados (5)]]</f>
        <v>601303.98600000003</v>
      </c>
      <c r="R345" s="15">
        <f>Tabla1[[#This Row],[Coches Kilómetro (CK) (5+6+7)]]/Q333-1</f>
        <v>-0.13439787092481692</v>
      </c>
      <c r="S345" s="128"/>
      <c r="T345" s="128"/>
      <c r="U345" s="9">
        <v>31.81</v>
      </c>
      <c r="V345" s="15">
        <f>Tabla1[[#This Row],[Velocidad Comercial Trenes Eléctricos]]/U333-1</f>
        <v>0</v>
      </c>
      <c r="W345" s="6"/>
      <c r="X345" s="6"/>
      <c r="Y345" s="9">
        <v>6</v>
      </c>
      <c r="AB345" s="6">
        <f>Tabla1[[#This Row],[Asientos Prom. x C. Eléctricos]]*Tabla1[[#This Row],[Trenes Corridos (TC)]]*Tabla1[[#This Row],[Form. Media Trenes Eléctricos]]</f>
        <v>1100646</v>
      </c>
      <c r="AE345" s="6">
        <v>47</v>
      </c>
      <c r="AF345" s="6">
        <f>+'[3]URQ TAB'!$H349</f>
        <v>4858</v>
      </c>
      <c r="AG345" s="6">
        <f>+Tabla1[[#This Row],[Trenes Programados]]-Tabla1[[#This Row],[Trenes Corridos (TC)]]</f>
        <v>955</v>
      </c>
      <c r="AH345" s="7">
        <f>+'[3]URQ TAB'!$J349</f>
        <v>3903</v>
      </c>
      <c r="AI345" s="15">
        <f>Tabla1[[#This Row],[Trenes Corridos (TC)]]/AH333-1</f>
        <v>-0.13439787092481703</v>
      </c>
      <c r="AJ345" s="6">
        <f>+'[3]URQ TAB'!$K349</f>
        <v>2375</v>
      </c>
      <c r="AK345" s="6">
        <f>+Tabla1[[#This Row],[Trenes Corridos (TC)]]-Tabla1[[#This Row],[Trenes Puntuales]]</f>
        <v>1528</v>
      </c>
      <c r="AL345" s="92">
        <f>+Tabla1[[#This Row],[Trenes Puntuales]]/Tabla1[[#This Row],[Trenes Programados]]</f>
        <v>0.48888431453272951</v>
      </c>
      <c r="AM345" s="92">
        <v>0.95</v>
      </c>
      <c r="AN345" s="92" t="str">
        <f>+IF(Tabla1[[#This Row],[Regularidad Absoluta]]&gt;=Tabla1[[#This Row],[RA 95%]],Tabla1[[#This Row],[Regularidad Absoluta]],"")</f>
        <v/>
      </c>
      <c r="AO345" s="92">
        <f>+Tabla1[[#This Row],[Trenes Puntuales]]/Tabla1[[#This Row],[Trenes Corridos (TC)]]</f>
        <v>0.60850627722264927</v>
      </c>
      <c r="AP345" s="92">
        <f>+Tabla1[[#This Row],[Trenes Corridos (TC)]]/Tabla1[[#This Row],[Trenes Programados]]</f>
        <v>0.80341704405104986</v>
      </c>
      <c r="AQ345" s="92">
        <f>Tabla1[[#This Row],[Regularidad Relativa]]/AO333-1</f>
        <v>-0.38175871924359495</v>
      </c>
      <c r="AR345" s="7">
        <f>+'[2]DATOS UR#Bol por Estación'!$AF333</f>
        <v>957554</v>
      </c>
      <c r="AS345" s="15">
        <f>+Tabla1[[#This Row],[Pasajeros Pagos (PAX)]]/AR333-1</f>
        <v>1.5548535477777361</v>
      </c>
      <c r="AT345" s="6">
        <f>+Tabla1[[#This Row],[Pasajeros Pagos (PAX)]]/Tabla1[[#This Row],[Indice Dia Habil]]</f>
        <v>37404.453125</v>
      </c>
      <c r="AU345" s="15">
        <f>+Tabla1[[#This Row],[PAX Día Habil]]/AT333-1</f>
        <v>1.5249138577647159</v>
      </c>
      <c r="AV345" s="6">
        <f>+Tabla1[[#This Row],[Pasajeros Pagos (PAX)]]/Tabla1[[#This Row],[Trenes Corridos (TC)]]</f>
        <v>245.33794517038174</v>
      </c>
      <c r="AW345" s="6">
        <f>+Tabla1[[#This Row],[PAX x Tren]]/Tabla1[[#This Row],[Form. Media Trenes Eléctricos]]</f>
        <v>40.88965752839696</v>
      </c>
      <c r="AX345" s="15">
        <f>+Tabla1[[#This Row],[PAX x Coche]]/AW333-1</f>
        <v>1.9515333453573693</v>
      </c>
      <c r="AY345" s="6">
        <v>149</v>
      </c>
      <c r="AZ345" s="9">
        <f>+Tabla1[[#This Row],[PAX Kilómetro]]/Tabla1[[#This Row],[Coches Kilómetro (CK) (5+6+7)]]</f>
        <v>30.10481817727695</v>
      </c>
      <c r="BA345" s="15">
        <f>+Tabla1[[#This Row],[Ocupación Media (PaxKm/CocheKm)]]/AZ333-1</f>
        <v>1.9097537477080113</v>
      </c>
      <c r="BB345" s="15">
        <f>+Tabla1[[#This Row],[Ocupación Media (PaxKm/CocheKm)]]/Tabla1[[#This Row],[Capacidad x Coche (4xm2)]]</f>
        <v>0.20204575957903995</v>
      </c>
      <c r="BC345" s="15">
        <f>+Tabla1[[#This Row],[% de Ocupación Media PAX]]/BB333-1</f>
        <v>1.9097537477080113</v>
      </c>
      <c r="BD345" s="86">
        <f>+Tabla1[[#This Row],[Pasajeros Pagos (PAX)]]*Tabla1[[#This Row],[PAX Recorrido Medio]]</f>
        <v>18102147.167801887</v>
      </c>
      <c r="BE345" s="36">
        <f>+Tabla1[[#This Row],[Tarifa Media $]]/(CO345/Tabla1[[#This Row],[Km. Línea (entre cabeceras) en Servicio]])</f>
        <v>18.904570570225687</v>
      </c>
      <c r="BF345" s="34">
        <f>+Tabla1[[#This Row],[PAX Recorrido Medio]]/BE333-1</f>
        <v>-1.4155217902272921E-2</v>
      </c>
      <c r="BG345" s="35">
        <f>+Tabla1[[#This Row],[Pasajeros Pagos (PAX)]]*CN345</f>
        <v>912396.79792464583</v>
      </c>
      <c r="BH345" s="124">
        <f t="shared" si="21"/>
        <v>0</v>
      </c>
      <c r="BI345" s="89">
        <f>+Tabla1[[#This Row],[Pasajeros Pagos (PAX)]]</f>
        <v>957554</v>
      </c>
      <c r="BJ345" s="34">
        <f>+(Tabla1[[#This Row],[Variación % TC]]*0.2)-(Tabla1[[#This Row],[Vaciación % PAX Recorrido Medio]]*0.1)-(Tabla1[[#This Row],[Variación % Ocupación PAX]]*0.5)+(Tabla1[[#This Row],[Variación % RA]]*0.1)+(Tabla1[[#This Row],[Variación % Velocidad Comercial TE]]*0.1)</f>
        <v>-1.0185167981731014</v>
      </c>
      <c r="BK345" s="85">
        <f>+'[2]DATOS UR#Bol por Estación'!$AI333</f>
        <v>9341178.875</v>
      </c>
      <c r="BL345" s="10">
        <f>+Tabla1[[#This Row],[Recaudación Vta. Boletos $]]/Tabla1[[#This Row],[Pasajeros Pagos (PAX)]]</f>
        <v>9.7552502260969103</v>
      </c>
      <c r="BM345" s="15">
        <f>+(Tabla1[[#This Row],[Tarifa Media $]]*44)/CQ345</f>
        <v>8.9345330370679144E-3</v>
      </c>
      <c r="BN345" s="47">
        <f>+Tabla1[[#This Row],[Tarifa Media $]]/CP345</f>
        <v>9.5109810582884674E-2</v>
      </c>
      <c r="BO345" s="81">
        <v>25.6</v>
      </c>
      <c r="BP345" s="75">
        <v>25.677</v>
      </c>
      <c r="BQ345" s="75">
        <f>+Tabla1[[#This Row],[Km. Línea (entre cabeceras) en Servicio]]*2</f>
        <v>51.353999999999999</v>
      </c>
      <c r="BR345" s="35">
        <v>23</v>
      </c>
      <c r="BS345" s="35">
        <v>914</v>
      </c>
      <c r="BT345" s="71">
        <f>+Tabla1[[#This Row],[Recaudación Vta. Boletos $]]/Tabla1[[#This Row],[Km. Línea (entre cabeceras) en Servicio]]</f>
        <v>363795.57093897264</v>
      </c>
      <c r="BU345" s="72">
        <f>+Tabla1[[#This Row],[Recaudación/Km. Línea (PESOS)]]/CP345</f>
        <v>3546.8621553485045</v>
      </c>
      <c r="BV345" s="71">
        <f>+Tabla1[[#This Row],[Recaudación Vta. Boletos $]]/Tabla1[[#This Row],[Trenes Corridos (TC)]]</f>
        <v>2393.3330450935177</v>
      </c>
      <c r="BW345" s="72">
        <f>+Tabla1[[#This Row],[Recaudación/Trenes Corridos (PESOS)]]/CP345</f>
        <v>23.334045493949155</v>
      </c>
      <c r="BX345" s="71">
        <f>+Tabla1[[#This Row],[Recaudación Vta. Boletos $]]/Tabla1[[#This Row],[Coches Kilómetro (CK) (5+6+7)]]</f>
        <v>15.53486937137982</v>
      </c>
      <c r="BY345" s="72">
        <f>+Tabla1[[#This Row],[Recaudación/Coche Kilómetro (PESOS)]]/CP345</f>
        <v>0.15145879901565054</v>
      </c>
      <c r="BZ345" s="73">
        <f>+Tabla1[[#This Row],[Recaudación Vta. Boletos $]]/Tabla1[[#This Row],[PAX Kilómetro]]</f>
        <v>0.51602601550025318</v>
      </c>
      <c r="CA345" s="74">
        <f>+Tabla1[[#This Row],[Recaudación/Pasajeros Kilómetro (PESOS)]]/CP345</f>
        <v>5.031048456222576E-3</v>
      </c>
      <c r="CB345" s="71">
        <f>+Tabla1[[#This Row],[Recaudación Vta. Boletos $]]/Tabla1[[#This Row],[Personal]]</f>
        <v>10220.108178336981</v>
      </c>
      <c r="CC345" s="72">
        <f>+Tabla1[[#This Row],[Recaudación/Personal (PESOS)]]/CP345</f>
        <v>99.641990769019202</v>
      </c>
      <c r="CD345" s="35">
        <f>+Tabla1[[#This Row],[Pasajeros Pagos (PAX)]]/Tabla1[[#This Row],[Personal]]</f>
        <v>1047.6520787746172</v>
      </c>
      <c r="CE345" s="75">
        <f>+Tabla1[[#This Row],[Trenes Corridos (TC)]]/Tabla1[[#This Row],[Personal]]</f>
        <v>4.2702407002188183</v>
      </c>
      <c r="CF345" s="35">
        <f>+Tabla1[[#This Row],[Pasajeros Pagos (PAX)]]/Tabla1[[#This Row],[Km. Línea (entre cabeceras) en Servicio]]</f>
        <v>37292.284924251275</v>
      </c>
      <c r="CG345" s="35">
        <f>+Tabla1[[#This Row],[Pasajeros Pagos (PAX)]]/Tabla1[[#This Row],[Cantidad de Estaciones en Servicio]]</f>
        <v>41632.782608695656</v>
      </c>
      <c r="CH345" s="35">
        <f>+Tabla1[[#This Row],[PAX Kilómetro]]/Tabla1[[#This Row],[Km. Línea (entre cabeceras) en Servicio]]</f>
        <v>704994.63207547169</v>
      </c>
      <c r="CI345" s="35">
        <f>+Tabla1[[#This Row],[Coches Kilómetro (CK) (5+6+7)]]/Tabla1[[#This Row],[Km. Línea (entre cabeceras) en Servicio]]</f>
        <v>23418</v>
      </c>
      <c r="CJ345" s="35">
        <f>+[1]!Urq_InfraMR[[#This Row],[Total Coches Eléctricos]]</f>
        <v>128</v>
      </c>
      <c r="CK345" s="35">
        <f>+Tabla1[[#This Row],[Pasajeros Pagos (PAX)]]/Tabla1[[#This Row],[Coches en Servicio]]</f>
        <v>7480.890625</v>
      </c>
      <c r="CL345" s="57"/>
      <c r="CM345" s="29">
        <f t="shared" si="20"/>
        <v>492.1646872922222</v>
      </c>
      <c r="CN345" s="11">
        <v>0.95284109086761248</v>
      </c>
      <c r="CO345" s="24">
        <v>13.25</v>
      </c>
      <c r="CP345" s="10">
        <f>+[4]Hoja1!$C348</f>
        <v>102.56828571428571</v>
      </c>
      <c r="CQ345" s="33">
        <f>+[4]Hoja1!$D348</f>
        <v>48041.795600000005</v>
      </c>
      <c r="CR345" s="131">
        <f>+Tabla1[[#This Row],[Tarifa Media $]]/(CO345/Tabla1[[#This Row],[Km. Línea (entre cabeceras) en Servicio]])</f>
        <v>18.904570570225687</v>
      </c>
      <c r="CU345" s="19"/>
      <c r="CW345" s="94"/>
      <c r="CX345" s="62"/>
      <c r="CY345" s="62"/>
      <c r="DF345" s="46">
        <f>+Tabla1[[#This Row],[Trenes Kilómetro (TK) (1+2+3)]]/Tabla1[[#This Row],[Trenes Corridos (TC)]]</f>
        <v>25.677000000000003</v>
      </c>
      <c r="EA345" s="2">
        <v>2021</v>
      </c>
      <c r="EB345" s="2" t="s">
        <v>4</v>
      </c>
    </row>
    <row r="346" spans="1:132" x14ac:dyDescent="0.2">
      <c r="A346" s="132" t="s">
        <v>223</v>
      </c>
      <c r="B346" s="2" t="s">
        <v>11</v>
      </c>
      <c r="C346" s="95">
        <v>44440</v>
      </c>
      <c r="D346" s="4" t="s">
        <v>240</v>
      </c>
      <c r="E346" s="4" t="s">
        <v>237</v>
      </c>
      <c r="F346" s="4" t="s">
        <v>238</v>
      </c>
      <c r="G346" s="4" t="s">
        <v>239</v>
      </c>
      <c r="J346" s="6">
        <f>+Tabla1[[#This Row],[Trenes Corridos (TC)]]*Tabla1[[#This Row],[Km. Línea (entre cabeceras) en Servicio]]</f>
        <v>116008.686</v>
      </c>
      <c r="K346" s="7">
        <f>+Tabla1[[#This Row],[TK Remolcados (1)]]+Tabla1[[#This Row],[TK Coche Motor (2)]]+Tabla1[[#This Row],[TK Eléctricos (3)]]</f>
        <v>116008.686</v>
      </c>
      <c r="L346" s="15">
        <f>Tabla1[[#This Row],[Trenes Kilómetro (TK) (1+2+3)]]/K334-1</f>
        <v>-1.2243113248797566E-2</v>
      </c>
      <c r="M346" s="6"/>
      <c r="N346" s="6"/>
      <c r="O346" s="6"/>
      <c r="P346" s="6">
        <f>Tabla1[[#This Row],[TK Eléctricos (3)]]*Tabla1[[#This Row],[Form. Media Trenes Eléctricos]]</f>
        <v>696052.11600000004</v>
      </c>
      <c r="Q346" s="7">
        <f>+Tabla1[[#This Row],[CK Eléctricos (7)]]+Tabla1[[#This Row],[CK Coche Motor (6)]]+Tabla1[[#This Row],[CK Remolcados (5)]]</f>
        <v>696052.11600000004</v>
      </c>
      <c r="R346" s="15">
        <f>Tabla1[[#This Row],[Coches Kilómetro (CK) (5+6+7)]]/Q334-1</f>
        <v>-1.2243113248797455E-2</v>
      </c>
      <c r="S346" s="128"/>
      <c r="T346" s="128"/>
      <c r="U346" s="9">
        <v>31.81</v>
      </c>
      <c r="V346" s="15">
        <f>Tabla1[[#This Row],[Velocidad Comercial Trenes Eléctricos]]/U334-1</f>
        <v>0</v>
      </c>
      <c r="W346" s="6"/>
      <c r="X346" s="6"/>
      <c r="Y346" s="9">
        <v>6</v>
      </c>
      <c r="AB346" s="6">
        <f>Tabla1[[#This Row],[Asientos Prom. x C. Eléctricos]]*Tabla1[[#This Row],[Trenes Corridos (TC)]]*Tabla1[[#This Row],[Form. Media Trenes Eléctricos]]</f>
        <v>1274076</v>
      </c>
      <c r="AE346" s="6">
        <v>47</v>
      </c>
      <c r="AF346" s="6">
        <f>+'[3]URQ TAB'!$H350</f>
        <v>4941</v>
      </c>
      <c r="AG346" s="6">
        <f>+Tabla1[[#This Row],[Trenes Programados]]-Tabla1[[#This Row],[Trenes Corridos (TC)]]</f>
        <v>423</v>
      </c>
      <c r="AH346" s="7">
        <f>+'[3]URQ TAB'!$J350</f>
        <v>4518</v>
      </c>
      <c r="AI346" s="15">
        <f>Tabla1[[#This Row],[Trenes Corridos (TC)]]/AH334-1</f>
        <v>-1.2243113248797566E-2</v>
      </c>
      <c r="AJ346" s="6">
        <f>+'[3]URQ TAB'!$K350</f>
        <v>3469</v>
      </c>
      <c r="AK346" s="6">
        <f>+Tabla1[[#This Row],[Trenes Corridos (TC)]]-Tabla1[[#This Row],[Trenes Puntuales]]</f>
        <v>1049</v>
      </c>
      <c r="AL346" s="92">
        <f>+Tabla1[[#This Row],[Trenes Puntuales]]/Tabla1[[#This Row],[Trenes Programados]]</f>
        <v>0.70208459825946168</v>
      </c>
      <c r="AM346" s="92">
        <v>0.95</v>
      </c>
      <c r="AN346" s="92" t="str">
        <f>+IF(Tabla1[[#This Row],[Regularidad Absoluta]]&gt;=Tabla1[[#This Row],[RA 95%]],Tabla1[[#This Row],[Regularidad Absoluta]],"")</f>
        <v/>
      </c>
      <c r="AO346" s="92">
        <f>+Tabla1[[#This Row],[Trenes Puntuales]]/Tabla1[[#This Row],[Trenes Corridos (TC)]]</f>
        <v>0.767817618415228</v>
      </c>
      <c r="AP346" s="92">
        <f>+Tabla1[[#This Row],[Trenes Corridos (TC)]]/Tabla1[[#This Row],[Trenes Programados]]</f>
        <v>0.91438979963570133</v>
      </c>
      <c r="AQ346" s="92">
        <f>Tabla1[[#This Row],[Regularidad Relativa]]/AO334-1</f>
        <v>-0.22024915927370048</v>
      </c>
      <c r="AR346" s="7">
        <f>+'[2]DATOS UR#Bol por Estación'!$AF334</f>
        <v>1111090</v>
      </c>
      <c r="AS346" s="15">
        <f>+Tabla1[[#This Row],[Pasajeros Pagos (PAX)]]/AR334-1</f>
        <v>1.4606733859090797</v>
      </c>
      <c r="AT346" s="6">
        <f>+Tabla1[[#This Row],[Pasajeros Pagos (PAX)]]/Tabla1[[#This Row],[Indice Dia Habil]]</f>
        <v>42734.230769230766</v>
      </c>
      <c r="AU346" s="15">
        <f>+Tabla1[[#This Row],[PAX Día Habil]]/AT334-1</f>
        <v>1.4606733859090792</v>
      </c>
      <c r="AV346" s="6">
        <f>+Tabla1[[#This Row],[Pasajeros Pagos (PAX)]]/Tabla1[[#This Row],[Trenes Corridos (TC)]]</f>
        <v>245.92518813634351</v>
      </c>
      <c r="AW346" s="6">
        <f>+Tabla1[[#This Row],[PAX x Tren]]/Tabla1[[#This Row],[Form. Media Trenes Eléctricos]]</f>
        <v>40.987531356057254</v>
      </c>
      <c r="AX346" s="15">
        <f>+Tabla1[[#This Row],[PAX x Coche]]/AW334-1</f>
        <v>1.4911731002983912</v>
      </c>
      <c r="AY346" s="6">
        <v>149</v>
      </c>
      <c r="AZ346" s="9">
        <f>+Tabla1[[#This Row],[PAX Kilómetro]]/Tabla1[[#This Row],[Coches Kilómetro (CK) (5+6+7)]]</f>
        <v>29.995491305219375</v>
      </c>
      <c r="BA346" s="15">
        <f>+Tabla1[[#This Row],[Ocupación Media (PaxKm/CocheKm)]]/AZ334-1</f>
        <v>1.4493667581075784</v>
      </c>
      <c r="BB346" s="15">
        <f>+Tabla1[[#This Row],[Ocupación Media (PaxKm/CocheKm)]]/Tabla1[[#This Row],[Capacidad x Coche (4xm2)]]</f>
        <v>0.20131202218268038</v>
      </c>
      <c r="BC346" s="15">
        <f>+Tabla1[[#This Row],[% de Ocupación Media PAX]]/BB334-1</f>
        <v>1.4493667581075784</v>
      </c>
      <c r="BD346" s="86">
        <f>+Tabla1[[#This Row],[Pasajeros Pagos (PAX)]]*Tabla1[[#This Row],[PAX Recorrido Medio]]</f>
        <v>20878425.193457548</v>
      </c>
      <c r="BE346" s="36">
        <f>+Tabla1[[#This Row],[Tarifa Media $]]/(CO346/Tabla1[[#This Row],[Km. Línea (entre cabeceras) en Servicio]])</f>
        <v>18.790939701966131</v>
      </c>
      <c r="BF346" s="34">
        <f>+Tabla1[[#This Row],[PAX Recorrido Medio]]/BE334-1</f>
        <v>-1.6781789344869291E-2</v>
      </c>
      <c r="BG346" s="35">
        <f>+Tabla1[[#This Row],[Pasajeros Pagos (PAX)]]*CN346</f>
        <v>1040617.2829437066</v>
      </c>
      <c r="BH346" s="124">
        <f t="shared" si="21"/>
        <v>0</v>
      </c>
      <c r="BI346" s="89">
        <f>+Tabla1[[#This Row],[Pasajeros Pagos (PAX)]]</f>
        <v>1111090</v>
      </c>
      <c r="BJ346" s="34">
        <f>+(Tabla1[[#This Row],[Variación % TC]]*0.2)-(Tabla1[[#This Row],[Vaciación % PAX Recorrido Medio]]*0.1)-(Tabla1[[#This Row],[Variación % Ocupación PAX]]*0.5)+(Tabla1[[#This Row],[Variación % RA]]*0.1)+(Tabla1[[#This Row],[Variación % Velocidad Comercial TE]]*0.1)</f>
        <v>-0.74747873869643189</v>
      </c>
      <c r="BK346" s="85">
        <f>+'[2]DATOS UR#Bol por Estación'!$AI334</f>
        <v>10773810.5625</v>
      </c>
      <c r="BL346" s="10">
        <f>+Tabla1[[#This Row],[Recaudación Vta. Boletos $]]/Tabla1[[#This Row],[Pasajeros Pagos (PAX)]]</f>
        <v>9.6966137419110972</v>
      </c>
      <c r="BM346" s="15">
        <f>+(Tabla1[[#This Row],[Tarifa Media $]]*44)/CQ346</f>
        <v>8.2693918797551707E-3</v>
      </c>
      <c r="BN346" s="47">
        <f>+Tabla1[[#This Row],[Tarifa Media $]]/CP346</f>
        <v>9.3995867990607773E-2</v>
      </c>
      <c r="BO346" s="81">
        <v>26</v>
      </c>
      <c r="BP346" s="75">
        <v>25.677</v>
      </c>
      <c r="BQ346" s="75">
        <f>+Tabla1[[#This Row],[Km. Línea (entre cabeceras) en Servicio]]*2</f>
        <v>51.353999999999999</v>
      </c>
      <c r="BR346" s="35">
        <v>23</v>
      </c>
      <c r="BS346" s="35">
        <v>914</v>
      </c>
      <c r="BT346" s="71">
        <f>+Tabla1[[#This Row],[Recaudación Vta. Boletos $]]/Tabla1[[#This Row],[Km. Línea (entre cabeceras) en Servicio]]</f>
        <v>419589.92726954084</v>
      </c>
      <c r="BU346" s="72">
        <f>+Tabla1[[#This Row],[Recaudación/Km. Línea (PESOS)]]/CP346</f>
        <v>4067.3703690339362</v>
      </c>
      <c r="BV346" s="71">
        <f>+Tabla1[[#This Row],[Recaudación Vta. Boletos $]]/Tabla1[[#This Row],[Trenes Corridos (TC)]]</f>
        <v>2384.6415587649403</v>
      </c>
      <c r="BW346" s="72">
        <f>+Tabla1[[#This Row],[Recaudación/Trenes Corridos (PESOS)]]/CP346</f>
        <v>23.115951519629125</v>
      </c>
      <c r="BX346" s="71">
        <f>+Tabla1[[#This Row],[Recaudación Vta. Boletos $]]/Tabla1[[#This Row],[Coches Kilómetro (CK) (5+6+7)]]</f>
        <v>15.478453861204841</v>
      </c>
      <c r="BY346" s="72">
        <f>+Tabla1[[#This Row],[Recaudación/Coche Kilómetro (PESOS)]]/CP346</f>
        <v>0.15004317430404074</v>
      </c>
      <c r="BZ346" s="73">
        <f>+Tabla1[[#This Row],[Recaudación Vta. Boletos $]]/Tabla1[[#This Row],[PAX Kilómetro]]</f>
        <v>0.51602601550025318</v>
      </c>
      <c r="CA346" s="74">
        <f>+Tabla1[[#This Row],[Recaudación/Pasajeros Kilómetro (PESOS)]]/CP346</f>
        <v>5.0021909218713962E-3</v>
      </c>
      <c r="CB346" s="71">
        <f>+Tabla1[[#This Row],[Recaudación Vta. Boletos $]]/Tabla1[[#This Row],[Personal]]</f>
        <v>11787.538908643326</v>
      </c>
      <c r="CC346" s="72">
        <f>+Tabla1[[#This Row],[Recaudación/Personal (PESOS)]]/CP346</f>
        <v>114.26462687711638</v>
      </c>
      <c r="CD346" s="35">
        <f>+Tabla1[[#This Row],[Pasajeros Pagos (PAX)]]/Tabla1[[#This Row],[Personal]]</f>
        <v>1215.6345733041576</v>
      </c>
      <c r="CE346" s="75">
        <f>+Tabla1[[#This Row],[Trenes Corridos (TC)]]/Tabla1[[#This Row],[Personal]]</f>
        <v>4.9431072210065645</v>
      </c>
      <c r="CF346" s="35">
        <f>+Tabla1[[#This Row],[Pasajeros Pagos (PAX)]]/Tabla1[[#This Row],[Km. Línea (entre cabeceras) en Servicio]]</f>
        <v>43271.799665069906</v>
      </c>
      <c r="CG346" s="35">
        <f>+Tabla1[[#This Row],[Pasajeros Pagos (PAX)]]/Tabla1[[#This Row],[Cantidad de Estaciones en Servicio]]</f>
        <v>48308.260869565216</v>
      </c>
      <c r="CH346" s="35">
        <f>+Tabla1[[#This Row],[PAX Kilómetro]]/Tabla1[[#This Row],[Km. Línea (entre cabeceras) en Servicio]]</f>
        <v>813117.77830188686</v>
      </c>
      <c r="CI346" s="35">
        <f>+Tabla1[[#This Row],[Coches Kilómetro (CK) (5+6+7)]]/Tabla1[[#This Row],[Km. Línea (entre cabeceras) en Servicio]]</f>
        <v>27108.000000000004</v>
      </c>
      <c r="CJ346" s="35">
        <f>+[1]!Urq_InfraMR[[#This Row],[Total Coches Eléctricos]]</f>
        <v>128</v>
      </c>
      <c r="CK346" s="35">
        <f>+Tabla1[[#This Row],[Pasajeros Pagos (PAX)]]/Tabla1[[#This Row],[Coches en Servicio]]</f>
        <v>8680.390625</v>
      </c>
      <c r="CL346" s="57"/>
      <c r="CM346" s="29">
        <f t="shared" si="20"/>
        <v>499.81052571480063</v>
      </c>
      <c r="CN346" s="11">
        <v>0.93657334954297722</v>
      </c>
      <c r="CO346" s="24">
        <v>13.25</v>
      </c>
      <c r="CP346" s="10">
        <f>+[4]Hoja1!$C349</f>
        <v>103.16</v>
      </c>
      <c r="CQ346" s="33">
        <f>+[4]Hoja1!$D349</f>
        <v>51594</v>
      </c>
      <c r="CR346" s="131">
        <f>+Tabla1[[#This Row],[Tarifa Media $]]/(CO346/Tabla1[[#This Row],[Km. Línea (entre cabeceras) en Servicio]])</f>
        <v>18.790939701966131</v>
      </c>
      <c r="CU346" s="19"/>
      <c r="CW346" s="94"/>
      <c r="CX346" s="62"/>
      <c r="CY346" s="62"/>
      <c r="DF346" s="46">
        <f>+Tabla1[[#This Row],[Trenes Kilómetro (TK) (1+2+3)]]/Tabla1[[#This Row],[Trenes Corridos (TC)]]</f>
        <v>25.677</v>
      </c>
      <c r="EA346" s="2">
        <v>2021</v>
      </c>
      <c r="EB346" s="2" t="s">
        <v>11</v>
      </c>
    </row>
    <row r="347" spans="1:132" x14ac:dyDescent="0.2">
      <c r="A347" s="132" t="s">
        <v>223</v>
      </c>
      <c r="B347" s="2" t="s">
        <v>5</v>
      </c>
      <c r="C347" s="95">
        <v>44470</v>
      </c>
      <c r="D347" s="4" t="s">
        <v>240</v>
      </c>
      <c r="E347" s="4" t="s">
        <v>237</v>
      </c>
      <c r="F347" s="4" t="s">
        <v>238</v>
      </c>
      <c r="G347" s="4" t="s">
        <v>239</v>
      </c>
      <c r="J347" s="6">
        <f>+Tabla1[[#This Row],[Trenes Corridos (TC)]]*Tabla1[[#This Row],[Km. Línea (entre cabeceras) en Servicio]]</f>
        <v>110308.39199999999</v>
      </c>
      <c r="K347" s="7">
        <f>+Tabla1[[#This Row],[TK Remolcados (1)]]+Tabla1[[#This Row],[TK Coche Motor (2)]]+Tabla1[[#This Row],[TK Eléctricos (3)]]</f>
        <v>110308.39199999999</v>
      </c>
      <c r="L347" s="15">
        <f>Tabla1[[#This Row],[Trenes Kilómetro (TK) (1+2+3)]]/K335-1</f>
        <v>-6.5680730752501137E-2</v>
      </c>
      <c r="M347" s="6"/>
      <c r="N347" s="6"/>
      <c r="O347" s="6"/>
      <c r="P347" s="6">
        <f>Tabla1[[#This Row],[TK Eléctricos (3)]]*Tabla1[[#This Row],[Form. Media Trenes Eléctricos]]</f>
        <v>661850.35199999996</v>
      </c>
      <c r="Q347" s="7">
        <f>+Tabla1[[#This Row],[CK Eléctricos (7)]]+Tabla1[[#This Row],[CK Coche Motor (6)]]+Tabla1[[#This Row],[CK Remolcados (5)]]</f>
        <v>661850.35199999996</v>
      </c>
      <c r="R347" s="15">
        <f>Tabla1[[#This Row],[Coches Kilómetro (CK) (5+6+7)]]/Q335-1</f>
        <v>-6.5680730752501137E-2</v>
      </c>
      <c r="S347" s="128"/>
      <c r="T347" s="128"/>
      <c r="U347" s="9">
        <v>31.81</v>
      </c>
      <c r="V347" s="15">
        <f>Tabla1[[#This Row],[Velocidad Comercial Trenes Eléctricos]]/U335-1</f>
        <v>0</v>
      </c>
      <c r="W347" s="6"/>
      <c r="X347" s="6"/>
      <c r="Y347" s="9">
        <v>6</v>
      </c>
      <c r="AB347" s="6">
        <f>Tabla1[[#This Row],[Asientos Prom. x C. Eléctricos]]*Tabla1[[#This Row],[Trenes Corridos (TC)]]*Tabla1[[#This Row],[Form. Media Trenes Eléctricos]]</f>
        <v>1211472</v>
      </c>
      <c r="AE347" s="6">
        <v>47</v>
      </c>
      <c r="AF347" s="6">
        <f>+'[3]URQ TAB'!$H351</f>
        <v>4692</v>
      </c>
      <c r="AG347" s="6">
        <f>+Tabla1[[#This Row],[Trenes Programados]]-Tabla1[[#This Row],[Trenes Corridos (TC)]]</f>
        <v>396</v>
      </c>
      <c r="AH347" s="7">
        <f>+'[3]URQ TAB'!$J351</f>
        <v>4296</v>
      </c>
      <c r="AI347" s="15">
        <f>Tabla1[[#This Row],[Trenes Corridos (TC)]]/AH335-1</f>
        <v>-6.5680730752501137E-2</v>
      </c>
      <c r="AJ347" s="6">
        <f>+'[3]URQ TAB'!$K351</f>
        <v>3767</v>
      </c>
      <c r="AK347" s="6">
        <f>+Tabla1[[#This Row],[Trenes Corridos (TC)]]-Tabla1[[#This Row],[Trenes Puntuales]]</f>
        <v>529</v>
      </c>
      <c r="AL347" s="92">
        <f>+Tabla1[[#This Row],[Trenes Puntuales]]/Tabla1[[#This Row],[Trenes Programados]]</f>
        <v>0.80285592497868707</v>
      </c>
      <c r="AM347" s="92">
        <v>0.95</v>
      </c>
      <c r="AN347" s="92" t="str">
        <f>+IF(Tabla1[[#This Row],[Regularidad Absoluta]]&gt;=Tabla1[[#This Row],[RA 95%]],Tabla1[[#This Row],[Regularidad Absoluta]],"")</f>
        <v/>
      </c>
      <c r="AO347" s="92">
        <f>+Tabla1[[#This Row],[Trenes Puntuales]]/Tabla1[[#This Row],[Trenes Corridos (TC)]]</f>
        <v>0.8768621973929237</v>
      </c>
      <c r="AP347" s="92">
        <f>+Tabla1[[#This Row],[Trenes Corridos (TC)]]/Tabla1[[#This Row],[Trenes Programados]]</f>
        <v>0.9156010230179028</v>
      </c>
      <c r="AQ347" s="92">
        <f>Tabla1[[#This Row],[Regularidad Relativa]]/AO335-1</f>
        <v>-0.1091886028253064</v>
      </c>
      <c r="AR347" s="7">
        <f>+'[2]DATOS UR#Bol por Estación'!$AF335</f>
        <v>1190205</v>
      </c>
      <c r="AS347" s="15">
        <f>+Tabla1[[#This Row],[Pasajeros Pagos (PAX)]]/AR335-1</f>
        <v>1.1606659514097277</v>
      </c>
      <c r="AT347" s="6">
        <f>+Tabla1[[#This Row],[Pasajeros Pagos (PAX)]]/Tabla1[[#This Row],[Indice Dia Habil]]</f>
        <v>48382.317073170729</v>
      </c>
      <c r="AU347" s="15">
        <f>+Tabla1[[#This Row],[PAX Día Habil]]/AT335-1</f>
        <v>1.2836306803517448</v>
      </c>
      <c r="AV347" s="6">
        <f>+Tabla1[[#This Row],[Pasajeros Pagos (PAX)]]/Tabla1[[#This Row],[Trenes Corridos (TC)]]</f>
        <v>277.04958100558662</v>
      </c>
      <c r="AW347" s="6">
        <f>+Tabla1[[#This Row],[PAX x Tren]]/Tabla1[[#This Row],[Form. Media Trenes Eléctricos]]</f>
        <v>46.174930167597772</v>
      </c>
      <c r="AX347" s="15">
        <f>+Tabla1[[#This Row],[PAX x Coche]]/AW335-1</f>
        <v>1.3125563418486803</v>
      </c>
      <c r="AY347" s="6">
        <v>149</v>
      </c>
      <c r="AZ347" s="9">
        <f>+Tabla1[[#This Row],[PAX Kilómetro]]/Tabla1[[#This Row],[Coches Kilómetro (CK) (5+6+7)]]</f>
        <v>33.83693888859608</v>
      </c>
      <c r="BA347" s="15">
        <f>+Tabla1[[#This Row],[Ocupación Media (PaxKm/CocheKm)]]/AZ335-1</f>
        <v>1.2763735290603226</v>
      </c>
      <c r="BB347" s="15">
        <f>+Tabla1[[#This Row],[Ocupación Media (PaxKm/CocheKm)]]/Tabla1[[#This Row],[Capacidad x Coche (4xm2)]]</f>
        <v>0.22709354958789316</v>
      </c>
      <c r="BC347" s="15">
        <f>+Tabla1[[#This Row],[% de Ocupación Media PAX]]/BB335-1</f>
        <v>1.2763735290603226</v>
      </c>
      <c r="BD347" s="86">
        <f>+Tabla1[[#This Row],[Pasajeros Pagos (PAX)]]*Tabla1[[#This Row],[PAX Recorrido Medio]]</f>
        <v>22394989.914019804</v>
      </c>
      <c r="BE347" s="36">
        <f>+Tabla1[[#This Row],[Tarifa Media $]]/(CO347/Tabla1[[#This Row],[Km. Línea (entre cabeceras) en Servicio]])</f>
        <v>18.81607783030638</v>
      </c>
      <c r="BF347" s="34">
        <f>+Tabla1[[#This Row],[PAX Recorrido Medio]]/BE335-1</f>
        <v>-1.5646240540644452E-2</v>
      </c>
      <c r="BG347" s="35">
        <f>+Tabla1[[#This Row],[Pasajeros Pagos (PAX)]]*CN347</f>
        <v>1103070.8959856313</v>
      </c>
      <c r="BH347" s="124">
        <f t="shared" si="21"/>
        <v>0</v>
      </c>
      <c r="BI347" s="89">
        <f>+Tabla1[[#This Row],[Pasajeros Pagos (PAX)]]</f>
        <v>1190205</v>
      </c>
      <c r="BJ347" s="34">
        <f>+(Tabla1[[#This Row],[Variación % TC]]*0.2)-(Tabla1[[#This Row],[Vaciación % PAX Recorrido Medio]]*0.1)-(Tabla1[[#This Row],[Variación % Ocupación PAX]]*0.5)+(Tabla1[[#This Row],[Variación % RA]]*0.1)+(Tabla1[[#This Row],[Variación % Velocidad Comercial TE]]*0.1)</f>
        <v>-0.66067714690912771</v>
      </c>
      <c r="BK347" s="85">
        <f>+'[2]DATOS UR#Bol por Estación'!$AI335</f>
        <v>11556397.412499998</v>
      </c>
      <c r="BL347" s="10">
        <f>+Tabla1[[#This Row],[Recaudación Vta. Boletos $]]/Tabla1[[#This Row],[Pasajeros Pagos (PAX)]]</f>
        <v>9.7095856701156507</v>
      </c>
      <c r="BM347" s="15">
        <f>+(Tabla1[[#This Row],[Tarifa Media $]]*44)/CQ347</f>
        <v>8.2294662834787626E-3</v>
      </c>
      <c r="BN347" s="47">
        <f>+Tabla1[[#This Row],[Tarifa Media $]]/CP347</f>
        <v>9.2825866827109471E-2</v>
      </c>
      <c r="BO347" s="81">
        <v>24.6</v>
      </c>
      <c r="BP347" s="75">
        <v>25.677</v>
      </c>
      <c r="BQ347" s="75">
        <f>+Tabla1[[#This Row],[Km. Línea (entre cabeceras) en Servicio]]*2</f>
        <v>51.353999999999999</v>
      </c>
      <c r="BR347" s="35">
        <v>23</v>
      </c>
      <c r="BS347" s="35">
        <v>914</v>
      </c>
      <c r="BT347" s="71">
        <f>+Tabla1[[#This Row],[Recaudación Vta. Boletos $]]/Tabla1[[#This Row],[Km. Línea (entre cabeceras) en Servicio]]</f>
        <v>450068.05360828748</v>
      </c>
      <c r="BU347" s="72">
        <f>+Tabla1[[#This Row],[Recaudación/Km. Línea (PESOS)]]/CP347</f>
        <v>4302.7538585878347</v>
      </c>
      <c r="BV347" s="71">
        <f>+Tabla1[[#This Row],[Recaudación Vta. Boletos $]]/Tabla1[[#This Row],[Trenes Corridos (TC)]]</f>
        <v>2690.0366416433885</v>
      </c>
      <c r="BW347" s="72">
        <f>+Tabla1[[#This Row],[Recaudación/Trenes Corridos (PESOS)]]/CP347</f>
        <v>25.717367510931059</v>
      </c>
      <c r="BX347" s="71">
        <f>+Tabla1[[#This Row],[Recaudación Vta. Boletos $]]/Tabla1[[#This Row],[Coches Kilómetro (CK) (5+6+7)]]</f>
        <v>17.460740751407801</v>
      </c>
      <c r="BY347" s="72">
        <f>+Tabla1[[#This Row],[Recaudación/Coche Kilómetro (PESOS)]]/CP347</f>
        <v>0.16692868787196752</v>
      </c>
      <c r="BZ347" s="73">
        <f>+Tabla1[[#This Row],[Recaudación Vta. Boletos $]]/Tabla1[[#This Row],[PAX Kilómetro]]</f>
        <v>0.51602601550025318</v>
      </c>
      <c r="CA347" s="74">
        <f>+Tabla1[[#This Row],[Recaudación/Pasajeros Kilómetro (PESOS)]]/CP347</f>
        <v>4.9333271080330135E-3</v>
      </c>
      <c r="CB347" s="71">
        <f>+Tabla1[[#This Row],[Recaudación Vta. Boletos $]]/Tabla1[[#This Row],[Personal]]</f>
        <v>12643.760845185992</v>
      </c>
      <c r="CC347" s="72">
        <f>+Tabla1[[#This Row],[Recaudación/Personal (PESOS)]]/CP347</f>
        <v>120.87725473409171</v>
      </c>
      <c r="CD347" s="35">
        <f>+Tabla1[[#This Row],[Pasajeros Pagos (PAX)]]/Tabla1[[#This Row],[Personal]]</f>
        <v>1302.1936542669584</v>
      </c>
      <c r="CE347" s="75">
        <f>+Tabla1[[#This Row],[Trenes Corridos (TC)]]/Tabla1[[#This Row],[Personal]]</f>
        <v>4.7002188183807441</v>
      </c>
      <c r="CF347" s="35">
        <f>+Tabla1[[#This Row],[Pasajeros Pagos (PAX)]]/Tabla1[[#This Row],[Km. Línea (entre cabeceras) en Servicio]]</f>
        <v>46352.961794602175</v>
      </c>
      <c r="CG347" s="35">
        <f>+Tabla1[[#This Row],[Pasajeros Pagos (PAX)]]/Tabla1[[#This Row],[Cantidad de Estaciones en Servicio]]</f>
        <v>51748.043478260872</v>
      </c>
      <c r="CH347" s="35">
        <f>+Tabla1[[#This Row],[PAX Kilómetro]]/Tabla1[[#This Row],[Km. Línea (entre cabeceras) en Servicio]]</f>
        <v>872180.93679245259</v>
      </c>
      <c r="CI347" s="35">
        <f>+Tabla1[[#This Row],[Coches Kilómetro (CK) (5+6+7)]]/Tabla1[[#This Row],[Km. Línea (entre cabeceras) en Servicio]]</f>
        <v>25776</v>
      </c>
      <c r="CJ347" s="35">
        <f>+[1]!Urq_InfraMR[[#This Row],[Total Coches Eléctricos]]</f>
        <v>128</v>
      </c>
      <c r="CK347" s="35">
        <f>+Tabla1[[#This Row],[Pasajeros Pagos (PAX)]]/Tabla1[[#This Row],[Coches en Servicio]]</f>
        <v>9298.4765625</v>
      </c>
      <c r="CL347" s="58"/>
      <c r="CM347" s="29">
        <f t="shared" si="20"/>
        <v>504.40838249440503</v>
      </c>
      <c r="CN347" s="11">
        <v>0.92679067554381922</v>
      </c>
      <c r="CO347" s="24">
        <v>13.25</v>
      </c>
      <c r="CP347" s="10">
        <f>+[4]Hoja1!$C350</f>
        <v>104.6</v>
      </c>
      <c r="CQ347" s="33">
        <f>+[4]Hoja1!$D350</f>
        <v>51913.666666666672</v>
      </c>
      <c r="CR347" s="131">
        <f>+Tabla1[[#This Row],[Tarifa Media $]]/(CO347/Tabla1[[#This Row],[Km. Línea (entre cabeceras) en Servicio]])</f>
        <v>18.81607783030638</v>
      </c>
      <c r="CU347" s="19"/>
      <c r="CW347" s="94"/>
      <c r="CX347" s="62"/>
      <c r="CY347" s="62"/>
      <c r="DF347" s="46">
        <f>+Tabla1[[#This Row],[Trenes Kilómetro (TK) (1+2+3)]]/Tabla1[[#This Row],[Trenes Corridos (TC)]]</f>
        <v>25.677</v>
      </c>
      <c r="EA347" s="2">
        <v>2021</v>
      </c>
      <c r="EB347" s="2" t="s">
        <v>5</v>
      </c>
    </row>
    <row r="348" spans="1:132" x14ac:dyDescent="0.2">
      <c r="A348" s="132" t="s">
        <v>223</v>
      </c>
      <c r="B348" s="2" t="s">
        <v>6</v>
      </c>
      <c r="C348" s="95">
        <v>44501</v>
      </c>
      <c r="D348" s="4" t="s">
        <v>240</v>
      </c>
      <c r="E348" s="4" t="s">
        <v>237</v>
      </c>
      <c r="F348" s="4" t="s">
        <v>238</v>
      </c>
      <c r="G348" s="4" t="s">
        <v>239</v>
      </c>
      <c r="J348" s="6">
        <f>+Tabla1[[#This Row],[Trenes Corridos (TC)]]*Tabla1[[#This Row],[Km. Línea (entre cabeceras) en Servicio]]</f>
        <v>109589.436</v>
      </c>
      <c r="K348" s="7">
        <f>+Tabla1[[#This Row],[TK Remolcados (1)]]+Tabla1[[#This Row],[TK Coche Motor (2)]]+Tabla1[[#This Row],[TK Eléctricos (3)]]</f>
        <v>109589.436</v>
      </c>
      <c r="L348" s="15">
        <f>Tabla1[[#This Row],[Trenes Kilómetro (TK) (1+2+3)]]/K336-1</f>
        <v>-2.3340961098398227E-2</v>
      </c>
      <c r="M348" s="6"/>
      <c r="N348" s="6"/>
      <c r="O348" s="6"/>
      <c r="P348" s="6">
        <f>Tabla1[[#This Row],[TK Eléctricos (3)]]*Tabla1[[#This Row],[Form. Media Trenes Eléctricos]]</f>
        <v>657536.61600000004</v>
      </c>
      <c r="Q348" s="7">
        <f>+Tabla1[[#This Row],[CK Eléctricos (7)]]+Tabla1[[#This Row],[CK Coche Motor (6)]]+Tabla1[[#This Row],[CK Remolcados (5)]]</f>
        <v>657536.61600000004</v>
      </c>
      <c r="R348" s="15">
        <f>Tabla1[[#This Row],[Coches Kilómetro (CK) (5+6+7)]]/Q336-1</f>
        <v>-2.3340961098398227E-2</v>
      </c>
      <c r="S348" s="128"/>
      <c r="T348" s="128"/>
      <c r="U348" s="9">
        <v>31.81</v>
      </c>
      <c r="V348" s="15">
        <f>Tabla1[[#This Row],[Velocidad Comercial Trenes Eléctricos]]/U336-1</f>
        <v>0</v>
      </c>
      <c r="W348" s="6"/>
      <c r="X348" s="6"/>
      <c r="Y348" s="9">
        <v>6</v>
      </c>
      <c r="AB348" s="6">
        <f>Tabla1[[#This Row],[Asientos Prom. x C. Eléctricos]]*Tabla1[[#This Row],[Trenes Corridos (TC)]]*Tabla1[[#This Row],[Form. Media Trenes Eléctricos]]</f>
        <v>1203576</v>
      </c>
      <c r="AE348" s="6">
        <v>47</v>
      </c>
      <c r="AF348" s="6">
        <f>+'[3]URQ TAB'!$H352</f>
        <v>4780</v>
      </c>
      <c r="AG348" s="6">
        <f>+Tabla1[[#This Row],[Trenes Programados]]-Tabla1[[#This Row],[Trenes Corridos (TC)]]</f>
        <v>512</v>
      </c>
      <c r="AH348" s="7">
        <f>+'[3]URQ TAB'!$J352</f>
        <v>4268</v>
      </c>
      <c r="AI348" s="15">
        <f>Tabla1[[#This Row],[Trenes Corridos (TC)]]/AH336-1</f>
        <v>-2.3340961098398116E-2</v>
      </c>
      <c r="AJ348" s="6">
        <f>+'[3]URQ TAB'!$K352</f>
        <v>3620</v>
      </c>
      <c r="AK348" s="6">
        <f>+Tabla1[[#This Row],[Trenes Corridos (TC)]]-Tabla1[[#This Row],[Trenes Puntuales]]</f>
        <v>648</v>
      </c>
      <c r="AL348" s="92">
        <f>+Tabla1[[#This Row],[Trenes Puntuales]]/Tabla1[[#This Row],[Trenes Programados]]</f>
        <v>0.75732217573221761</v>
      </c>
      <c r="AM348" s="92">
        <v>0.95</v>
      </c>
      <c r="AN348" s="92" t="str">
        <f>+IF(Tabla1[[#This Row],[Regularidad Absoluta]]&gt;=Tabla1[[#This Row],[RA 95%]],Tabla1[[#This Row],[Regularidad Absoluta]],"")</f>
        <v/>
      </c>
      <c r="AO348" s="92">
        <f>+Tabla1[[#This Row],[Trenes Puntuales]]/Tabla1[[#This Row],[Trenes Corridos (TC)]]</f>
        <v>0.84817244611059039</v>
      </c>
      <c r="AP348" s="92">
        <f>+Tabla1[[#This Row],[Trenes Corridos (TC)]]/Tabla1[[#This Row],[Trenes Programados]]</f>
        <v>0.89288702928870289</v>
      </c>
      <c r="AQ348" s="92">
        <f>Tabla1[[#This Row],[Regularidad Relativa]]/AO336-1</f>
        <v>-0.13802009546435356</v>
      </c>
      <c r="AR348" s="7">
        <f>+'[2]DATOS UR#Bol por Estación'!$AF336</f>
        <v>1262355</v>
      </c>
      <c r="AS348" s="15">
        <f>+Tabla1[[#This Row],[Pasajeros Pagos (PAX)]]/AR336-1</f>
        <v>0.97204144184113761</v>
      </c>
      <c r="AT348" s="6">
        <f>+Tabla1[[#This Row],[Pasajeros Pagos (PAX)]]/Tabla1[[#This Row],[Indice Dia Habil]]</f>
        <v>50696.987951807227</v>
      </c>
      <c r="AU348" s="15">
        <f>+Tabla1[[#This Row],[PAX Día Habil]]/AT336-1</f>
        <v>0.9482819063972685</v>
      </c>
      <c r="AV348" s="6">
        <f>+Tabla1[[#This Row],[Pasajeros Pagos (PAX)]]/Tabla1[[#This Row],[Trenes Corridos (TC)]]</f>
        <v>295.7720243673852</v>
      </c>
      <c r="AW348" s="6">
        <f>+Tabla1[[#This Row],[PAX x Tren]]/Tabla1[[#This Row],[Form. Media Trenes Eléctricos]]</f>
        <v>49.2953373945642</v>
      </c>
      <c r="AX348" s="15">
        <f>+Tabla1[[#This Row],[PAX x Coche]]/AW336-1</f>
        <v>1.0191708296264692</v>
      </c>
      <c r="AY348" s="6">
        <v>149</v>
      </c>
      <c r="AZ348" s="9">
        <f>+Tabla1[[#This Row],[PAX Kilómetro]]/Tabla1[[#This Row],[Coches Kilómetro (CK) (5+6+7)]]</f>
        <v>36.089398544381766</v>
      </c>
      <c r="BA348" s="15">
        <f>+Tabla1[[#This Row],[Ocupación Media (PaxKm/CocheKm)]]/AZ336-1</f>
        <v>0.99541854521812678</v>
      </c>
      <c r="BB348" s="15">
        <f>+Tabla1[[#This Row],[Ocupación Media (PaxKm/CocheKm)]]/Tabla1[[#This Row],[Capacidad x Coche (4xm2)]]</f>
        <v>0.24221072848578365</v>
      </c>
      <c r="BC348" s="15">
        <f>+Tabla1[[#This Row],[% de Ocupación Media PAX]]/BB336-1</f>
        <v>0.99541854521812656</v>
      </c>
      <c r="BD348" s="86">
        <f>+Tabla1[[#This Row],[Pasajeros Pagos (PAX)]]*Tabla1[[#This Row],[PAX Recorrido Medio]]</f>
        <v>23730100.992348112</v>
      </c>
      <c r="BE348" s="36">
        <f>+Tabla1[[#This Row],[Tarifa Media $]]/(CO348/Tabla1[[#This Row],[Km. Línea (entre cabeceras) en Servicio]])</f>
        <v>18.798278608115872</v>
      </c>
      <c r="BF348" s="34">
        <f>+Tabla1[[#This Row],[PAX Recorrido Medio]]/BE336-1</f>
        <v>-1.1763385276686411E-2</v>
      </c>
      <c r="BG348" s="35">
        <f>+Tabla1[[#This Row],[Pasajeros Pagos (PAX)]]*CN348</f>
        <v>1200762.6358806079</v>
      </c>
      <c r="BH348" s="124">
        <f t="shared" si="21"/>
        <v>0</v>
      </c>
      <c r="BI348" s="89">
        <f>+Tabla1[[#This Row],[Pasajeros Pagos (PAX)]]</f>
        <v>1262355</v>
      </c>
      <c r="BJ348" s="34">
        <f>+(Tabla1[[#This Row],[Variación % TC]]*0.2)-(Tabla1[[#This Row],[Vaciación % PAX Recorrido Medio]]*0.1)-(Tabla1[[#This Row],[Variación % Ocupación PAX]]*0.5)+(Tabla1[[#This Row],[Variación % RA]]*0.1)+(Tabla1[[#This Row],[Variación % Velocidad Comercial TE]]*0.1)</f>
        <v>-0.51500313584750967</v>
      </c>
      <c r="BK348" s="85">
        <f>+'[2]DATOS UR#Bol por Estación'!$AI336</f>
        <v>12245349.4625</v>
      </c>
      <c r="BL348" s="10">
        <f>+Tabla1[[#This Row],[Recaudación Vta. Boletos $]]/Tabla1[[#This Row],[Pasajeros Pagos (PAX)]]</f>
        <v>9.7004008084096789</v>
      </c>
      <c r="BM348" s="15">
        <f>+(Tabla1[[#This Row],[Tarifa Media $]]*44)/CQ348</f>
        <v>8.171365071538466E-3</v>
      </c>
      <c r="BN348" s="47">
        <f>+Tabla1[[#This Row],[Tarifa Media $]]/CP348</f>
        <v>9.2165328345935188E-2</v>
      </c>
      <c r="BO348" s="81">
        <v>24.900000000000002</v>
      </c>
      <c r="BP348" s="75">
        <v>25.677</v>
      </c>
      <c r="BQ348" s="75">
        <f>+Tabla1[[#This Row],[Km. Línea (entre cabeceras) en Servicio]]*2</f>
        <v>51.353999999999999</v>
      </c>
      <c r="BR348" s="35">
        <v>23</v>
      </c>
      <c r="BS348" s="35">
        <v>914</v>
      </c>
      <c r="BT348" s="71">
        <f>+Tabla1[[#This Row],[Recaudación Vta. Boletos $]]/Tabla1[[#This Row],[Km. Línea (entre cabeceras) en Servicio]]</f>
        <v>476899.53898430505</v>
      </c>
      <c r="BU348" s="72">
        <f>+Tabla1[[#This Row],[Recaudación/Km. Línea (PESOS)]]/CP348</f>
        <v>4531.1120093520667</v>
      </c>
      <c r="BV348" s="71">
        <f>+Tabla1[[#This Row],[Recaudación Vta. Boletos $]]/Tabla1[[#This Row],[Trenes Corridos (TC)]]</f>
        <v>2869.1071842783508</v>
      </c>
      <c r="BW348" s="72">
        <f>+Tabla1[[#This Row],[Recaudación/Trenes Corridos (PESOS)]]/CP348</f>
        <v>27.259925741362004</v>
      </c>
      <c r="BX348" s="71">
        <f>+Tabla1[[#This Row],[Recaudación Vta. Boletos $]]/Tabla1[[#This Row],[Coches Kilómetro (CK) (5+6+7)]]</f>
        <v>18.62306853265796</v>
      </c>
      <c r="BY348" s="72">
        <f>+Tabla1[[#This Row],[Recaudación/Coche Kilómetro (PESOS)]]/CP348</f>
        <v>0.17694126871884047</v>
      </c>
      <c r="BZ348" s="73">
        <f>+Tabla1[[#This Row],[Recaudación Vta. Boletos $]]/Tabla1[[#This Row],[PAX Kilómetro]]</f>
        <v>0.51602601550025318</v>
      </c>
      <c r="CA348" s="74">
        <f>+Tabla1[[#This Row],[Recaudación/Pasajeros Kilómetro (PESOS)]]/CP348</f>
        <v>4.9028600047529994E-3</v>
      </c>
      <c r="CB348" s="71">
        <f>+Tabla1[[#This Row],[Recaudación Vta. Boletos $]]/Tabla1[[#This Row],[Personal]]</f>
        <v>13397.537705142233</v>
      </c>
      <c r="CC348" s="72">
        <f>+Tabla1[[#This Row],[Recaudación/Personal (PESOS)]]/CP348</f>
        <v>127.29251976382169</v>
      </c>
      <c r="CD348" s="35">
        <f>+Tabla1[[#This Row],[Pasajeros Pagos (PAX)]]/Tabla1[[#This Row],[Personal]]</f>
        <v>1381.1323851203501</v>
      </c>
      <c r="CE348" s="75">
        <f>+Tabla1[[#This Row],[Trenes Corridos (TC)]]/Tabla1[[#This Row],[Personal]]</f>
        <v>4.6695842450765861</v>
      </c>
      <c r="CF348" s="35">
        <f>+Tabla1[[#This Row],[Pasajeros Pagos (PAX)]]/Tabla1[[#This Row],[Km. Línea (entre cabeceras) en Servicio]]</f>
        <v>49162.869494099781</v>
      </c>
      <c r="CG348" s="35">
        <f>+Tabla1[[#This Row],[Pasajeros Pagos (PAX)]]/Tabla1[[#This Row],[Cantidad de Estaciones en Servicio]]</f>
        <v>54885</v>
      </c>
      <c r="CH348" s="35">
        <f>+Tabla1[[#This Row],[PAX Kilómetro]]/Tabla1[[#This Row],[Km. Línea (entre cabeceras) en Servicio]]</f>
        <v>924177.31792452827</v>
      </c>
      <c r="CI348" s="35">
        <f>+Tabla1[[#This Row],[Coches Kilómetro (CK) (5+6+7)]]/Tabla1[[#This Row],[Km. Línea (entre cabeceras) en Servicio]]</f>
        <v>25608.000000000004</v>
      </c>
      <c r="CJ348" s="35">
        <f>+[1]!Urq_InfraMR[[#This Row],[Total Coches Eléctricos]]</f>
        <v>128</v>
      </c>
      <c r="CK348" s="35">
        <f>+Tabla1[[#This Row],[Pasajeros Pagos (PAX)]]/Tabla1[[#This Row],[Coches en Servicio]]</f>
        <v>9862.1484375</v>
      </c>
      <c r="CL348" s="57"/>
      <c r="CM348" s="29">
        <f t="shared" si="20"/>
        <v>492.93206834536591</v>
      </c>
      <c r="CN348" s="11">
        <v>0.95120836522262586</v>
      </c>
      <c r="CO348" s="24">
        <v>13.25</v>
      </c>
      <c r="CP348" s="10">
        <f>+[4]Hoja1!$C351</f>
        <v>105.25</v>
      </c>
      <c r="CQ348" s="33">
        <f>+[4]Hoja1!$D351</f>
        <v>52233.333333333336</v>
      </c>
      <c r="CR348" s="131">
        <f>+Tabla1[[#This Row],[Tarifa Media $]]/(CO348/Tabla1[[#This Row],[Km. Línea (entre cabeceras) en Servicio]])</f>
        <v>18.798278608115872</v>
      </c>
      <c r="CU348" s="19"/>
      <c r="CW348" s="94"/>
      <c r="CX348" s="62"/>
      <c r="CY348" s="62"/>
      <c r="DF348" s="46">
        <f>+Tabla1[[#This Row],[Trenes Kilómetro (TK) (1+2+3)]]/Tabla1[[#This Row],[Trenes Corridos (TC)]]</f>
        <v>25.677</v>
      </c>
      <c r="EA348" s="2">
        <v>2021</v>
      </c>
      <c r="EB348" s="2" t="s">
        <v>6</v>
      </c>
    </row>
    <row r="349" spans="1:132" x14ac:dyDescent="0.2">
      <c r="A349" s="132" t="s">
        <v>223</v>
      </c>
      <c r="B349" s="2" t="s">
        <v>7</v>
      </c>
      <c r="C349" s="95">
        <v>44531</v>
      </c>
      <c r="D349" s="4" t="s">
        <v>240</v>
      </c>
      <c r="E349" s="4" t="s">
        <v>237</v>
      </c>
      <c r="F349" s="4" t="s">
        <v>238</v>
      </c>
      <c r="G349" s="4" t="s">
        <v>239</v>
      </c>
      <c r="J349" s="6">
        <f>+Tabla1[[#This Row],[Trenes Corridos (TC)]]*Tabla1[[#This Row],[Km. Línea (entre cabeceras) en Servicio]]</f>
        <v>114185.61899999999</v>
      </c>
      <c r="K349" s="7">
        <f>+Tabla1[[#This Row],[TK Remolcados (1)]]+Tabla1[[#This Row],[TK Coche Motor (2)]]+Tabla1[[#This Row],[TK Eléctricos (3)]]</f>
        <v>114185.61899999999</v>
      </c>
      <c r="L349" s="15">
        <f>Tabla1[[#This Row],[Trenes Kilómetro (TK) (1+2+3)]]/K337-1</f>
        <v>4.2428504453820848E-2</v>
      </c>
      <c r="M349" s="6"/>
      <c r="N349" s="6"/>
      <c r="O349" s="6"/>
      <c r="P349" s="6">
        <f>Tabla1[[#This Row],[TK Eléctricos (3)]]*Tabla1[[#This Row],[Form. Media Trenes Eléctricos]]</f>
        <v>685113.71399999992</v>
      </c>
      <c r="Q349" s="7">
        <f>+Tabla1[[#This Row],[CK Eléctricos (7)]]+Tabla1[[#This Row],[CK Coche Motor (6)]]+Tabla1[[#This Row],[CK Remolcados (5)]]</f>
        <v>685113.71399999992</v>
      </c>
      <c r="R349" s="15">
        <f>Tabla1[[#This Row],[Coches Kilómetro (CK) (5+6+7)]]/Q337-1</f>
        <v>4.2428504453820848E-2</v>
      </c>
      <c r="S349" s="128"/>
      <c r="T349" s="128"/>
      <c r="U349" s="9">
        <v>31.81</v>
      </c>
      <c r="V349" s="15">
        <f>Tabla1[[#This Row],[Velocidad Comercial Trenes Eléctricos]]/U337-1</f>
        <v>0</v>
      </c>
      <c r="W349" s="6"/>
      <c r="X349" s="6"/>
      <c r="Y349" s="9">
        <v>6</v>
      </c>
      <c r="AB349" s="6">
        <f>Tabla1[[#This Row],[Asientos Prom. x C. Eléctricos]]*Tabla1[[#This Row],[Trenes Corridos (TC)]]*Tabla1[[#This Row],[Form. Media Trenes Eléctricos]]</f>
        <v>1254054</v>
      </c>
      <c r="AE349" s="6">
        <v>47</v>
      </c>
      <c r="AF349" s="6">
        <f>+'[3]URQ TAB'!$H353</f>
        <v>4800</v>
      </c>
      <c r="AG349" s="6">
        <f>+Tabla1[[#This Row],[Trenes Programados]]-Tabla1[[#This Row],[Trenes Corridos (TC)]]</f>
        <v>353</v>
      </c>
      <c r="AH349" s="7">
        <f>+'[3]URQ TAB'!$J353</f>
        <v>4447</v>
      </c>
      <c r="AI349" s="15">
        <f>Tabla1[[#This Row],[Trenes Corridos (TC)]]/AH337-1</f>
        <v>4.2428504453820848E-2</v>
      </c>
      <c r="AJ349" s="6">
        <f>+'[3]URQ TAB'!$K353</f>
        <v>3732</v>
      </c>
      <c r="AK349" s="6">
        <f>+Tabla1[[#This Row],[Trenes Corridos (TC)]]-Tabla1[[#This Row],[Trenes Puntuales]]</f>
        <v>715</v>
      </c>
      <c r="AL349" s="92">
        <f>+Tabla1[[#This Row],[Trenes Puntuales]]/Tabla1[[#This Row],[Trenes Programados]]</f>
        <v>0.77749999999999997</v>
      </c>
      <c r="AM349" s="92">
        <v>0.95</v>
      </c>
      <c r="AN349" s="92" t="str">
        <f>+IF(Tabla1[[#This Row],[Regularidad Absoluta]]&gt;=Tabla1[[#This Row],[RA 95%]],Tabla1[[#This Row],[Regularidad Absoluta]],"")</f>
        <v/>
      </c>
      <c r="AO349" s="92">
        <f>+Tabla1[[#This Row],[Trenes Puntuales]]/Tabla1[[#This Row],[Trenes Corridos (TC)]]</f>
        <v>0.83921744996626935</v>
      </c>
      <c r="AP349" s="92">
        <f>+Tabla1[[#This Row],[Trenes Corridos (TC)]]/Tabla1[[#This Row],[Trenes Programados]]</f>
        <v>0.92645833333333338</v>
      </c>
      <c r="AQ349" s="92">
        <f>Tabla1[[#This Row],[Regularidad Relativa]]/AO337-1</f>
        <v>-0.10609197464267039</v>
      </c>
      <c r="AR349" s="7">
        <f>+'[2]DATOS UR#Bol por Estación'!$AF337</f>
        <v>1255111</v>
      </c>
      <c r="AS349" s="15">
        <f>+Tabla1[[#This Row],[Pasajeros Pagos (PAX)]]/AR337-1</f>
        <v>0.75643175011895103</v>
      </c>
      <c r="AT349" s="6">
        <f>+Tabla1[[#This Row],[Pasajeros Pagos (PAX)]]/Tabla1[[#This Row],[Indice Dia Habil]]</f>
        <v>48459.884169884164</v>
      </c>
      <c r="AU349" s="15">
        <f>+Tabla1[[#This Row],[PAX Día Habil]]/AT337-1</f>
        <v>0.68861585243096046</v>
      </c>
      <c r="AV349" s="6">
        <f>+Tabla1[[#This Row],[Pasajeros Pagos (PAX)]]/Tabla1[[#This Row],[Trenes Corridos (TC)]]</f>
        <v>282.2376883292107</v>
      </c>
      <c r="AW349" s="6">
        <f>+Tabla1[[#This Row],[PAX x Tren]]/Tabla1[[#This Row],[Form. Media Trenes Eléctricos]]</f>
        <v>47.039614721535116</v>
      </c>
      <c r="AX349" s="15">
        <f>+Tabla1[[#This Row],[PAX x Coche]]/AW337-1</f>
        <v>0.68494217360185394</v>
      </c>
      <c r="AY349" s="6">
        <v>149</v>
      </c>
      <c r="AZ349" s="9">
        <f>+Tabla1[[#This Row],[PAX Kilómetro]]/Tabla1[[#This Row],[Coches Kilómetro (CK) (5+6+7)]]</f>
        <v>34.6283834554565</v>
      </c>
      <c r="BA349" s="15">
        <f>+Tabla1[[#This Row],[Ocupación Media (PaxKm/CocheKm)]]/AZ337-1</f>
        <v>0.67538484975134572</v>
      </c>
      <c r="BB349" s="15">
        <f>+Tabla1[[#This Row],[Ocupación Media (PaxKm/CocheKm)]]/Tabla1[[#This Row],[Capacidad x Coche (4xm2)]]</f>
        <v>0.23240525809031209</v>
      </c>
      <c r="BC349" s="15">
        <f>+Tabla1[[#This Row],[% de Ocupación Media PAX]]/BB337-1</f>
        <v>0.67538484975134572</v>
      </c>
      <c r="BD349" s="86">
        <f>+Tabla1[[#This Row],[Pasajeros Pagos (PAX)]]*Tabla1[[#This Row],[PAX Recorrido Medio]]</f>
        <v>23724380.398983955</v>
      </c>
      <c r="BE349" s="36">
        <f>+Tabla1[[#This Row],[Tarifa Media $]]/(CO349/Tabla1[[#This Row],[Km. Línea (entre cabeceras) en Servicio]])</f>
        <v>18.902216934585034</v>
      </c>
      <c r="BF349" s="34">
        <f>+Tabla1[[#This Row],[PAX Recorrido Medio]]/BE337-1</f>
        <v>-5.6721969455352239E-3</v>
      </c>
      <c r="BG349" s="35">
        <f>+Tabla1[[#This Row],[Pasajeros Pagos (PAX)]]*CN349</f>
        <v>1276542.2506171218</v>
      </c>
      <c r="BH349" s="124">
        <f t="shared" si="21"/>
        <v>0</v>
      </c>
      <c r="BI349" s="89">
        <f>+Tabla1[[#This Row],[Pasajeros Pagos (PAX)]]</f>
        <v>1255111</v>
      </c>
      <c r="BJ349" s="34">
        <f>+(Tabla1[[#This Row],[Variación % TC]]*0.2)-(Tabla1[[#This Row],[Vaciación % PAX Recorrido Medio]]*0.1)-(Tabla1[[#This Row],[Variación % Ocupación PAX]]*0.5)+(Tabla1[[#This Row],[Variación % RA]]*0.1)+(Tabla1[[#This Row],[Variación % Velocidad Comercial TE]]*0.1)</f>
        <v>-0.33924870175462218</v>
      </c>
      <c r="BK349" s="85">
        <f>+'[2]DATOS UR#Bol por Estación'!$AI337</f>
        <v>12242397.487499999</v>
      </c>
      <c r="BL349" s="10">
        <f>+Tabla1[[#This Row],[Recaudación Vta. Boletos $]]/Tabla1[[#This Row],[Pasajeros Pagos (PAX)]]</f>
        <v>9.7540356888753248</v>
      </c>
      <c r="BM349" s="15">
        <f>+(Tabla1[[#This Row],[Tarifa Media $]]*44)/CQ349</f>
        <v>8.1665665197137045E-3</v>
      </c>
      <c r="BN349" s="47">
        <f>+Tabla1[[#This Row],[Tarifa Media $]]/CP349</f>
        <v>9.1261561460285606E-2</v>
      </c>
      <c r="BO349" s="81">
        <v>25.900000000000002</v>
      </c>
      <c r="BP349" s="75">
        <v>25.677</v>
      </c>
      <c r="BQ349" s="75">
        <f>+Tabla1[[#This Row],[Km. Línea (entre cabeceras) en Servicio]]*2</f>
        <v>51.353999999999999</v>
      </c>
      <c r="BR349" s="35">
        <v>23</v>
      </c>
      <c r="BS349" s="35">
        <v>914</v>
      </c>
      <c r="BT349" s="71">
        <f>+Tabla1[[#This Row],[Recaudación Vta. Boletos $]]/Tabla1[[#This Row],[Km. Línea (entre cabeceras) en Servicio]]</f>
        <v>476784.57325622148</v>
      </c>
      <c r="BU349" s="72">
        <f>+Tabla1[[#This Row],[Recaudación/Km. Línea (PESOS)]]/CP349</f>
        <v>4460.9335072625518</v>
      </c>
      <c r="BV349" s="71">
        <f>+Tabla1[[#This Row],[Recaudación Vta. Boletos $]]/Tabla1[[#This Row],[Trenes Corridos (TC)]]</f>
        <v>2752.9564847087922</v>
      </c>
      <c r="BW349" s="72">
        <f>+Tabla1[[#This Row],[Recaudación/Trenes Corridos (PESOS)]]/CP349</f>
        <v>25.757452139865197</v>
      </c>
      <c r="BX349" s="71">
        <f>+Tabla1[[#This Row],[Recaudación Vta. Boletos $]]/Tabla1[[#This Row],[Coches Kilómetro (CK) (5+6+7)]]</f>
        <v>17.869146737734109</v>
      </c>
      <c r="BY349" s="72">
        <f>+Tabla1[[#This Row],[Recaudación/Coche Kilómetro (PESOS)]]/CP349</f>
        <v>0.16718887292041645</v>
      </c>
      <c r="BZ349" s="73">
        <f>+Tabla1[[#This Row],[Recaudación Vta. Boletos $]]/Tabla1[[#This Row],[PAX Kilómetro]]</f>
        <v>0.51602601550025329</v>
      </c>
      <c r="CA349" s="74">
        <f>+Tabla1[[#This Row],[Recaudación/Pasajeros Kilómetro (PESOS)]]/CP349</f>
        <v>4.8280877198751248E-3</v>
      </c>
      <c r="CB349" s="71">
        <f>+Tabla1[[#This Row],[Recaudación Vta. Boletos $]]/Tabla1[[#This Row],[Personal]]</f>
        <v>13394.307973194747</v>
      </c>
      <c r="CC349" s="72">
        <f>+Tabla1[[#This Row],[Recaudación/Personal (PESOS)]]/CP349</f>
        <v>125.3209952581844</v>
      </c>
      <c r="CD349" s="35">
        <f>+Tabla1[[#This Row],[Pasajeros Pagos (PAX)]]/Tabla1[[#This Row],[Personal]]</f>
        <v>1373.2067833698031</v>
      </c>
      <c r="CE349" s="75">
        <f>+Tabla1[[#This Row],[Trenes Corridos (TC)]]/Tabla1[[#This Row],[Personal]]</f>
        <v>4.8654266958424506</v>
      </c>
      <c r="CF349" s="35">
        <f>+Tabla1[[#This Row],[Pasajeros Pagos (PAX)]]/Tabla1[[#This Row],[Km. Línea (entre cabeceras) en Servicio]]</f>
        <v>48880.749308719867</v>
      </c>
      <c r="CG349" s="35">
        <f>+Tabla1[[#This Row],[Pasajeros Pagos (PAX)]]/Tabla1[[#This Row],[Cantidad de Estaciones en Servicio]]</f>
        <v>54570.043478260872</v>
      </c>
      <c r="CH349" s="35">
        <f>+Tabla1[[#This Row],[PAX Kilómetro]]/Tabla1[[#This Row],[Km. Línea (entre cabeceras) en Servicio]]</f>
        <v>923954.52735849028</v>
      </c>
      <c r="CI349" s="35">
        <f>+Tabla1[[#This Row],[Coches Kilómetro (CK) (5+6+7)]]/Tabla1[[#This Row],[Km. Línea (entre cabeceras) en Servicio]]</f>
        <v>26681.999999999996</v>
      </c>
      <c r="CJ349" s="35">
        <f>+[1]!Urq_InfraMR[[#This Row],[Total Coches Eléctricos]]</f>
        <v>128</v>
      </c>
      <c r="CK349" s="35">
        <f>+Tabla1[[#This Row],[Pasajeros Pagos (PAX)]]/Tabla1[[#This Row],[Coches en Servicio]]</f>
        <v>9805.5546875</v>
      </c>
      <c r="CM349" s="29">
        <f t="shared" si="20"/>
        <v>461.97466376276901</v>
      </c>
      <c r="CN349" s="11">
        <v>1.0170751834834701</v>
      </c>
      <c r="CO349" s="24">
        <v>13.25</v>
      </c>
      <c r="CP349" s="10">
        <f>+[4]Hoja1!$C352</f>
        <v>106.88</v>
      </c>
      <c r="CQ349" s="33">
        <f>+[4]Hoja1!$D352</f>
        <v>52553</v>
      </c>
      <c r="CR349" s="131">
        <f>+Tabla1[[#This Row],[Tarifa Media $]]/(CO349/Tabla1[[#This Row],[Km. Línea (entre cabeceras) en Servicio]])</f>
        <v>18.902216934585034</v>
      </c>
      <c r="CU349" s="19"/>
      <c r="CW349" s="94"/>
      <c r="CX349" s="62"/>
      <c r="CY349" s="62"/>
      <c r="DF349" s="46">
        <f>+Tabla1[[#This Row],[Trenes Kilómetro (TK) (1+2+3)]]/Tabla1[[#This Row],[Trenes Corridos (TC)]]</f>
        <v>25.677</v>
      </c>
      <c r="EA349" s="2">
        <v>2021</v>
      </c>
      <c r="EB349" s="2" t="s">
        <v>7</v>
      </c>
    </row>
    <row r="350" spans="1:132" x14ac:dyDescent="0.2">
      <c r="A350" s="132" t="s">
        <v>224</v>
      </c>
      <c r="B350" s="2" t="s">
        <v>8</v>
      </c>
      <c r="C350" s="95">
        <v>44562</v>
      </c>
      <c r="D350" s="4" t="s">
        <v>240</v>
      </c>
      <c r="E350" s="4" t="s">
        <v>237</v>
      </c>
      <c r="F350" s="4" t="s">
        <v>238</v>
      </c>
      <c r="G350" s="4" t="s">
        <v>239</v>
      </c>
      <c r="J350" s="6">
        <f>+Tabla1[[#This Row],[Trenes Corridos (TC)]]*Tabla1[[#This Row],[Km. Línea (entre cabeceras) en Servicio]]</f>
        <v>114776.19</v>
      </c>
      <c r="K350" s="7">
        <f>+Tabla1[[#This Row],[TK Remolcados (1)]]+Tabla1[[#This Row],[TK Coche Motor (2)]]+Tabla1[[#This Row],[TK Eléctricos (3)]]</f>
        <v>114776.19</v>
      </c>
      <c r="L350" s="15">
        <f>Tabla1[[#This Row],[Trenes Kilómetro (TK) (1+2+3)]]/K338-1</f>
        <v>1.7929179740026058E-3</v>
      </c>
      <c r="M350" s="6"/>
      <c r="N350" s="6"/>
      <c r="O350" s="6"/>
      <c r="P350" s="6">
        <f>Tabla1[[#This Row],[TK Eléctricos (3)]]*Tabla1[[#This Row],[Form. Media Trenes Eléctricos]]</f>
        <v>688657.14</v>
      </c>
      <c r="Q350" s="7">
        <f>+Tabla1[[#This Row],[CK Eléctricos (7)]]+Tabla1[[#This Row],[CK Coche Motor (6)]]+Tabla1[[#This Row],[CK Remolcados (5)]]</f>
        <v>688657.14</v>
      </c>
      <c r="R350" s="15">
        <f>Tabla1[[#This Row],[Coches Kilómetro (CK) (5+6+7)]]/Q338-1</f>
        <v>1.7929179740026058E-3</v>
      </c>
      <c r="S350" s="128"/>
      <c r="T350" s="128"/>
      <c r="U350" s="9">
        <v>31.81</v>
      </c>
      <c r="V350" s="15">
        <f>Tabla1[[#This Row],[Velocidad Comercial Trenes Eléctricos]]/U338-1</f>
        <v>0</v>
      </c>
      <c r="W350" s="6"/>
      <c r="X350" s="6"/>
      <c r="Y350" s="9">
        <v>6</v>
      </c>
      <c r="AB350" s="6">
        <f>Tabla1[[#This Row],[Asientos Prom. x C. Eléctricos]]*Tabla1[[#This Row],[Trenes Corridos (TC)]]*Tabla1[[#This Row],[Form. Media Trenes Eléctricos]]</f>
        <v>1260540</v>
      </c>
      <c r="AE350" s="6">
        <v>47</v>
      </c>
      <c r="AF350" s="6">
        <f>+'[3]URQ TAB'!$H354</f>
        <v>4858</v>
      </c>
      <c r="AG350" s="6">
        <f>+Tabla1[[#This Row],[Trenes Programados]]-Tabla1[[#This Row],[Trenes Corridos (TC)]]</f>
        <v>388</v>
      </c>
      <c r="AH350" s="7">
        <f>+'[3]URQ TAB'!$J354</f>
        <v>4470</v>
      </c>
      <c r="AI350" s="15">
        <f>Tabla1[[#This Row],[Trenes Corridos (TC)]]/AH338-1</f>
        <v>1.7929179740026058E-3</v>
      </c>
      <c r="AJ350" s="6">
        <f>+'[3]URQ TAB'!$K354</f>
        <v>3946</v>
      </c>
      <c r="AK350" s="6">
        <f>+Tabla1[[#This Row],[Trenes Corridos (TC)]]-Tabla1[[#This Row],[Trenes Puntuales]]</f>
        <v>524</v>
      </c>
      <c r="AL350" s="92">
        <f>+Tabla1[[#This Row],[Trenes Puntuales]]/Tabla1[[#This Row],[Trenes Programados]]</f>
        <v>0.81226842321943182</v>
      </c>
      <c r="AM350" s="92">
        <v>0.95</v>
      </c>
      <c r="AN350" s="92" t="str">
        <f>+IF(Tabla1[[#This Row],[Regularidad Absoluta]]&gt;=Tabla1[[#This Row],[RA 95%]],Tabla1[[#This Row],[Regularidad Absoluta]],"")</f>
        <v/>
      </c>
      <c r="AO350" s="92">
        <f>+Tabla1[[#This Row],[Trenes Puntuales]]/Tabla1[[#This Row],[Trenes Corridos (TC)]]</f>
        <v>0.8827740492170022</v>
      </c>
      <c r="AP350" s="92">
        <f>+Tabla1[[#This Row],[Trenes Corridos (TC)]]/Tabla1[[#This Row],[Trenes Programados]]</f>
        <v>0.92013174145738985</v>
      </c>
      <c r="AQ350" s="92">
        <f>Tabla1[[#This Row],[Regularidad Relativa]]/AO338-1</f>
        <v>-5.3822289789511424E-2</v>
      </c>
      <c r="AR350" s="7">
        <f>+'[2]DATOS UR#Bol por Estación'!$AF338</f>
        <v>921004</v>
      </c>
      <c r="AS350" s="15">
        <f>+Tabla1[[#This Row],[Pasajeros Pagos (PAX)]]/AR338-1</f>
        <v>0.31735540263555762</v>
      </c>
      <c r="AT350" s="6">
        <f>+Tabla1[[#This Row],[Pasajeros Pagos (PAX)]]/Tabla1[[#This Row],[Indice Dia Habil]]</f>
        <v>35976.71875</v>
      </c>
      <c r="AU350" s="15">
        <f>+Tabla1[[#This Row],[PAX Día Habil]]/AT338-1</f>
        <v>0.30191764401092214</v>
      </c>
      <c r="AV350" s="6">
        <f>+Tabla1[[#This Row],[Pasajeros Pagos (PAX)]]/Tabla1[[#This Row],[Trenes Corridos (TC)]]</f>
        <v>206.04116331096196</v>
      </c>
      <c r="AW350" s="6">
        <f>+Tabla1[[#This Row],[PAX x Tren]]/Tabla1[[#This Row],[Form. Media Trenes Eléctricos]]</f>
        <v>34.340193885160325</v>
      </c>
      <c r="AX350" s="15">
        <f>+Tabla1[[#This Row],[PAX x Coche]]/AW338-1</f>
        <v>0.31499771958833489</v>
      </c>
      <c r="AY350" s="6">
        <v>149</v>
      </c>
      <c r="AZ350" s="9">
        <f>+Tabla1[[#This Row],[PAX Kilómetro]]/Tabla1[[#This Row],[Coches Kilómetro (CK) (5+6+7)]]</f>
        <v>25.308965957536614</v>
      </c>
      <c r="BA350" s="15">
        <f>+Tabla1[[#This Row],[Ocupación Media (PaxKm/CocheKm)]]/AZ338-1</f>
        <v>0.312038757482346</v>
      </c>
      <c r="BB350" s="15">
        <f>+Tabla1[[#This Row],[Ocupación Media (PaxKm/CocheKm)]]/Tabla1[[#This Row],[Capacidad x Coche (4xm2)]]</f>
        <v>0.16985883192977594</v>
      </c>
      <c r="BC350" s="15">
        <f>+Tabla1[[#This Row],[% de Ocupación Media PAX]]/BB338-1</f>
        <v>0.312038757482346</v>
      </c>
      <c r="BD350" s="86">
        <f>+Tabla1[[#This Row],[Pasajeros Pagos (PAX)]]*Tabla1[[#This Row],[PAX Recorrido Medio]]</f>
        <v>17429200.112674527</v>
      </c>
      <c r="BE350" s="36">
        <f>+Tabla1[[#This Row],[Tarifa Media $]]/(CO350/Tabla1[[#This Row],[Km. Línea (entre cabeceras) en Servicio]])</f>
        <v>18.924130745007108</v>
      </c>
      <c r="BF350" s="34">
        <f>+Tabla1[[#This Row],[PAX Recorrido Medio]]/BE338-1</f>
        <v>-2.2501651994618621E-3</v>
      </c>
      <c r="BG350" s="35">
        <f>+Tabla1[[#This Row],[Pasajeros Pagos (PAX)]]*CN350</f>
        <v>1058296.2028418309</v>
      </c>
      <c r="BH350" s="124">
        <f t="shared" si="21"/>
        <v>0.58785365877246831</v>
      </c>
      <c r="BI350" s="89">
        <f t="shared" ref="BI350:BI361" si="22">(+AH350*CM350)*((+(20/(1-20/100))/100)+1)-1</f>
        <v>2234652.8596053836</v>
      </c>
      <c r="BJ350" s="34">
        <f>+(Tabla1[[#This Row],[Variación % TC]]*0.2)-(Tabla1[[#This Row],[Vaciación % PAX Recorrido Medio]]*0.1)-(Tabla1[[#This Row],[Variación % Ocupación PAX]]*0.5)+(Tabla1[[#This Row],[Variación % RA]]*0.1)+(Tabla1[[#This Row],[Variación % Velocidad Comercial TE]]*0.1)</f>
        <v>-0.16081800760537743</v>
      </c>
      <c r="BK350" s="85">
        <f>+'[2]DATOS UR#Bol por Estación'!$AI338</f>
        <v>8993920.6875</v>
      </c>
      <c r="BL350" s="10">
        <f>+Tabla1[[#This Row],[Recaudación Vta. Boletos $]]/Tabla1[[#This Row],[Pasajeros Pagos (PAX)]]</f>
        <v>9.7653437851518561</v>
      </c>
      <c r="BM350" s="15">
        <f>+(Tabla1[[#This Row],[Tarifa Media $]]*44)/CQ350</f>
        <v>7.8315843006544605E-3</v>
      </c>
      <c r="BN350" s="47">
        <f>+Tabla1[[#This Row],[Tarifa Media $]]/CP350</f>
        <v>8.9639652883714491E-2</v>
      </c>
      <c r="BO350" s="81">
        <f>+'[5]Pax Dia Habil (Indices)'!$T354</f>
        <v>25.6</v>
      </c>
      <c r="BP350" s="75">
        <v>25.677</v>
      </c>
      <c r="BQ350" s="75">
        <f>+Tabla1[[#This Row],[Km. Línea (entre cabeceras) en Servicio]]*2</f>
        <v>51.353999999999999</v>
      </c>
      <c r="BR350" s="35">
        <v>23</v>
      </c>
      <c r="BS350" s="35">
        <v>918</v>
      </c>
      <c r="BT350" s="71">
        <f>+Tabla1[[#This Row],[Recaudación Vta. Boletos $]]/Tabla1[[#This Row],[Km. Línea (entre cabeceras) en Servicio]]</f>
        <v>350271.47593176772</v>
      </c>
      <c r="BU350" s="72">
        <f>+Tabla1[[#This Row],[Recaudación/Km. Línea (PESOS)]]/CP350</f>
        <v>3215.269652393682</v>
      </c>
      <c r="BV350" s="71">
        <f>+Tabla1[[#This Row],[Recaudación Vta. Boletos $]]/Tabla1[[#This Row],[Trenes Corridos (TC)]]</f>
        <v>2012.062793624161</v>
      </c>
      <c r="BW350" s="72">
        <f>+Tabla1[[#This Row],[Recaudación/Trenes Corridos (PESOS)]]/CP350</f>
        <v>18.469458358951361</v>
      </c>
      <c r="BX350" s="71">
        <f>+Tabla1[[#This Row],[Recaudación Vta. Boletos $]]/Tabla1[[#This Row],[Coches Kilómetro (CK) (5+6+7)]]</f>
        <v>13.060084859499169</v>
      </c>
      <c r="BY350" s="72">
        <f>+Tabla1[[#This Row],[Recaudación/Coche Kilómetro (PESOS)]]/CP350</f>
        <v>0.11988328308701275</v>
      </c>
      <c r="BZ350" s="73">
        <f>+Tabla1[[#This Row],[Recaudación Vta. Boletos $]]/Tabla1[[#This Row],[PAX Kilómetro]]</f>
        <v>0.51602601550025318</v>
      </c>
      <c r="CA350" s="74">
        <f>+Tabla1[[#This Row],[Recaudación/Pasajeros Kilómetro (PESOS)]]/CP350</f>
        <v>4.736791036352609E-3</v>
      </c>
      <c r="CB350" s="71">
        <f>+Tabla1[[#This Row],[Recaudación Vta. Boletos $]]/Tabla1[[#This Row],[Personal]]</f>
        <v>9797.2992238562092</v>
      </c>
      <c r="CC350" s="72">
        <f>+Tabla1[[#This Row],[Recaudación/Personal (PESOS)]]/CP350</f>
        <v>89.932983512540929</v>
      </c>
      <c r="CD350" s="35">
        <f>+Tabla1[[#This Row],[Pasajeros Pagos (PAX)]]/Tabla1[[#This Row],[Personal]]</f>
        <v>1003.2723311546841</v>
      </c>
      <c r="CE350" s="75">
        <f>+Tabla1[[#This Row],[Trenes Corridos (TC)]]/Tabla1[[#This Row],[Personal]]</f>
        <v>4.8692810457516336</v>
      </c>
      <c r="CF350" s="35">
        <f>+Tabla1[[#This Row],[Pasajeros Pagos (PAX)]]/Tabla1[[#This Row],[Km. Línea (entre cabeceras) en Servicio]]</f>
        <v>35868.832028663783</v>
      </c>
      <c r="CG350" s="35">
        <f>+Tabla1[[#This Row],[Pasajeros Pagos (PAX)]]/Tabla1[[#This Row],[Cantidad de Estaciones en Servicio]]</f>
        <v>40043.65217391304</v>
      </c>
      <c r="CH350" s="35">
        <f>+Tabla1[[#This Row],[PAX Kilómetro]]/Tabla1[[#This Row],[Km. Línea (entre cabeceras) en Servicio]]</f>
        <v>678786.46698113205</v>
      </c>
      <c r="CI350" s="35">
        <f>+Tabla1[[#This Row],[Coches Kilómetro (CK) (5+6+7)]]/Tabla1[[#This Row],[Km. Línea (entre cabeceras) en Servicio]]</f>
        <v>26820</v>
      </c>
      <c r="CJ350" s="35">
        <f>+[1]!Urq_InfraMR[[#This Row],[Total Coches Eléctricos]]</f>
        <v>128</v>
      </c>
      <c r="CK350" s="35">
        <f>+Tabla1[[#This Row],[Pasajeros Pagos (PAX)]]/Tabla1[[#This Row],[Coches en Servicio]]</f>
        <v>7195.34375</v>
      </c>
      <c r="CL350" s="59"/>
      <c r="CM350" s="29">
        <f t="shared" si="20"/>
        <v>399.9380509360866</v>
      </c>
      <c r="CN350" s="11">
        <v>1.1490679767317307</v>
      </c>
      <c r="CO350" s="24">
        <v>13.25</v>
      </c>
      <c r="CP350" s="10">
        <f>+[4]Hoja1!$C353</f>
        <v>108.94</v>
      </c>
      <c r="CQ350" s="33">
        <f>+[4]Hoja1!$D353</f>
        <v>54864.393978466796</v>
      </c>
      <c r="CR350" s="131">
        <f>+Tabla1[[#This Row],[Tarifa Media $]]/(CO350/Tabla1[[#This Row],[Km. Línea (entre cabeceras) en Servicio]])</f>
        <v>18.924130745007108</v>
      </c>
      <c r="CS350" s="11"/>
      <c r="CU350" s="19"/>
      <c r="CW350" s="19"/>
      <c r="CX350" s="19"/>
      <c r="CY350" s="19"/>
      <c r="CZ350" s="15"/>
      <c r="EA350" s="2">
        <v>2022</v>
      </c>
      <c r="EB350" s="2" t="s">
        <v>8</v>
      </c>
    </row>
    <row r="351" spans="1:132" x14ac:dyDescent="0.2">
      <c r="A351" s="132" t="s">
        <v>224</v>
      </c>
      <c r="B351" s="2" t="s">
        <v>9</v>
      </c>
      <c r="C351" s="95">
        <v>44593</v>
      </c>
      <c r="D351" s="4" t="s">
        <v>240</v>
      </c>
      <c r="E351" s="4" t="s">
        <v>237</v>
      </c>
      <c r="F351" s="4" t="s">
        <v>238</v>
      </c>
      <c r="G351" s="4" t="s">
        <v>239</v>
      </c>
      <c r="J351" s="6">
        <f>+Tabla1[[#This Row],[Trenes Corridos (TC)]]*Tabla1[[#This Row],[Km. Línea (entre cabeceras) en Servicio]]</f>
        <v>104171.58899999999</v>
      </c>
      <c r="K351" s="7">
        <f>+Tabla1[[#This Row],[TK Remolcados (1)]]+Tabla1[[#This Row],[TK Coche Motor (2)]]+Tabla1[[#This Row],[TK Eléctricos (3)]]</f>
        <v>104171.58899999999</v>
      </c>
      <c r="L351" s="15">
        <f>Tabla1[[#This Row],[Trenes Kilómetro (TK) (1+2+3)]]/K339-1</f>
        <v>4.1057223505260421E-2</v>
      </c>
      <c r="M351" s="6"/>
      <c r="N351" s="6"/>
      <c r="O351" s="6"/>
      <c r="P351" s="6">
        <f>Tabla1[[#This Row],[TK Eléctricos (3)]]*Tabla1[[#This Row],[Form. Media Trenes Eléctricos]]</f>
        <v>625029.53399999999</v>
      </c>
      <c r="Q351" s="7">
        <f>+Tabla1[[#This Row],[CK Eléctricos (7)]]+Tabla1[[#This Row],[CK Coche Motor (6)]]+Tabla1[[#This Row],[CK Remolcados (5)]]</f>
        <v>625029.53399999999</v>
      </c>
      <c r="R351" s="15">
        <f>Tabla1[[#This Row],[Coches Kilómetro (CK) (5+6+7)]]/Q339-1</f>
        <v>4.1057223505260421E-2</v>
      </c>
      <c r="S351" s="128"/>
      <c r="T351" s="128"/>
      <c r="U351" s="9">
        <v>31.81</v>
      </c>
      <c r="V351" s="15">
        <f>Tabla1[[#This Row],[Velocidad Comercial Trenes Eléctricos]]/U339-1</f>
        <v>0</v>
      </c>
      <c r="W351" s="6"/>
      <c r="X351" s="6"/>
      <c r="Y351" s="9">
        <v>6</v>
      </c>
      <c r="AB351" s="6">
        <f>Tabla1[[#This Row],[Asientos Prom. x C. Eléctricos]]*Tabla1[[#This Row],[Trenes Corridos (TC)]]*Tabla1[[#This Row],[Form. Media Trenes Eléctricos]]</f>
        <v>1144074</v>
      </c>
      <c r="AE351" s="6">
        <v>47</v>
      </c>
      <c r="AF351" s="6">
        <f>+'[3]URQ TAB'!$H355</f>
        <v>4411</v>
      </c>
      <c r="AG351" s="6">
        <f>+Tabla1[[#This Row],[Trenes Programados]]-Tabla1[[#This Row],[Trenes Corridos (TC)]]</f>
        <v>354</v>
      </c>
      <c r="AH351" s="7">
        <f>+'[3]URQ TAB'!$J355</f>
        <v>4057</v>
      </c>
      <c r="AI351" s="15">
        <f>Tabla1[[#This Row],[Trenes Corridos (TC)]]/AH339-1</f>
        <v>4.1057223505260421E-2</v>
      </c>
      <c r="AJ351" s="6">
        <f>+'[3]URQ TAB'!$K355</f>
        <v>3315</v>
      </c>
      <c r="AK351" s="6">
        <f>+Tabla1[[#This Row],[Trenes Corridos (TC)]]-Tabla1[[#This Row],[Trenes Puntuales]]</f>
        <v>742</v>
      </c>
      <c r="AL351" s="92">
        <f>+Tabla1[[#This Row],[Trenes Puntuales]]/Tabla1[[#This Row],[Trenes Programados]]</f>
        <v>0.75153026524597599</v>
      </c>
      <c r="AM351" s="92">
        <v>0.95</v>
      </c>
      <c r="AN351" s="92" t="str">
        <f>+IF(Tabla1[[#This Row],[Regularidad Absoluta]]&gt;=Tabla1[[#This Row],[RA 95%]],Tabla1[[#This Row],[Regularidad Absoluta]],"")</f>
        <v/>
      </c>
      <c r="AO351" s="92">
        <f>+Tabla1[[#This Row],[Trenes Puntuales]]/Tabla1[[#This Row],[Trenes Corridos (TC)]]</f>
        <v>0.81710623613507516</v>
      </c>
      <c r="AP351" s="92">
        <f>+Tabla1[[#This Row],[Trenes Corridos (TC)]]/Tabla1[[#This Row],[Trenes Programados]]</f>
        <v>0.91974608932214919</v>
      </c>
      <c r="AQ351" s="92">
        <f>Tabla1[[#This Row],[Regularidad Relativa]]/AO339-1</f>
        <v>-6.372743245563417E-2</v>
      </c>
      <c r="AR351" s="7">
        <f>+'[2]DATOS UR#Bol por Estación'!$AF339</f>
        <v>1092620</v>
      </c>
      <c r="AS351" s="15">
        <f>+Tabla1[[#This Row],[Pasajeros Pagos (PAX)]]/AR339-1</f>
        <v>0.52262009609917603</v>
      </c>
      <c r="AT351" s="6">
        <f>+Tabla1[[#This Row],[Pasajeros Pagos (PAX)]]/Tabla1[[#This Row],[Indice Dia Habil]]</f>
        <v>46893.562231759657</v>
      </c>
      <c r="AU351" s="15">
        <f>+Tabla1[[#This Row],[PAX Día Habil]]/AT339-1</f>
        <v>0.47687614471422246</v>
      </c>
      <c r="AV351" s="6">
        <f>+Tabla1[[#This Row],[Pasajeros Pagos (PAX)]]/Tabla1[[#This Row],[Trenes Corridos (TC)]]</f>
        <v>269.31722947991125</v>
      </c>
      <c r="AW351" s="6">
        <f>+Tabla1[[#This Row],[PAX x Tren]]/Tabla1[[#This Row],[Form. Media Trenes Eléctricos]]</f>
        <v>44.886204913318544</v>
      </c>
      <c r="AX351" s="15">
        <f>+Tabla1[[#This Row],[PAX x Coche]]/AW339-1</f>
        <v>0.46257099198878215</v>
      </c>
      <c r="AY351" s="6">
        <v>149</v>
      </c>
      <c r="AZ351" s="9">
        <f>+Tabla1[[#This Row],[PAX Kilómetro]]/Tabla1[[#This Row],[Coches Kilómetro (CK) (5+6+7)]]</f>
        <v>33.042315052948311</v>
      </c>
      <c r="BA351" s="15">
        <f>+Tabla1[[#This Row],[Ocupación Media (PaxKm/CocheKm)]]/AZ339-1</f>
        <v>0.46185017188772615</v>
      </c>
      <c r="BB351" s="15">
        <f>+Tabla1[[#This Row],[Ocupación Media (PaxKm/CocheKm)]]/Tabla1[[#This Row],[Capacidad x Coche (4xm2)]]</f>
        <v>0.22176050371106248</v>
      </c>
      <c r="BC351" s="15">
        <f>+Tabla1[[#This Row],[% de Ocupación Media PAX]]/BB339-1</f>
        <v>0.46185017188772615</v>
      </c>
      <c r="BD351" s="86">
        <f>+Tabla1[[#This Row],[Pasajeros Pagos (PAX)]]*Tabla1[[#This Row],[PAX Recorrido Medio]]</f>
        <v>20652422.779825468</v>
      </c>
      <c r="BE351" s="36">
        <f>+Tabla1[[#This Row],[Tarifa Media $]]/(CO351/Tabla1[[#This Row],[Km. Línea (entre cabeceras) en Servicio]])</f>
        <v>18.90174331407577</v>
      </c>
      <c r="BF351" s="34">
        <f>+Tabla1[[#This Row],[PAX Recorrido Medio]]/BE339-1</f>
        <v>-4.9284452173903315E-4</v>
      </c>
      <c r="BG351" s="35">
        <f>+Tabla1[[#This Row],[Pasajeros Pagos (PAX)]]*CN351</f>
        <v>1266977.6291795785</v>
      </c>
      <c r="BH351" s="124">
        <f t="shared" si="21"/>
        <v>0.45454510694078376</v>
      </c>
      <c r="BI351" s="89">
        <f t="shared" si="22"/>
        <v>2003135.3901181007</v>
      </c>
      <c r="BJ351" s="34">
        <f>+(Tabla1[[#This Row],[Variación % TC]]*0.2)-(Tabla1[[#This Row],[Vaciación % PAX Recorrido Medio]]*0.1)-(Tabla1[[#This Row],[Variación % Ocupación PAX]]*0.5)+(Tabla1[[#This Row],[Variación % RA]]*0.1)+(Tabla1[[#This Row],[Variación % Velocidad Comercial TE]]*0.1)</f>
        <v>-0.22903710003620051</v>
      </c>
      <c r="BK351" s="85">
        <f>+'[2]DATOS UR#Bol por Estación'!$AI339</f>
        <v>10657187.4375</v>
      </c>
      <c r="BL351" s="10">
        <f>+Tabla1[[#This Row],[Recaudación Vta. Boletos $]]/Tabla1[[#This Row],[Pasajeros Pagos (PAX)]]</f>
        <v>9.7537912883710707</v>
      </c>
      <c r="BM351" s="15">
        <f>+(Tabla1[[#This Row],[Tarifa Media $]]*44)/CQ351</f>
        <v>7.6332674049270381E-3</v>
      </c>
      <c r="BN351" s="47">
        <f>+Tabla1[[#This Row],[Tarifa Media $]]/CP351</f>
        <v>8.7438738577956712E-2</v>
      </c>
      <c r="BO351" s="81">
        <f>+'[5]Pax Dia Habil (Indices)'!$T355</f>
        <v>23.3</v>
      </c>
      <c r="BP351" s="75">
        <v>25.677</v>
      </c>
      <c r="BQ351" s="75">
        <f>+Tabla1[[#This Row],[Km. Línea (entre cabeceras) en Servicio]]*2</f>
        <v>51.353999999999999</v>
      </c>
      <c r="BR351" s="35">
        <v>23</v>
      </c>
      <c r="BS351" s="35">
        <v>918</v>
      </c>
      <c r="BT351" s="71">
        <f>+Tabla1[[#This Row],[Recaudación Vta. Boletos $]]/Tabla1[[#This Row],[Km. Línea (entre cabeceras) en Servicio]]</f>
        <v>415047.99772169645</v>
      </c>
      <c r="BU351" s="72">
        <f>+Tabla1[[#This Row],[Recaudación/Km. Línea (PESOS)]]/CP351</f>
        <v>3720.7350759452843</v>
      </c>
      <c r="BV351" s="71">
        <f>+Tabla1[[#This Row],[Recaudación Vta. Boletos $]]/Tabla1[[#This Row],[Trenes Corridos (TC)]]</f>
        <v>2626.864046709391</v>
      </c>
      <c r="BW351" s="72">
        <f>+Tabla1[[#This Row],[Recaudación/Trenes Corridos (PESOS)]]/CP351</f>
        <v>23.548758823033538</v>
      </c>
      <c r="BX351" s="71">
        <f>+Tabla1[[#This Row],[Recaudación Vta. Boletos $]]/Tabla1[[#This Row],[Coches Kilómetro (CK) (5+6+7)]]</f>
        <v>17.050694179676956</v>
      </c>
      <c r="BY351" s="72">
        <f>+Tabla1[[#This Row],[Recaudación/Coche Kilómetro (PESOS)]]/CP351</f>
        <v>0.15285248031982929</v>
      </c>
      <c r="BZ351" s="73">
        <f>+Tabla1[[#This Row],[Recaudación Vta. Boletos $]]/Tabla1[[#This Row],[PAX Kilómetro]]</f>
        <v>0.51602601550025329</v>
      </c>
      <c r="CA351" s="74">
        <f>+Tabla1[[#This Row],[Recaudación/Pasajeros Kilómetro (PESOS)]]/CP351</f>
        <v>4.6259615912169726E-3</v>
      </c>
      <c r="CB351" s="71">
        <f>+Tabla1[[#This Row],[Recaudación Vta. Boletos $]]/Tabla1[[#This Row],[Personal]]</f>
        <v>11609.136642156862</v>
      </c>
      <c r="CC351" s="72">
        <f>+Tabla1[[#This Row],[Recaudación/Personal (PESOS)]]/CP351</f>
        <v>104.07114874188133</v>
      </c>
      <c r="CD351" s="35">
        <f>+Tabla1[[#This Row],[Pasajeros Pagos (PAX)]]/Tabla1[[#This Row],[Personal]]</f>
        <v>1190.2178649237474</v>
      </c>
      <c r="CE351" s="75">
        <f>+Tabla1[[#This Row],[Trenes Corridos (TC)]]/Tabla1[[#This Row],[Personal]]</f>
        <v>4.4193899782135073</v>
      </c>
      <c r="CF351" s="35">
        <f>+Tabla1[[#This Row],[Pasajeros Pagos (PAX)]]/Tabla1[[#This Row],[Km. Línea (entre cabeceras) en Servicio]]</f>
        <v>42552.478872142383</v>
      </c>
      <c r="CG351" s="35">
        <f>+Tabla1[[#This Row],[Pasajeros Pagos (PAX)]]/Tabla1[[#This Row],[Cantidad de Estaciones en Servicio]]</f>
        <v>47505.217391304344</v>
      </c>
      <c r="CH351" s="35">
        <f>+Tabla1[[#This Row],[PAX Kilómetro]]/Tabla1[[#This Row],[Km. Línea (entre cabeceras) en Servicio]]</f>
        <v>804316.03301886783</v>
      </c>
      <c r="CI351" s="35">
        <f>+Tabla1[[#This Row],[Coches Kilómetro (CK) (5+6+7)]]/Tabla1[[#This Row],[Km. Línea (entre cabeceras) en Servicio]]</f>
        <v>24342</v>
      </c>
      <c r="CJ351" s="35">
        <f>+[1]!Urq_InfraMR[[#This Row],[Total Coches Eléctricos]]</f>
        <v>128</v>
      </c>
      <c r="CK351" s="35">
        <f>+Tabla1[[#This Row],[Pasajeros Pagos (PAX)]]/Tabla1[[#This Row],[Coches en Servicio]]</f>
        <v>8536.09375</v>
      </c>
      <c r="CM351" s="29">
        <f t="shared" si="20"/>
        <v>394.99854870457989</v>
      </c>
      <c r="CN351" s="11">
        <v>1.1595775559477024</v>
      </c>
      <c r="CO351" s="24">
        <v>13.25</v>
      </c>
      <c r="CP351" s="10">
        <f>+[4]Hoja1!$C354</f>
        <v>111.55</v>
      </c>
      <c r="CQ351" s="33">
        <f>+[4]Hoja1!$D354</f>
        <v>56223.212671851797</v>
      </c>
      <c r="CR351" s="131">
        <f>+Tabla1[[#This Row],[Tarifa Media $]]/(CO351/Tabla1[[#This Row],[Km. Línea (entre cabeceras) en Servicio]])</f>
        <v>18.90174331407577</v>
      </c>
      <c r="CU351" s="19"/>
      <c r="CW351" s="19"/>
      <c r="CX351" s="19"/>
      <c r="CY351" s="19"/>
      <c r="CZ351" s="15"/>
      <c r="EA351" s="2">
        <v>2022</v>
      </c>
      <c r="EB351" s="2" t="s">
        <v>9</v>
      </c>
    </row>
    <row r="352" spans="1:132" x14ac:dyDescent="0.2">
      <c r="A352" s="132" t="s">
        <v>224</v>
      </c>
      <c r="B352" s="2" t="s">
        <v>10</v>
      </c>
      <c r="C352" s="95">
        <v>44621</v>
      </c>
      <c r="D352" s="4" t="s">
        <v>240</v>
      </c>
      <c r="E352" s="4" t="s">
        <v>237</v>
      </c>
      <c r="F352" s="4" t="s">
        <v>238</v>
      </c>
      <c r="G352" s="4" t="s">
        <v>239</v>
      </c>
      <c r="J352" s="6">
        <f>+Tabla1[[#This Row],[Trenes Corridos (TC)]]*Tabla1[[#This Row],[Km. Línea (entre cabeceras) en Servicio]]</f>
        <v>120553.515</v>
      </c>
      <c r="K352" s="7">
        <f>+Tabla1[[#This Row],[TK Remolcados (1)]]+Tabla1[[#This Row],[TK Coche Motor (2)]]+Tabla1[[#This Row],[TK Eléctricos (3)]]</f>
        <v>120553.515</v>
      </c>
      <c r="L352" s="15">
        <f>Tabla1[[#This Row],[Trenes Kilómetro (TK) (1+2+3)]]/K340-1</f>
        <v>4.1481810115350459E-2</v>
      </c>
      <c r="M352" s="6"/>
      <c r="N352" s="6"/>
      <c r="O352" s="6"/>
      <c r="P352" s="6">
        <f>Tabla1[[#This Row],[TK Eléctricos (3)]]*Tabla1[[#This Row],[Form. Media Trenes Eléctricos]]</f>
        <v>723321.09</v>
      </c>
      <c r="Q352" s="7">
        <f>+Tabla1[[#This Row],[CK Eléctricos (7)]]+Tabla1[[#This Row],[CK Coche Motor (6)]]+Tabla1[[#This Row],[CK Remolcados (5)]]</f>
        <v>723321.09</v>
      </c>
      <c r="R352" s="15">
        <f>Tabla1[[#This Row],[Coches Kilómetro (CK) (5+6+7)]]/Q340-1</f>
        <v>4.1481810115350459E-2</v>
      </c>
      <c r="S352" s="128"/>
      <c r="T352" s="128"/>
      <c r="U352" s="9">
        <v>31.81</v>
      </c>
      <c r="V352" s="15">
        <f>Tabla1[[#This Row],[Velocidad Comercial Trenes Eléctricos]]/U340-1</f>
        <v>0</v>
      </c>
      <c r="W352" s="6"/>
      <c r="X352" s="6"/>
      <c r="Y352" s="9">
        <v>6</v>
      </c>
      <c r="AB352" s="6">
        <f>Tabla1[[#This Row],[Asientos Prom. x C. Eléctricos]]*Tabla1[[#This Row],[Trenes Corridos (TC)]]*Tabla1[[#This Row],[Form. Media Trenes Eléctricos]]</f>
        <v>1323990</v>
      </c>
      <c r="AE352" s="6">
        <v>47</v>
      </c>
      <c r="AF352" s="6">
        <f>+'[3]URQ TAB'!$H356</f>
        <v>4857</v>
      </c>
      <c r="AG352" s="6">
        <f>+Tabla1[[#This Row],[Trenes Programados]]-Tabla1[[#This Row],[Trenes Corridos (TC)]]</f>
        <v>162</v>
      </c>
      <c r="AH352" s="7">
        <f>+'[3]URQ TAB'!$J356</f>
        <v>4695</v>
      </c>
      <c r="AI352" s="15">
        <f>Tabla1[[#This Row],[Trenes Corridos (TC)]]/AH340-1</f>
        <v>4.1481810115350459E-2</v>
      </c>
      <c r="AJ352" s="6">
        <f>+'[3]URQ TAB'!$K356</f>
        <v>4085</v>
      </c>
      <c r="AK352" s="6">
        <f>+Tabla1[[#This Row],[Trenes Corridos (TC)]]-Tabla1[[#This Row],[Trenes Puntuales]]</f>
        <v>610</v>
      </c>
      <c r="AL352" s="92">
        <f>+Tabla1[[#This Row],[Trenes Puntuales]]/Tabla1[[#This Row],[Trenes Programados]]</f>
        <v>0.84105414865143091</v>
      </c>
      <c r="AM352" s="92">
        <v>0.95</v>
      </c>
      <c r="AN352" s="92" t="str">
        <f>+IF(Tabla1[[#This Row],[Regularidad Absoluta]]&gt;=Tabla1[[#This Row],[RA 95%]],Tabla1[[#This Row],[Regularidad Absoluta]],"")</f>
        <v/>
      </c>
      <c r="AO352" s="92">
        <f>+Tabla1[[#This Row],[Trenes Puntuales]]/Tabla1[[#This Row],[Trenes Corridos (TC)]]</f>
        <v>0.87007454739084134</v>
      </c>
      <c r="AP352" s="92">
        <f>+Tabla1[[#This Row],[Trenes Corridos (TC)]]/Tabla1[[#This Row],[Trenes Programados]]</f>
        <v>0.96664607782581846</v>
      </c>
      <c r="AQ352" s="92">
        <f>Tabla1[[#This Row],[Regularidad Relativa]]/AO340-1</f>
        <v>6.0653342249300302E-2</v>
      </c>
      <c r="AR352" s="7">
        <f>+'[2]DATOS UR#Bol por Estación'!$AF340</f>
        <v>1398175</v>
      </c>
      <c r="AS352" s="15">
        <f>+Tabla1[[#This Row],[Pasajeros Pagos (PAX)]]/AR340-1</f>
        <v>0.45021900959742278</v>
      </c>
      <c r="AT352" s="6">
        <f>+Tabla1[[#This Row],[Pasajeros Pagos (PAX)]]/Tabla1[[#This Row],[Indice Dia Habil]]</f>
        <v>54616.2109375</v>
      </c>
      <c r="AU352" s="15">
        <f>+Tabla1[[#This Row],[PAX Día Habil]]/AT340-1</f>
        <v>0.48987343564110231</v>
      </c>
      <c r="AV352" s="6">
        <f>+Tabla1[[#This Row],[Pasajeros Pagos (PAX)]]/Tabla1[[#This Row],[Trenes Corridos (TC)]]</f>
        <v>297.80085197018104</v>
      </c>
      <c r="AW352" s="6">
        <f>+Tabla1[[#This Row],[PAX x Tren]]/Tabla1[[#This Row],[Form. Media Trenes Eléctricos]]</f>
        <v>49.63347532836351</v>
      </c>
      <c r="AX352" s="15">
        <f>+Tabla1[[#This Row],[PAX x Coche]]/AW340-1</f>
        <v>0.39245735788395786</v>
      </c>
      <c r="AY352" s="6">
        <v>149</v>
      </c>
      <c r="AZ352" s="9">
        <f>+Tabla1[[#This Row],[PAX Kilómetro]]/Tabla1[[#This Row],[Coches Kilómetro (CK) (5+6+7)]]</f>
        <v>36.561887596198289</v>
      </c>
      <c r="BA352" s="15">
        <f>+Tabla1[[#This Row],[Ocupación Media (PaxKm/CocheKm)]]/AZ340-1</f>
        <v>0.39755054483820906</v>
      </c>
      <c r="BB352" s="15">
        <f>+Tabla1[[#This Row],[Ocupación Media (PaxKm/CocheKm)]]/Tabla1[[#This Row],[Capacidad x Coche (4xm2)]]</f>
        <v>0.24538179594763954</v>
      </c>
      <c r="BC352" s="15">
        <f>+Tabla1[[#This Row],[% de Ocupación Media PAX]]/BB340-1</f>
        <v>0.39755054483820906</v>
      </c>
      <c r="BD352" s="86">
        <f>+Tabla1[[#This Row],[Pasajeros Pagos (PAX)]]*Tabla1[[#This Row],[PAX Recorrido Medio]]</f>
        <v>26445984.388539623</v>
      </c>
      <c r="BE352" s="36">
        <f>+Tabla1[[#This Row],[Tarifa Media $]]/(CO352/Tabla1[[#This Row],[Km. Línea (entre cabeceras) en Servicio]])</f>
        <v>18.914645440334453</v>
      </c>
      <c r="BF352" s="34">
        <f>+Tabla1[[#This Row],[PAX Recorrido Medio]]/BE340-1</f>
        <v>3.6576968949273425E-3</v>
      </c>
      <c r="BG352" s="35">
        <f>+Tabla1[[#This Row],[Pasajeros Pagos (PAX)]]*CN352</f>
        <v>1358461.48707612</v>
      </c>
      <c r="BH352" s="124">
        <f t="shared" si="21"/>
        <v>0.50710485963620289</v>
      </c>
      <c r="BI352" s="89">
        <f t="shared" si="22"/>
        <v>2836658.1154929465</v>
      </c>
      <c r="BJ352" s="34">
        <f>+(Tabla1[[#This Row],[Variación % TC]]*0.2)-(Tabla1[[#This Row],[Vaciación % PAX Recorrido Medio]]*0.1)-(Tabla1[[#This Row],[Variación % Ocupación PAX]]*0.5)+(Tabla1[[#This Row],[Variación % RA]]*0.1)+(Tabla1[[#This Row],[Variación % Velocidad Comercial TE]]*0.1)</f>
        <v>-0.18477934586059716</v>
      </c>
      <c r="BK352" s="85">
        <f>+'[2]DATOS UR#Bol por Estación'!$AI340</f>
        <v>13646815.950000001</v>
      </c>
      <c r="BL352" s="10">
        <f>+Tabla1[[#This Row],[Recaudación Vta. Boletos $]]/Tabla1[[#This Row],[Pasajeros Pagos (PAX)]]</f>
        <v>9.7604491211758191</v>
      </c>
      <c r="BM352" s="15">
        <f>+(Tabla1[[#This Row],[Tarifa Media $]]*44)/CQ352</f>
        <v>6.6339150923233397E-3</v>
      </c>
      <c r="BN352" s="47">
        <f>+Tabla1[[#This Row],[Tarifa Media $]]/CP352</f>
        <v>8.5224223881206901E-2</v>
      </c>
      <c r="BO352" s="81">
        <f>+'[5]Pax Dia Habil (Indices)'!$T356</f>
        <v>25.6</v>
      </c>
      <c r="BP352" s="75">
        <v>25.677</v>
      </c>
      <c r="BQ352" s="75">
        <f>+Tabla1[[#This Row],[Km. Línea (entre cabeceras) en Servicio]]*2</f>
        <v>51.353999999999999</v>
      </c>
      <c r="BR352" s="35">
        <v>23</v>
      </c>
      <c r="BS352" s="35">
        <v>918</v>
      </c>
      <c r="BT352" s="71">
        <f>+Tabla1[[#This Row],[Recaudación Vta. Boletos $]]/Tabla1[[#This Row],[Km. Línea (entre cabeceras) en Servicio]]</f>
        <v>531480.15539198508</v>
      </c>
      <c r="BU352" s="72">
        <f>+Tabla1[[#This Row],[Recaudación/Km. Línea (PESOS)]]/CP352</f>
        <v>4640.6659354716849</v>
      </c>
      <c r="BV352" s="71">
        <f>+Tabla1[[#This Row],[Recaudación Vta. Boletos $]]/Tabla1[[#This Row],[Trenes Corridos (TC)]]</f>
        <v>2906.6700638977636</v>
      </c>
      <c r="BW352" s="72">
        <f>+Tabla1[[#This Row],[Recaudación/Trenes Corridos (PESOS)]]/CP352</f>
        <v>25.379846480320865</v>
      </c>
      <c r="BX352" s="71">
        <f>+Tabla1[[#This Row],[Recaudación Vta. Boletos $]]/Tabla1[[#This Row],[Coches Kilómetro (CK) (5+6+7)]]</f>
        <v>18.86688517543433</v>
      </c>
      <c r="BY352" s="72">
        <f>+Tabla1[[#This Row],[Recaudación/Coche Kilómetro (PESOS)]]/CP352</f>
        <v>0.1647378748836239</v>
      </c>
      <c r="BZ352" s="73">
        <f>+Tabla1[[#This Row],[Recaudación Vta. Boletos $]]/Tabla1[[#This Row],[PAX Kilómetro]]</f>
        <v>0.51602601550025318</v>
      </c>
      <c r="CA352" s="74">
        <f>+Tabla1[[#This Row],[Recaudación/Pasajeros Kilómetro (PESOS)]]/CP352</f>
        <v>4.5057267475641328E-3</v>
      </c>
      <c r="CB352" s="71">
        <f>+Tabla1[[#This Row],[Recaudación Vta. Boletos $]]/Tabla1[[#This Row],[Personal]]</f>
        <v>14865.812581699347</v>
      </c>
      <c r="CC352" s="72">
        <f>+Tabla1[[#This Row],[Recaudación/Personal (PESOS)]]/CP352</f>
        <v>129.80215601863449</v>
      </c>
      <c r="CD352" s="35">
        <f>+Tabla1[[#This Row],[Pasajeros Pagos (PAX)]]/Tabla1[[#This Row],[Personal]]</f>
        <v>1523.0664488017428</v>
      </c>
      <c r="CE352" s="75">
        <f>+Tabla1[[#This Row],[Trenes Corridos (TC)]]/Tabla1[[#This Row],[Personal]]</f>
        <v>5.1143790849673199</v>
      </c>
      <c r="CF352" s="35">
        <f>+Tabla1[[#This Row],[Pasajeros Pagos (PAX)]]/Tabla1[[#This Row],[Km. Línea (entre cabeceras) en Servicio]]</f>
        <v>54452.428243174829</v>
      </c>
      <c r="CG352" s="35">
        <f>+Tabla1[[#This Row],[Pasajeros Pagos (PAX)]]/Tabla1[[#This Row],[Cantidad de Estaciones en Servicio]]</f>
        <v>60790.217391304344</v>
      </c>
      <c r="CH352" s="35">
        <f>+Tabla1[[#This Row],[PAX Kilómetro]]/Tabla1[[#This Row],[Km. Línea (entre cabeceras) en Servicio]]</f>
        <v>1029948.3735849058</v>
      </c>
      <c r="CI352" s="35">
        <f>+Tabla1[[#This Row],[Coches Kilómetro (CK) (5+6+7)]]/Tabla1[[#This Row],[Km. Línea (entre cabeceras) en Servicio]]</f>
        <v>28170</v>
      </c>
      <c r="CJ352" s="35">
        <f>+[1]!Urq_InfraMR[[#This Row],[Total Coches Eléctricos]]</f>
        <v>128</v>
      </c>
      <c r="CK352" s="35">
        <f>+Tabla1[[#This Row],[Pasajeros Pagos (PAX)]]/Tabla1[[#This Row],[Coches en Servicio]]</f>
        <v>10923.2421875</v>
      </c>
      <c r="CM352" s="29">
        <f t="shared" si="20"/>
        <v>483.3497960371368</v>
      </c>
      <c r="CN352" s="11">
        <v>0.97159617864438996</v>
      </c>
      <c r="CO352" s="24">
        <v>13.25</v>
      </c>
      <c r="CP352" s="10">
        <f>+[4]Hoja1!$C355</f>
        <v>114.52670000000001</v>
      </c>
      <c r="CQ352" s="33">
        <f>+[4]Hoja1!$D355</f>
        <v>64737</v>
      </c>
      <c r="CR352" s="131">
        <f>+Tabla1[[#This Row],[Tarifa Media $]]/(CO352/Tabla1[[#This Row],[Km. Línea (entre cabeceras) en Servicio]])</f>
        <v>18.914645440334453</v>
      </c>
      <c r="CU352" s="19"/>
      <c r="CW352" s="19"/>
      <c r="CX352" s="19"/>
      <c r="CY352" s="19"/>
      <c r="CZ352" s="15"/>
      <c r="EA352" s="2">
        <v>2022</v>
      </c>
      <c r="EB352" s="2" t="s">
        <v>10</v>
      </c>
    </row>
    <row r="353" spans="1:132" x14ac:dyDescent="0.2">
      <c r="A353" s="132" t="s">
        <v>224</v>
      </c>
      <c r="B353" s="2" t="s">
        <v>0</v>
      </c>
      <c r="C353" s="95">
        <v>44652</v>
      </c>
      <c r="D353" s="4" t="s">
        <v>240</v>
      </c>
      <c r="E353" s="4" t="s">
        <v>237</v>
      </c>
      <c r="F353" s="4" t="s">
        <v>238</v>
      </c>
      <c r="G353" s="4" t="s">
        <v>239</v>
      </c>
      <c r="J353" s="6">
        <f>+Tabla1[[#This Row],[Trenes Corridos (TC)]]*Tabla1[[#This Row],[Km. Línea (entre cabeceras) en Servicio]]</f>
        <v>116419.518</v>
      </c>
      <c r="K353" s="7">
        <f>+Tabla1[[#This Row],[TK Remolcados (1)]]+Tabla1[[#This Row],[TK Coche Motor (2)]]+Tabla1[[#This Row],[TK Eléctricos (3)]]</f>
        <v>116419.518</v>
      </c>
      <c r="L353" s="15">
        <f>Tabla1[[#This Row],[Trenes Kilómetro (TK) (1+2+3)]]/K341-1</f>
        <v>5.7862809146056904E-2</v>
      </c>
      <c r="M353" s="6"/>
      <c r="N353" s="6"/>
      <c r="O353" s="6"/>
      <c r="P353" s="6">
        <f>Tabla1[[#This Row],[TK Eléctricos (3)]]*Tabla1[[#This Row],[Form. Media Trenes Eléctricos]]</f>
        <v>698517.10800000001</v>
      </c>
      <c r="Q353" s="7">
        <f>+Tabla1[[#This Row],[CK Eléctricos (7)]]+Tabla1[[#This Row],[CK Coche Motor (6)]]+Tabla1[[#This Row],[CK Remolcados (5)]]</f>
        <v>698517.10800000001</v>
      </c>
      <c r="R353" s="15">
        <f>Tabla1[[#This Row],[Coches Kilómetro (CK) (5+6+7)]]/Q341-1</f>
        <v>5.7862809146056904E-2</v>
      </c>
      <c r="S353" s="128"/>
      <c r="T353" s="128"/>
      <c r="U353" s="9">
        <v>31.81</v>
      </c>
      <c r="V353" s="15">
        <f>Tabla1[[#This Row],[Velocidad Comercial Trenes Eléctricos]]/U341-1</f>
        <v>0</v>
      </c>
      <c r="W353" s="6"/>
      <c r="X353" s="6"/>
      <c r="Y353" s="9">
        <v>6</v>
      </c>
      <c r="AB353" s="6">
        <f>Tabla1[[#This Row],[Asientos Prom. x C. Eléctricos]]*Tabla1[[#This Row],[Trenes Corridos (TC)]]*Tabla1[[#This Row],[Form. Media Trenes Eléctricos]]</f>
        <v>1278588</v>
      </c>
      <c r="AE353" s="6">
        <v>47</v>
      </c>
      <c r="AF353" s="6">
        <f>+'[3]URQ TAB'!$H357</f>
        <v>4615</v>
      </c>
      <c r="AG353" s="6">
        <f>+Tabla1[[#This Row],[Trenes Programados]]-Tabla1[[#This Row],[Trenes Corridos (TC)]]</f>
        <v>81</v>
      </c>
      <c r="AH353" s="7">
        <f>+'[3]URQ TAB'!$J357</f>
        <v>4534</v>
      </c>
      <c r="AI353" s="15">
        <f>Tabla1[[#This Row],[Trenes Corridos (TC)]]/AH341-1</f>
        <v>5.7862809146056904E-2</v>
      </c>
      <c r="AJ353" s="6">
        <f>+'[3]URQ TAB'!$K357</f>
        <v>3512</v>
      </c>
      <c r="AK353" s="6">
        <f>+Tabla1[[#This Row],[Trenes Corridos (TC)]]-Tabla1[[#This Row],[Trenes Puntuales]]</f>
        <v>1022</v>
      </c>
      <c r="AL353" s="92">
        <f>+Tabla1[[#This Row],[Trenes Puntuales]]/Tabla1[[#This Row],[Trenes Programados]]</f>
        <v>0.76099674972914411</v>
      </c>
      <c r="AM353" s="92">
        <v>0.95</v>
      </c>
      <c r="AN353" s="92" t="str">
        <f>+IF(Tabla1[[#This Row],[Regularidad Absoluta]]&gt;=Tabla1[[#This Row],[RA 95%]],Tabla1[[#This Row],[Regularidad Absoluta]],"")</f>
        <v/>
      </c>
      <c r="AO353" s="92">
        <f>+Tabla1[[#This Row],[Trenes Puntuales]]/Tabla1[[#This Row],[Trenes Corridos (TC)]]</f>
        <v>0.77459197176885752</v>
      </c>
      <c r="AP353" s="92">
        <f>+Tabla1[[#This Row],[Trenes Corridos (TC)]]/Tabla1[[#This Row],[Trenes Programados]]</f>
        <v>0.98244853737811488</v>
      </c>
      <c r="AQ353" s="92">
        <f>Tabla1[[#This Row],[Regularidad Relativa]]/AO341-1</f>
        <v>0.31221390948668915</v>
      </c>
      <c r="AR353" s="7">
        <f>+'[2]DATOS UR#Bol por Estación'!$AF341</f>
        <v>1528905</v>
      </c>
      <c r="AS353" s="15">
        <f>+Tabla1[[#This Row],[Pasajeros Pagos (PAX)]]/AR341-1</f>
        <v>0.99441815202871942</v>
      </c>
      <c r="AT353" s="6">
        <f>+Tabla1[[#This Row],[Pasajeros Pagos (PAX)]]/Tabla1[[#This Row],[Indice Dia Habil]]</f>
        <v>62150.609756097554</v>
      </c>
      <c r="AU353" s="15">
        <f>+Tabla1[[#This Row],[PAX Día Habil]]/AT341-1</f>
        <v>1.0511698880620566</v>
      </c>
      <c r="AV353" s="6">
        <f>+Tabla1[[#This Row],[Pasajeros Pagos (PAX)]]/Tabla1[[#This Row],[Trenes Corridos (TC)]]</f>
        <v>337.20886634318481</v>
      </c>
      <c r="AW353" s="6">
        <f>+Tabla1[[#This Row],[PAX x Tren]]/Tabla1[[#This Row],[Form. Media Trenes Eléctricos]]</f>
        <v>56.201477723864137</v>
      </c>
      <c r="AX353" s="15">
        <f>+Tabla1[[#This Row],[PAX x Coche]]/AW341-1</f>
        <v>0.8853277899415728</v>
      </c>
      <c r="AY353" s="6">
        <v>149</v>
      </c>
      <c r="AZ353" s="9">
        <f>+Tabla1[[#This Row],[PAX Kilómetro]]/Tabla1[[#This Row],[Coches Kilómetro (CK) (5+6+7)]]</f>
        <v>41.236151765972267</v>
      </c>
      <c r="BA353" s="15">
        <f>+Tabla1[[#This Row],[Ocupación Media (PaxKm/CocheKm)]]/AZ341-1</f>
        <v>0.87752963369935078</v>
      </c>
      <c r="BB353" s="15">
        <f>+Tabla1[[#This Row],[Ocupación Media (PaxKm/CocheKm)]]/Tabla1[[#This Row],[Capacidad x Coche (4xm2)]]</f>
        <v>0.27675269641592126</v>
      </c>
      <c r="BC353" s="15">
        <f>+Tabla1[[#This Row],[% de Ocupación Media PAX]]/BB341-1</f>
        <v>0.87752963369935078</v>
      </c>
      <c r="BD353" s="86">
        <f>+Tabla1[[#This Row],[Pasajeros Pagos (PAX)]]*Tabla1[[#This Row],[PAX Recorrido Medio]]</f>
        <v>28804157.47661604</v>
      </c>
      <c r="BE353" s="36">
        <f>+Tabla1[[#This Row],[Tarifa Media $]]/(CO353/Tabla1[[#This Row],[Km. Línea (entre cabeceras) en Servicio]])</f>
        <v>18.839730052956881</v>
      </c>
      <c r="BF353" s="34">
        <f>+Tabla1[[#This Row],[PAX Recorrido Medio]]/BE341-1</f>
        <v>-4.1362336479768835E-3</v>
      </c>
      <c r="BG353" s="35">
        <f>+Tabla1[[#This Row],[Pasajeros Pagos (PAX)]]*CN353</f>
        <v>1508158.4667683893</v>
      </c>
      <c r="BH353" s="124">
        <f t="shared" si="21"/>
        <v>0.4337115215103724</v>
      </c>
      <c r="BI353" s="89">
        <f t="shared" si="22"/>
        <v>2699869.5154063674</v>
      </c>
      <c r="BJ353" s="34">
        <f>+(Tabla1[[#This Row],[Variación % TC]]*0.2)-(Tabla1[[#This Row],[Vaciación % PAX Recorrido Medio]]*0.1)-(Tabla1[[#This Row],[Variación % Ocupación PAX]]*0.5)+(Tabla1[[#This Row],[Variación % RA]]*0.1)+(Tabla1[[#This Row],[Variación % Velocidad Comercial TE]]*0.1)</f>
        <v>-0.39555724070699738</v>
      </c>
      <c r="BK353" s="85">
        <f>+'[2]DATOS UR#Bol por Estación'!$AI341</f>
        <v>14863694.612500001</v>
      </c>
      <c r="BL353" s="10">
        <f>+Tabla1[[#This Row],[Recaudación Vta. Boletos $]]/Tabla1[[#This Row],[Pasajeros Pagos (PAX)]]</f>
        <v>9.7217908323277129</v>
      </c>
      <c r="BM353" s="15">
        <f>+(Tabla1[[#This Row],[Tarifa Media $]]*44)/CQ353</f>
        <v>6.5464601117569002E-3</v>
      </c>
      <c r="BN353" s="47">
        <f>+Tabla1[[#This Row],[Tarifa Media $]]/CP353</f>
        <v>8.2227783407998925E-2</v>
      </c>
      <c r="BO353" s="81">
        <f>+'[5]Pax Dia Habil (Indices)'!$T357</f>
        <v>24.6</v>
      </c>
      <c r="BP353" s="75">
        <v>25.677</v>
      </c>
      <c r="BQ353" s="75">
        <f>+Tabla1[[#This Row],[Km. Línea (entre cabeceras) en Servicio]]*2</f>
        <v>51.353999999999999</v>
      </c>
      <c r="BR353" s="35">
        <v>23</v>
      </c>
      <c r="BS353" s="35">
        <v>918</v>
      </c>
      <c r="BT353" s="71">
        <f>+Tabla1[[#This Row],[Recaudación Vta. Boletos $]]/Tabla1[[#This Row],[Km. Línea (entre cabeceras) en Servicio]]</f>
        <v>578871.93256610981</v>
      </c>
      <c r="BU353" s="72">
        <f>+Tabla1[[#This Row],[Recaudación/Km. Línea (PESOS)]]/CP353</f>
        <v>4896.1509986138017</v>
      </c>
      <c r="BV353" s="71">
        <f>+Tabla1[[#This Row],[Recaudación Vta. Boletos $]]/Tabla1[[#This Row],[Trenes Corridos (TC)]]</f>
        <v>3278.2740653947949</v>
      </c>
      <c r="BW353" s="72">
        <f>+Tabla1[[#This Row],[Recaudación/Trenes Corridos (PESOS)]]/CP353</f>
        <v>27.727937624924255</v>
      </c>
      <c r="BX353" s="71">
        <f>+Tabla1[[#This Row],[Recaudación Vta. Boletos $]]/Tabla1[[#This Row],[Coches Kilómetro (CK) (5+6+7)]]</f>
        <v>21.278927090358394</v>
      </c>
      <c r="BY353" s="72">
        <f>+Tabla1[[#This Row],[Recaudación/Coche Kilómetro (PESOS)]]/CP353</f>
        <v>0.17997908390728573</v>
      </c>
      <c r="BZ353" s="73">
        <f>+Tabla1[[#This Row],[Recaudación Vta. Boletos $]]/Tabla1[[#This Row],[PAX Kilómetro]]</f>
        <v>0.51602601550025318</v>
      </c>
      <c r="CA353" s="74">
        <f>+Tabla1[[#This Row],[Recaudación/Pasajeros Kilómetro (PESOS)]]/CP353</f>
        <v>4.3645945656792112E-3</v>
      </c>
      <c r="CB353" s="71">
        <f>+Tabla1[[#This Row],[Recaudación Vta. Boletos $]]/Tabla1[[#This Row],[Personal]]</f>
        <v>16191.388466775599</v>
      </c>
      <c r="CC353" s="72">
        <f>+Tabla1[[#This Row],[Recaudación/Personal (PESOS)]]/CP353</f>
        <v>136.94822352005073</v>
      </c>
      <c r="CD353" s="35">
        <f>+Tabla1[[#This Row],[Pasajeros Pagos (PAX)]]/Tabla1[[#This Row],[Personal]]</f>
        <v>1665.4738562091504</v>
      </c>
      <c r="CE353" s="75">
        <f>+Tabla1[[#This Row],[Trenes Corridos (TC)]]/Tabla1[[#This Row],[Personal]]</f>
        <v>4.9389978213507622</v>
      </c>
      <c r="CF353" s="35">
        <f>+Tabla1[[#This Row],[Pasajeros Pagos (PAX)]]/Tabla1[[#This Row],[Km. Línea (entre cabeceras) en Servicio]]</f>
        <v>59543.755111578459</v>
      </c>
      <c r="CG353" s="35">
        <f>+Tabla1[[#This Row],[Pasajeros Pagos (PAX)]]/Tabla1[[#This Row],[Cantidad de Estaciones en Servicio]]</f>
        <v>66474.130434782608</v>
      </c>
      <c r="CH353" s="35">
        <f>+Tabla1[[#This Row],[PAX Kilómetro]]/Tabla1[[#This Row],[Km. Línea (entre cabeceras) en Servicio]]</f>
        <v>1121788.2726415095</v>
      </c>
      <c r="CI353" s="35">
        <f>+Tabla1[[#This Row],[Coches Kilómetro (CK) (5+6+7)]]/Tabla1[[#This Row],[Km. Línea (entre cabeceras) en Servicio]]</f>
        <v>27204</v>
      </c>
      <c r="CJ353" s="35">
        <f>+[1]!Urq_InfraMR[[#This Row],[Total Coches Eléctricos]]</f>
        <v>128</v>
      </c>
      <c r="CK353" s="35">
        <f>+Tabla1[[#This Row],[Pasajeros Pagos (PAX)]]/Tabla1[[#This Row],[Coches en Servicio]]</f>
        <v>11944.5703125</v>
      </c>
      <c r="CM353" s="29">
        <f t="shared" si="20"/>
        <v>476.37768247134852</v>
      </c>
      <c r="CN353" s="11">
        <v>0.98643046282691815</v>
      </c>
      <c r="CO353" s="24">
        <v>13.25</v>
      </c>
      <c r="CP353" s="10">
        <f>+[4]Hoja1!$C356</f>
        <v>118.23</v>
      </c>
      <c r="CQ353" s="33">
        <f>+[4]Hoja1!$D356</f>
        <v>65342</v>
      </c>
      <c r="CR353" s="131">
        <f>+Tabla1[[#This Row],[Tarifa Media $]]/(CO353/Tabla1[[#This Row],[Km. Línea (entre cabeceras) en Servicio]])</f>
        <v>18.839730052956881</v>
      </c>
      <c r="CU353" s="19"/>
      <c r="CW353" s="19"/>
      <c r="CX353" s="19"/>
      <c r="CY353" s="19"/>
      <c r="CZ353" s="15"/>
      <c r="EA353" s="2">
        <v>2022</v>
      </c>
      <c r="EB353" s="2" t="s">
        <v>0</v>
      </c>
    </row>
    <row r="354" spans="1:132" x14ac:dyDescent="0.2">
      <c r="A354" s="132" t="s">
        <v>224</v>
      </c>
      <c r="B354" s="2" t="s">
        <v>1</v>
      </c>
      <c r="C354" s="95">
        <v>44682</v>
      </c>
      <c r="D354" s="4" t="s">
        <v>240</v>
      </c>
      <c r="E354" s="4" t="s">
        <v>237</v>
      </c>
      <c r="F354" s="4" t="s">
        <v>238</v>
      </c>
      <c r="G354" s="4" t="s">
        <v>239</v>
      </c>
      <c r="J354" s="6">
        <f>+Tabla1[[#This Row],[Trenes Corridos (TC)]]*Tabla1[[#This Row],[Km. Línea (entre cabeceras) en Servicio]]</f>
        <v>119449.40399999999</v>
      </c>
      <c r="K354" s="7">
        <f>+Tabla1[[#This Row],[TK Remolcados (1)]]+Tabla1[[#This Row],[TK Coche Motor (2)]]+Tabla1[[#This Row],[TK Eléctricos (3)]]</f>
        <v>119449.40399999999</v>
      </c>
      <c r="L354" s="15">
        <f>Tabla1[[#This Row],[Trenes Kilómetro (TK) (1+2+3)]]/K342-1</f>
        <v>0.12666505207071932</v>
      </c>
      <c r="M354" s="6"/>
      <c r="N354" s="6"/>
      <c r="O354" s="6"/>
      <c r="P354" s="6">
        <f>Tabla1[[#This Row],[TK Eléctricos (3)]]*Tabla1[[#This Row],[Form. Media Trenes Eléctricos]]</f>
        <v>716696.424</v>
      </c>
      <c r="Q354" s="7">
        <f>+Tabla1[[#This Row],[CK Eléctricos (7)]]+Tabla1[[#This Row],[CK Coche Motor (6)]]+Tabla1[[#This Row],[CK Remolcados (5)]]</f>
        <v>716696.424</v>
      </c>
      <c r="R354" s="15">
        <f>Tabla1[[#This Row],[Coches Kilómetro (CK) (5+6+7)]]/Q342-1</f>
        <v>0.12666505207071932</v>
      </c>
      <c r="S354" s="128"/>
      <c r="T354" s="128"/>
      <c r="U354" s="9">
        <v>31.81</v>
      </c>
      <c r="V354" s="15">
        <f>Tabla1[[#This Row],[Velocidad Comercial Trenes Eléctricos]]/U342-1</f>
        <v>0</v>
      </c>
      <c r="W354" s="6"/>
      <c r="X354" s="6"/>
      <c r="Y354" s="9">
        <v>6</v>
      </c>
      <c r="AB354" s="6">
        <f>Tabla1[[#This Row],[Asientos Prom. x C. Eléctricos]]*Tabla1[[#This Row],[Trenes Corridos (TC)]]*Tabla1[[#This Row],[Form. Media Trenes Eléctricos]]</f>
        <v>1311864</v>
      </c>
      <c r="AE354" s="6">
        <v>47</v>
      </c>
      <c r="AF354" s="6">
        <f>+'[3]URQ TAB'!$H358</f>
        <v>4748</v>
      </c>
      <c r="AG354" s="6">
        <f>+Tabla1[[#This Row],[Trenes Programados]]-Tabla1[[#This Row],[Trenes Corridos (TC)]]</f>
        <v>96</v>
      </c>
      <c r="AH354" s="7">
        <f>+'[3]URQ TAB'!$J358</f>
        <v>4652</v>
      </c>
      <c r="AI354" s="15">
        <f>Tabla1[[#This Row],[Trenes Corridos (TC)]]/AH342-1</f>
        <v>0.12666505207071932</v>
      </c>
      <c r="AJ354" s="6">
        <f>+'[3]URQ TAB'!$K358</f>
        <v>2922</v>
      </c>
      <c r="AK354" s="6">
        <f>+Tabla1[[#This Row],[Trenes Corridos (TC)]]-Tabla1[[#This Row],[Trenes Puntuales]]</f>
        <v>1730</v>
      </c>
      <c r="AL354" s="92">
        <f>+Tabla1[[#This Row],[Trenes Puntuales]]/Tabla1[[#This Row],[Trenes Programados]]</f>
        <v>0.61541701769165968</v>
      </c>
      <c r="AM354" s="92">
        <v>0.95</v>
      </c>
      <c r="AN354" s="92" t="str">
        <f>+IF(Tabla1[[#This Row],[Regularidad Absoluta]]&gt;=Tabla1[[#This Row],[RA 95%]],Tabla1[[#This Row],[Regularidad Absoluta]],"")</f>
        <v/>
      </c>
      <c r="AO354" s="92">
        <f>+Tabla1[[#This Row],[Trenes Puntuales]]/Tabla1[[#This Row],[Trenes Corridos (TC)]]</f>
        <v>0.62811693895098886</v>
      </c>
      <c r="AP354" s="92">
        <f>+Tabla1[[#This Row],[Trenes Corridos (TC)]]/Tabla1[[#This Row],[Trenes Programados]]</f>
        <v>0.97978096040438079</v>
      </c>
      <c r="AQ354" s="92">
        <f>Tabla1[[#This Row],[Regularidad Relativa]]/AO342-1</f>
        <v>-0.17823357385024297</v>
      </c>
      <c r="AR354" s="7">
        <f>+'[2]DATOS UR#Bol por Estación'!$AF342</f>
        <v>1517797</v>
      </c>
      <c r="AS354" s="15">
        <f>+Tabla1[[#This Row],[Pasajeros Pagos (PAX)]]/AR342-1</f>
        <v>1.3355501971941952</v>
      </c>
      <c r="AT354" s="6">
        <f>+Tabla1[[#This Row],[Pasajeros Pagos (PAX)]]/Tabla1[[#This Row],[Indice Dia Habil]]</f>
        <v>60955.702811244977</v>
      </c>
      <c r="AU354" s="15">
        <f>+Tabla1[[#This Row],[PAX Día Habil]]/AT342-1</f>
        <v>1.2698921595220689</v>
      </c>
      <c r="AV354" s="6">
        <f>+Tabla1[[#This Row],[Pasajeros Pagos (PAX)]]/Tabla1[[#This Row],[Trenes Corridos (TC)]]</f>
        <v>326.26762682717111</v>
      </c>
      <c r="AW354" s="6">
        <f>+Tabla1[[#This Row],[PAX x Tren]]/Tabla1[[#This Row],[Form. Media Trenes Eléctricos]]</f>
        <v>54.377937804528521</v>
      </c>
      <c r="AX354" s="15">
        <f>+Tabla1[[#This Row],[PAX x Coche]]/AW342-1</f>
        <v>1.0729765185328533</v>
      </c>
      <c r="AY354" s="6">
        <v>149</v>
      </c>
      <c r="AZ354" s="9">
        <f>+Tabla1[[#This Row],[PAX Kilómetro]]/Tabla1[[#This Row],[Coches Kilómetro (CK) (5+6+7)]]</f>
        <v>40.058008119859181</v>
      </c>
      <c r="BA354" s="15">
        <f>+Tabla1[[#This Row],[Ocupación Media (PaxKm/CocheKm)]]/AZ342-1</f>
        <v>1.0686751868916531</v>
      </c>
      <c r="BB354" s="15">
        <f>+Tabla1[[#This Row],[Ocupación Media (PaxKm/CocheKm)]]/Tabla1[[#This Row],[Capacidad x Coche (4xm2)]]</f>
        <v>0.2688456920795918</v>
      </c>
      <c r="BC354" s="15">
        <f>+Tabla1[[#This Row],[% de Ocupación Media PAX]]/BB342-1</f>
        <v>1.0686751868916531</v>
      </c>
      <c r="BD354" s="35">
        <f>+Tabla1[[#This Row],[Pasajeros Pagos (PAX)]]*Tabla1[[#This Row],[PAX Recorrido Medio]]</f>
        <v>28709431.172066037</v>
      </c>
      <c r="BE354" s="36">
        <f>+Tabla1[[#This Row],[Tarifa Media $]]/(CO354/Tabla1[[#This Row],[Km. Línea (entre cabeceras) en Servicio]])</f>
        <v>18.915198259099231</v>
      </c>
      <c r="BF354" s="34">
        <f>+Tabla1[[#This Row],[PAX Recorrido Medio]]/BE342-1</f>
        <v>-2.0749543483706834E-3</v>
      </c>
      <c r="BG354" s="35">
        <f>+Tabla1[[#This Row],[Pasajeros Pagos (PAX)]]*CN354</f>
        <v>1447535.7309743639</v>
      </c>
      <c r="BH354" s="124">
        <f t="shared" si="21"/>
        <v>0.46922125709339568</v>
      </c>
      <c r="BI354" s="89">
        <f t="shared" si="22"/>
        <v>2859566.2887484385</v>
      </c>
      <c r="BJ354" s="34">
        <f>+(Tabla1[[#This Row],[Variación % TC]]*0.2)-(Tabla1[[#This Row],[Vaciación % PAX Recorrido Medio]]*0.1)-(Tabla1[[#This Row],[Variación % Ocupación PAX]]*0.5)+(Tabla1[[#This Row],[Variación % RA]]*0.1)+(Tabla1[[#This Row],[Variación % Velocidad Comercial TE]]*0.1)</f>
        <v>-0.52662044498186988</v>
      </c>
      <c r="BK354" s="85">
        <f>+'[2]DATOS UR#Bol por Estación'!$AI342</f>
        <v>14814813.375</v>
      </c>
      <c r="BL354" s="10">
        <f>+Tabla1[[#This Row],[Recaudación Vta. Boletos $]]/Tabla1[[#This Row],[Pasajeros Pagos (PAX)]]</f>
        <v>9.7607343900403016</v>
      </c>
      <c r="BM354" s="15">
        <f>+(Tabla1[[#This Row],[Tarifa Media $]]*44)/CQ354</f>
        <v>6.5123859032522073E-3</v>
      </c>
      <c r="BN354" s="47">
        <f>+Tabla1[[#This Row],[Tarifa Media $]]/CP354</f>
        <v>7.9381379229345336E-2</v>
      </c>
      <c r="BO354" s="81">
        <f>+'[5]Pax Dia Habil (Indices)'!$T358</f>
        <v>24.900000000000002</v>
      </c>
      <c r="BP354" s="75">
        <v>25.677</v>
      </c>
      <c r="BQ354" s="75">
        <f>+Tabla1[[#This Row],[Km. Línea (entre cabeceras) en Servicio]]*2</f>
        <v>51.353999999999999</v>
      </c>
      <c r="BR354" s="35">
        <v>23</v>
      </c>
      <c r="BS354" s="35">
        <v>918</v>
      </c>
      <c r="BT354" s="71">
        <f>+Tabla1[[#This Row],[Recaudación Vta. Boletos $]]/Tabla1[[#This Row],[Km. Línea (entre cabeceras) en Servicio]]</f>
        <v>576968.23519102705</v>
      </c>
      <c r="BU354" s="72">
        <f>+Tabla1[[#This Row],[Recaudación/Km. Línea (PESOS)]]/CP354</f>
        <v>4692.3246193154446</v>
      </c>
      <c r="BV354" s="71">
        <f>+Tabla1[[#This Row],[Recaudación Vta. Boletos $]]/Tabla1[[#This Row],[Trenes Corridos (TC)]]</f>
        <v>3184.6116455288047</v>
      </c>
      <c r="BW354" s="72">
        <f>+Tabla1[[#This Row],[Recaudación/Trenes Corridos (PESOS)]]/CP354</f>
        <v>25.899574215426195</v>
      </c>
      <c r="BX354" s="71">
        <f>+Tabla1[[#This Row],[Recaudación Vta. Boletos $]]/Tabla1[[#This Row],[Coches Kilómetro (CK) (5+6+7)]]</f>
        <v>20.670974318967719</v>
      </c>
      <c r="BY354" s="72">
        <f>+Tabla1[[#This Row],[Recaudación/Coche Kilómetro (PESOS)]]/CP354</f>
        <v>0.16811137214515062</v>
      </c>
      <c r="BZ354" s="73">
        <f>+Tabla1[[#This Row],[Recaudación Vta. Boletos $]]/Tabla1[[#This Row],[PAX Kilómetro]]</f>
        <v>0.51602601550025318</v>
      </c>
      <c r="CA354" s="74">
        <f>+Tabla1[[#This Row],[Recaudación/Pasajeros Kilómetro (PESOS)]]/CP354</f>
        <v>4.1966982392668611E-3</v>
      </c>
      <c r="CB354" s="71">
        <f>+Tabla1[[#This Row],[Recaudación Vta. Boletos $]]/Tabla1[[#This Row],[Personal]]</f>
        <v>16138.140931372549</v>
      </c>
      <c r="CC354" s="72">
        <f>+Tabla1[[#This Row],[Recaudación/Personal (PESOS)]]/CP354</f>
        <v>131.2470797932055</v>
      </c>
      <c r="CD354" s="35">
        <f>+Tabla1[[#This Row],[Pasajeros Pagos (PAX)]]/Tabla1[[#This Row],[Personal]]</f>
        <v>1653.3736383442265</v>
      </c>
      <c r="CE354" s="75">
        <f>+Tabla1[[#This Row],[Trenes Corridos (TC)]]/Tabla1[[#This Row],[Personal]]</f>
        <v>5.0675381263616561</v>
      </c>
      <c r="CF354" s="35">
        <f>+Tabla1[[#This Row],[Pasajeros Pagos (PAX)]]/Tabla1[[#This Row],[Km. Línea (entre cabeceras) en Servicio]]</f>
        <v>59111.150056470775</v>
      </c>
      <c r="CG354" s="35">
        <f>+Tabla1[[#This Row],[Pasajeros Pagos (PAX)]]/Tabla1[[#This Row],[Cantidad de Estaciones en Servicio]]</f>
        <v>65991.173913043473</v>
      </c>
      <c r="CH354" s="35">
        <f>+Tabla1[[#This Row],[PAX Kilómetro]]/Tabla1[[#This Row],[Km. Línea (entre cabeceras) en Servicio]]</f>
        <v>1118099.1226415094</v>
      </c>
      <c r="CI354" s="35">
        <f>+Tabla1[[#This Row],[Coches Kilómetro (CK) (5+6+7)]]/Tabla1[[#This Row],[Km. Línea (entre cabeceras) en Servicio]]</f>
        <v>27912</v>
      </c>
      <c r="CJ354" s="35">
        <f>+[1]!Urq_InfraMR[[#This Row],[Total Coches Eléctricos]]</f>
        <v>128</v>
      </c>
      <c r="CK354" s="35">
        <f>+Tabla1[[#This Row],[Pasajeros Pagos (PAX)]]/Tabla1[[#This Row],[Coches en Servicio]]</f>
        <v>11857.7890625</v>
      </c>
      <c r="CM354" s="29">
        <f t="shared" si="20"/>
        <v>491.75705739440048</v>
      </c>
      <c r="CN354" s="11">
        <v>0.95370838852255202</v>
      </c>
      <c r="CO354" s="24">
        <v>13.25</v>
      </c>
      <c r="CP354" s="10">
        <f>+[4]Hoja1!$C357</f>
        <v>122.96</v>
      </c>
      <c r="CQ354" s="33">
        <f>+[4]Hoja1!$D357</f>
        <v>65947</v>
      </c>
      <c r="CR354" s="131">
        <f>+Tabla1[[#This Row],[Tarifa Media $]]/(CO354/Tabla1[[#This Row],[Km. Línea (entre cabeceras) en Servicio]])</f>
        <v>18.915198259099231</v>
      </c>
      <c r="CU354" s="19"/>
      <c r="CW354" s="19"/>
      <c r="CX354" s="19"/>
      <c r="CY354" s="19"/>
      <c r="CZ354" s="15"/>
      <c r="EA354" s="2">
        <v>2022</v>
      </c>
      <c r="EB354" s="2" t="s">
        <v>1</v>
      </c>
    </row>
    <row r="355" spans="1:132" x14ac:dyDescent="0.2">
      <c r="A355" s="132" t="s">
        <v>224</v>
      </c>
      <c r="B355" s="2" t="s">
        <v>2</v>
      </c>
      <c r="C355" s="95">
        <v>44713</v>
      </c>
      <c r="D355" s="4" t="s">
        <v>240</v>
      </c>
      <c r="E355" s="4" t="s">
        <v>237</v>
      </c>
      <c r="F355" s="4" t="s">
        <v>238</v>
      </c>
      <c r="G355" s="4" t="s">
        <v>239</v>
      </c>
      <c r="J355" s="6">
        <f>+Tabla1[[#This Row],[Trenes Corridos (TC)]]*Tabla1[[#This Row],[Km. Línea (entre cabeceras) en Servicio]]</f>
        <v>118139.87699999999</v>
      </c>
      <c r="K355" s="7">
        <f>+Tabla1[[#This Row],[TK Remolcados (1)]]+Tabla1[[#This Row],[TK Coche Motor (2)]]+Tabla1[[#This Row],[TK Eléctricos (3)]]</f>
        <v>118139.87699999999</v>
      </c>
      <c r="L355" s="15">
        <f>Tabla1[[#This Row],[Trenes Kilómetro (TK) (1+2+3)]]/K343-1</f>
        <v>5.3342490842490875E-2</v>
      </c>
      <c r="M355" s="6"/>
      <c r="N355" s="6"/>
      <c r="O355" s="6"/>
      <c r="P355" s="6">
        <f>Tabla1[[#This Row],[TK Eléctricos (3)]]*Tabla1[[#This Row],[Form. Media Trenes Eléctricos]]</f>
        <v>708839.26199999999</v>
      </c>
      <c r="Q355" s="7">
        <f>+Tabla1[[#This Row],[CK Eléctricos (7)]]+Tabla1[[#This Row],[CK Coche Motor (6)]]+Tabla1[[#This Row],[CK Remolcados (5)]]</f>
        <v>708839.26199999999</v>
      </c>
      <c r="R355" s="15">
        <f>Tabla1[[#This Row],[Coches Kilómetro (CK) (5+6+7)]]/Q343-1</f>
        <v>5.3342490842490875E-2</v>
      </c>
      <c r="S355" s="128"/>
      <c r="T355" s="128"/>
      <c r="U355" s="9">
        <v>31.81</v>
      </c>
      <c r="V355" s="15">
        <f>Tabla1[[#This Row],[Velocidad Comercial Trenes Eléctricos]]/U343-1</f>
        <v>0</v>
      </c>
      <c r="W355" s="6"/>
      <c r="X355" s="6"/>
      <c r="Y355" s="9">
        <v>6</v>
      </c>
      <c r="AB355" s="6">
        <f>Tabla1[[#This Row],[Asientos Prom. x C. Eléctricos]]*Tabla1[[#This Row],[Trenes Corridos (TC)]]*Tabla1[[#This Row],[Form. Media Trenes Eléctricos]]</f>
        <v>1297482</v>
      </c>
      <c r="AE355" s="6">
        <v>47</v>
      </c>
      <c r="AF355" s="6">
        <f>+'[3]URQ TAB'!$H359</f>
        <v>4672</v>
      </c>
      <c r="AG355" s="6">
        <f>+Tabla1[[#This Row],[Trenes Programados]]-Tabla1[[#This Row],[Trenes Corridos (TC)]]</f>
        <v>71</v>
      </c>
      <c r="AH355" s="7">
        <f>+'[3]URQ TAB'!$J359</f>
        <v>4601</v>
      </c>
      <c r="AI355" s="15">
        <f>Tabla1[[#This Row],[Trenes Corridos (TC)]]/AH343-1</f>
        <v>5.3342490842490875E-2</v>
      </c>
      <c r="AJ355" s="6">
        <f>+'[3]URQ TAB'!$K359</f>
        <v>3827</v>
      </c>
      <c r="AK355" s="6">
        <f>+Tabla1[[#This Row],[Trenes Corridos (TC)]]-Tabla1[[#This Row],[Trenes Puntuales]]</f>
        <v>774</v>
      </c>
      <c r="AL355" s="92">
        <f>+Tabla1[[#This Row],[Trenes Puntuales]]/Tabla1[[#This Row],[Trenes Programados]]</f>
        <v>0.81913527397260277</v>
      </c>
      <c r="AM355" s="92">
        <v>0.95</v>
      </c>
      <c r="AN355" s="92" t="str">
        <f>+IF(Tabla1[[#This Row],[Regularidad Absoluta]]&gt;=Tabla1[[#This Row],[RA 95%]],Tabla1[[#This Row],[Regularidad Absoluta]],"")</f>
        <v/>
      </c>
      <c r="AO355" s="92">
        <f>+Tabla1[[#This Row],[Trenes Puntuales]]/Tabla1[[#This Row],[Trenes Corridos (TC)]]</f>
        <v>0.83177570093457942</v>
      </c>
      <c r="AP355" s="92">
        <f>+Tabla1[[#This Row],[Trenes Corridos (TC)]]/Tabla1[[#This Row],[Trenes Programados]]</f>
        <v>0.98480308219178081</v>
      </c>
      <c r="AQ355" s="92">
        <f>Tabla1[[#This Row],[Regularidad Relativa]]/AO343-1</f>
        <v>0.14575725691650687</v>
      </c>
      <c r="AR355" s="7">
        <f>+'[2]DATOS UR#Bol por Estación'!$AF343</f>
        <v>1524272</v>
      </c>
      <c r="AS355" s="15">
        <f>+Tabla1[[#This Row],[Pasajeros Pagos (PAX)]]/AR343-1</f>
        <v>0.98952423092636033</v>
      </c>
      <c r="AT355" s="6">
        <f>+Tabla1[[#This Row],[Pasajeros Pagos (PAX)]]/Tabla1[[#This Row],[Indice Dia Habil]]</f>
        <v>61962.276422764226</v>
      </c>
      <c r="AU355" s="15">
        <f>+Tabla1[[#This Row],[PAX Día Habil]]/AT343-1</f>
        <v>1.0461367090421509</v>
      </c>
      <c r="AV355" s="6">
        <f>+Tabla1[[#This Row],[Pasajeros Pagos (PAX)]]/Tabla1[[#This Row],[Trenes Corridos (TC)]]</f>
        <v>331.29145837861336</v>
      </c>
      <c r="AW355" s="6">
        <f>+Tabla1[[#This Row],[PAX x Tren]]/Tabla1[[#This Row],[Form. Media Trenes Eléctricos]]</f>
        <v>55.215243063102228</v>
      </c>
      <c r="AX355" s="15">
        <f>+Tabla1[[#This Row],[PAX x Coche]]/AW343-1</f>
        <v>0.88877240614786834</v>
      </c>
      <c r="AY355" s="6">
        <v>149</v>
      </c>
      <c r="AZ355" s="9">
        <f>+Tabla1[[#This Row],[PAX Kilómetro]]/Tabla1[[#This Row],[Coches Kilómetro (CK) (5+6+7)]]</f>
        <v>40.697926243816283</v>
      </c>
      <c r="BA355" s="15">
        <f>+Tabla1[[#This Row],[Ocupación Media (PaxKm/CocheKm)]]/AZ343-1</f>
        <v>0.72598261581889356</v>
      </c>
      <c r="BB355" s="15">
        <f>+Tabla1[[#This Row],[Ocupación Media (PaxKm/CocheKm)]]/Tabla1[[#This Row],[Capacidad x Coche (4xm2)]]</f>
        <v>0.27314044458937103</v>
      </c>
      <c r="BC355" s="15">
        <f>+Tabla1[[#This Row],[% de Ocupación Media PAX]]/BB343-1</f>
        <v>0.72598261581889356</v>
      </c>
      <c r="BD355" s="35">
        <f>+Tabla1[[#This Row],[Pasajeros Pagos (PAX)]]*Tabla1[[#This Row],[PAX Recorrido Medio]]</f>
        <v>28848288.003597166</v>
      </c>
      <c r="BE355" s="36">
        <f>+Tabla1[[#This Row],[Tarifa Media $]]/(CO355/Tabla1[[#This Row],[Km. Línea (entre cabeceras) en Servicio]])</f>
        <v>18.9259449780598</v>
      </c>
      <c r="BF355" s="34">
        <f>+Tabla1[[#This Row],[PAX Recorrido Medio]]/BE343-1</f>
        <v>-8.6188145167253261E-2</v>
      </c>
      <c r="BG355" s="35">
        <f>+Tabla1[[#This Row],[Pasajeros Pagos (PAX)]]*CN355</f>
        <v>1526883.5957720149</v>
      </c>
      <c r="BH355" s="124">
        <f t="shared" si="21"/>
        <v>0.43513162491401691</v>
      </c>
      <c r="BI355" s="89">
        <f t="shared" si="22"/>
        <v>2698455.1928012939</v>
      </c>
      <c r="BJ355" s="34">
        <f>+(Tabla1[[#This Row],[Variación % TC]]*0.2)-(Tabla1[[#This Row],[Vaciación % PAX Recorrido Medio]]*0.1)-(Tabla1[[#This Row],[Variación % Ocupación PAX]]*0.5)+(Tabla1[[#This Row],[Variación % RA]]*0.1)+(Tabla1[[#This Row],[Variación % Velocidad Comercial TE]]*0.1)</f>
        <v>-0.32912826953257263</v>
      </c>
      <c r="BK355" s="85">
        <f>+'[2]DATOS UR#Bol por Estación'!$AI343</f>
        <v>14886467.112499999</v>
      </c>
      <c r="BL355" s="10">
        <f>+Tabla1[[#This Row],[Recaudación Vta. Boletos $]]/Tabla1[[#This Row],[Pasajeros Pagos (PAX)]]</f>
        <v>9.7662799766052242</v>
      </c>
      <c r="BM355" s="15">
        <f>+(Tabla1[[#This Row],[Tarifa Media $]]*44)/CQ355</f>
        <v>6.4568505675356089E-3</v>
      </c>
      <c r="BN355" s="47">
        <f>+Tabla1[[#This Row],[Tarifa Media $]]/CP355</f>
        <v>7.6598274326315482E-2</v>
      </c>
      <c r="BO355" s="81">
        <f>+'[5]Pax Dia Habil (Indices)'!$T359</f>
        <v>24.6</v>
      </c>
      <c r="BP355" s="75">
        <v>25.677</v>
      </c>
      <c r="BQ355" s="75">
        <f>+Tabla1[[#This Row],[Km. Línea (entre cabeceras) en Servicio]]*2</f>
        <v>51.353999999999999</v>
      </c>
      <c r="BR355" s="35">
        <v>23</v>
      </c>
      <c r="BS355" s="35">
        <v>918</v>
      </c>
      <c r="BT355" s="71">
        <f>+Tabla1[[#This Row],[Recaudación Vta. Boletos $]]/Tabla1[[#This Row],[Km. Línea (entre cabeceras) en Servicio]]</f>
        <v>579758.81576897611</v>
      </c>
      <c r="BU355" s="72">
        <f>+Tabla1[[#This Row],[Recaudación/Km. Línea (PESOS)]]/CP355</f>
        <v>4547.1279668154993</v>
      </c>
      <c r="BV355" s="71">
        <f>+Tabla1[[#This Row],[Recaudación Vta. Boletos $]]/Tabla1[[#This Row],[Trenes Corridos (TC)]]</f>
        <v>3235.4851363833945</v>
      </c>
      <c r="BW355" s="72">
        <f>+Tabla1[[#This Row],[Recaudación/Trenes Corridos (PESOS)]]/CP355</f>
        <v>25.376354010850154</v>
      </c>
      <c r="BX355" s="71">
        <f>+Tabla1[[#This Row],[Recaudación Vta. Boletos $]]/Tabla1[[#This Row],[Coches Kilómetro (CK) (5+6+7)]]</f>
        <v>21.001188718719703</v>
      </c>
      <c r="BY355" s="72">
        <f>+Tabla1[[#This Row],[Recaudación/Coche Kilómetro (PESOS)]]/CP355</f>
        <v>0.16471520563701728</v>
      </c>
      <c r="BZ355" s="73">
        <f>+Tabla1[[#This Row],[Recaudación Vta. Boletos $]]/Tabla1[[#This Row],[PAX Kilómetro]]</f>
        <v>0.51602601550025318</v>
      </c>
      <c r="CA355" s="74">
        <f>+Tabla1[[#This Row],[Recaudación/Pasajeros Kilómetro (PESOS)]]/CP355</f>
        <v>4.047262866668652E-3</v>
      </c>
      <c r="CB355" s="71">
        <f>+Tabla1[[#This Row],[Recaudación Vta. Boletos $]]/Tabla1[[#This Row],[Personal]]</f>
        <v>16216.195111655772</v>
      </c>
      <c r="CC355" s="72">
        <f>+Tabla1[[#This Row],[Recaudación/Personal (PESOS)]]/CP355</f>
        <v>127.18584401298645</v>
      </c>
      <c r="CD355" s="35">
        <f>+Tabla1[[#This Row],[Pasajeros Pagos (PAX)]]/Tabla1[[#This Row],[Personal]]</f>
        <v>1660.4270152505446</v>
      </c>
      <c r="CE355" s="75">
        <f>+Tabla1[[#This Row],[Trenes Corridos (TC)]]/Tabla1[[#This Row],[Personal]]</f>
        <v>5.0119825708060999</v>
      </c>
      <c r="CF355" s="35">
        <f>+Tabla1[[#This Row],[Pasajeros Pagos (PAX)]]/Tabla1[[#This Row],[Km. Línea (entre cabeceras) en Servicio]]</f>
        <v>59363.321260271841</v>
      </c>
      <c r="CG355" s="35">
        <f>+Tabla1[[#This Row],[Pasajeros Pagos (PAX)]]/Tabla1[[#This Row],[Cantidad de Estaciones en Servicio]]</f>
        <v>66272.695652173919</v>
      </c>
      <c r="CH355" s="35">
        <f>+Tabla1[[#This Row],[PAX Kilómetro]]/Tabla1[[#This Row],[Km. Línea (entre cabeceras) en Servicio]]</f>
        <v>1123506.9518867924</v>
      </c>
      <c r="CI355" s="35">
        <f>+Tabla1[[#This Row],[Coches Kilómetro (CK) (5+6+7)]]/Tabla1[[#This Row],[Km. Línea (entre cabeceras) en Servicio]]</f>
        <v>27606</v>
      </c>
      <c r="CJ355" s="35">
        <f>+[1]!Urq_InfraMR[[#This Row],[Total Coches Eléctricos]]</f>
        <v>128</v>
      </c>
      <c r="CK355" s="35">
        <f>+Tabla1[[#This Row],[Pasajeros Pagos (PAX)]]/Tabla1[[#This Row],[Coches en Servicio]]</f>
        <v>11908.375</v>
      </c>
      <c r="CM355" s="29">
        <f t="shared" si="20"/>
        <v>469.19473032841449</v>
      </c>
      <c r="CN355" s="11">
        <v>1.0017133397267777</v>
      </c>
      <c r="CO355" s="24">
        <v>13.25</v>
      </c>
      <c r="CP355" s="10">
        <f>+[4]Hoja1!$C358</f>
        <v>127.5</v>
      </c>
      <c r="CQ355" s="33">
        <f>+[4]Hoja1!$D358</f>
        <v>66552</v>
      </c>
      <c r="CR355" s="131">
        <f>+Tabla1[[#This Row],[Tarifa Media $]]/(CO355/Tabla1[[#This Row],[Km. Línea (entre cabeceras) en Servicio]])</f>
        <v>18.9259449780598</v>
      </c>
      <c r="CU355" s="19"/>
      <c r="CW355" s="19"/>
      <c r="CX355" s="19"/>
      <c r="CY355" s="19"/>
      <c r="CZ355" s="15"/>
      <c r="EA355" s="2">
        <v>2022</v>
      </c>
      <c r="EB355" s="2" t="s">
        <v>2</v>
      </c>
    </row>
    <row r="356" spans="1:132" x14ac:dyDescent="0.2">
      <c r="A356" s="132" t="s">
        <v>224</v>
      </c>
      <c r="B356" s="2" t="s">
        <v>3</v>
      </c>
      <c r="C356" s="95">
        <v>44743</v>
      </c>
      <c r="D356" s="4" t="s">
        <v>240</v>
      </c>
      <c r="E356" s="4" t="s">
        <v>237</v>
      </c>
      <c r="F356" s="4" t="s">
        <v>238</v>
      </c>
      <c r="G356" s="4" t="s">
        <v>239</v>
      </c>
      <c r="J356" s="6">
        <f>+Tabla1[[#This Row],[Trenes Corridos (TC)]]*Tabla1[[#This Row],[Km. Línea (entre cabeceras) en Servicio]]</f>
        <v>122119.81200000001</v>
      </c>
      <c r="K356" s="7">
        <f>+Tabla1[[#This Row],[TK Remolcados (1)]]+Tabla1[[#This Row],[TK Coche Motor (2)]]+Tabla1[[#This Row],[TK Eléctricos (3)]]</f>
        <v>122119.81200000001</v>
      </c>
      <c r="L356" s="15">
        <f>Tabla1[[#This Row],[Trenes Kilómetro (TK) (1+2+3)]]/K344-1</f>
        <v>0.12808349146110065</v>
      </c>
      <c r="M356" s="6"/>
      <c r="N356" s="6"/>
      <c r="O356" s="6"/>
      <c r="P356" s="6">
        <f>Tabla1[[#This Row],[TK Eléctricos (3)]]*Tabla1[[#This Row],[Form. Media Trenes Eléctricos]]</f>
        <v>732718.87199999997</v>
      </c>
      <c r="Q356" s="7">
        <f>+Tabla1[[#This Row],[CK Eléctricos (7)]]+Tabla1[[#This Row],[CK Coche Motor (6)]]+Tabla1[[#This Row],[CK Remolcados (5)]]</f>
        <v>732718.87199999997</v>
      </c>
      <c r="R356" s="15">
        <f>Tabla1[[#This Row],[Coches Kilómetro (CK) (5+6+7)]]/Q344-1</f>
        <v>0.12808349146110065</v>
      </c>
      <c r="S356" s="128"/>
      <c r="T356" s="128"/>
      <c r="U356" s="9">
        <v>31.81</v>
      </c>
      <c r="V356" s="15">
        <f>Tabla1[[#This Row],[Velocidad Comercial Trenes Eléctricos]]/U344-1</f>
        <v>0</v>
      </c>
      <c r="W356" s="6"/>
      <c r="X356" s="6"/>
      <c r="Y356" s="9">
        <v>6</v>
      </c>
      <c r="AB356" s="6">
        <f>Tabla1[[#This Row],[Asientos Prom. x C. Eléctricos]]*Tabla1[[#This Row],[Trenes Corridos (TC)]]*Tabla1[[#This Row],[Form. Media Trenes Eléctricos]]</f>
        <v>1341192</v>
      </c>
      <c r="AE356" s="6">
        <v>47</v>
      </c>
      <c r="AF356" s="6">
        <f>+'[3]URQ TAB'!$H360</f>
        <v>4858</v>
      </c>
      <c r="AG356" s="6">
        <f>+Tabla1[[#This Row],[Trenes Programados]]-Tabla1[[#This Row],[Trenes Corridos (TC)]]</f>
        <v>102</v>
      </c>
      <c r="AH356" s="7">
        <f>+'[3]URQ TAB'!$J360</f>
        <v>4756</v>
      </c>
      <c r="AI356" s="15">
        <f>Tabla1[[#This Row],[Trenes Corridos (TC)]]/AH344-1</f>
        <v>0.12808349146110065</v>
      </c>
      <c r="AJ356" s="6">
        <f>+'[3]URQ TAB'!$K360</f>
        <v>4175</v>
      </c>
      <c r="AK356" s="6">
        <f>+Tabla1[[#This Row],[Trenes Corridos (TC)]]-Tabla1[[#This Row],[Trenes Puntuales]]</f>
        <v>581</v>
      </c>
      <c r="AL356" s="92">
        <f>+Tabla1[[#This Row],[Trenes Puntuales]]/Tabla1[[#This Row],[Trenes Programados]]</f>
        <v>0.85940716344174561</v>
      </c>
      <c r="AM356" s="92">
        <v>0.95</v>
      </c>
      <c r="AN356" s="92" t="str">
        <f>+IF(Tabla1[[#This Row],[Regularidad Absoluta]]&gt;=Tabla1[[#This Row],[RA 95%]],Tabla1[[#This Row],[Regularidad Absoluta]],"")</f>
        <v/>
      </c>
      <c r="AO356" s="92">
        <f>+Tabla1[[#This Row],[Trenes Puntuales]]/Tabla1[[#This Row],[Trenes Corridos (TC)]]</f>
        <v>0.877838519764508</v>
      </c>
      <c r="AP356" s="92">
        <f>+Tabla1[[#This Row],[Trenes Corridos (TC)]]/Tabla1[[#This Row],[Trenes Programados]]</f>
        <v>0.97900370522848912</v>
      </c>
      <c r="AQ356" s="92">
        <f>Tabla1[[#This Row],[Regularidad Relativa]]/AO344-1</f>
        <v>0.23078390399972259</v>
      </c>
      <c r="AR356" s="7">
        <f>+'[2]DATOS UR#Bol por Estación'!$AF344</f>
        <v>1544748</v>
      </c>
      <c r="AS356" s="15">
        <f>+Tabla1[[#This Row],[Pasajeros Pagos (PAX)]]/AR344-1</f>
        <v>0.8013587609294428</v>
      </c>
      <c r="AT356" s="6">
        <f>+Tabla1[[#This Row],[Pasajeros Pagos (PAX)]]/Tabla1[[#This Row],[Indice Dia Habil]]</f>
        <v>60341.71875</v>
      </c>
      <c r="AU356" s="15">
        <f>+Tabla1[[#This Row],[PAX Día Habil]]/AT344-1</f>
        <v>0.8295049915689654</v>
      </c>
      <c r="AV356" s="6">
        <f>+Tabla1[[#This Row],[Pasajeros Pagos (PAX)]]/Tabla1[[#This Row],[Trenes Corridos (TC)]]</f>
        <v>324.79983179142135</v>
      </c>
      <c r="AW356" s="6">
        <f>+Tabla1[[#This Row],[PAX x Tren]]/Tabla1[[#This Row],[Form. Media Trenes Eléctricos]]</f>
        <v>54.133305298570228</v>
      </c>
      <c r="AX356" s="15">
        <f>+Tabla1[[#This Row],[PAX x Coche]]/AW344-1</f>
        <v>0.59683106309472911</v>
      </c>
      <c r="AY356" s="6">
        <v>149</v>
      </c>
      <c r="AZ356" s="9">
        <f>+Tabla1[[#This Row],[PAX Kilómetro]]/Tabla1[[#This Row],[Coches Kilómetro (CK) (5+6+7)]]</f>
        <v>39.874074423039282</v>
      </c>
      <c r="BA356" s="15">
        <f>+Tabla1[[#This Row],[Ocupación Media (PaxKm/CocheKm)]]/AZ344-1</f>
        <v>0.59759576967802097</v>
      </c>
      <c r="BB356" s="15">
        <f>+Tabla1[[#This Row],[Ocupación Media (PaxKm/CocheKm)]]/Tabla1[[#This Row],[Capacidad x Coche (4xm2)]]</f>
        <v>0.26761123773851869</v>
      </c>
      <c r="BC356" s="15">
        <f>+Tabla1[[#This Row],[% de Ocupación Media PAX]]/BB344-1</f>
        <v>0.59759576967802097</v>
      </c>
      <c r="BD356" s="35">
        <f>+Tabla1[[#This Row],[Pasajeros Pagos (PAX)]]*Tabla1[[#This Row],[PAX Recorrido Medio]]</f>
        <v>29216486.833293393</v>
      </c>
      <c r="BE356" s="36">
        <f>+Tabla1[[#This Row],[Tarifa Media $]]/(CO356/Tabla1[[#This Row],[Km. Línea (entre cabeceras) en Servicio]])</f>
        <v>18.913432374272951</v>
      </c>
      <c r="BF356" s="34">
        <f>+Tabla1[[#This Row],[PAX Recorrido Medio]]/BE344-1</f>
        <v>4.7889009737200894E-4</v>
      </c>
      <c r="BG356" s="35">
        <f>+Tabla1[[#This Row],[Pasajeros Pagos (PAX)]]*CN356</f>
        <v>1512519.8124542171</v>
      </c>
      <c r="BH356" s="124">
        <f t="shared" ref="BH356:BH357" si="23">(+AR356/BI356-1)*-1</f>
        <v>0.45844747751382675</v>
      </c>
      <c r="BI356" s="89">
        <f t="shared" si="22"/>
        <v>2852443.5504580997</v>
      </c>
      <c r="BJ356" s="34">
        <f>+(Tabla1[[#This Row],[Variación % TC]]*0.2)-(Tabla1[[#This Row],[Vaciación % PAX Recorrido Medio]]*0.1)-(Tabla1[[#This Row],[Variación % Ocupación PAX]]*0.5)+(Tabla1[[#This Row],[Variación % RA]]*0.1)+(Tabla1[[#This Row],[Variación % Velocidad Comercial TE]]*0.1)</f>
        <v>-0.25015068515655525</v>
      </c>
      <c r="BK356" s="85">
        <f>+'[2]DATOS UR#Bol por Estación'!$AI344</f>
        <v>15076467.2875</v>
      </c>
      <c r="BL356" s="10">
        <f>+Tabla1[[#This Row],[Recaudación Vta. Boletos $]]/Tabla1[[#This Row],[Pasajeros Pagos (PAX)]]</f>
        <v>9.7598231475295645</v>
      </c>
      <c r="BM356" s="15">
        <f>+(Tabla1[[#This Row],[Tarifa Media $]]*44)/CQ356</f>
        <v>5.9407110402330664E-3</v>
      </c>
      <c r="BN356" s="47">
        <f>+Tabla1[[#This Row],[Tarifa Media $]]/CP356</f>
        <v>7.255295233072824E-2</v>
      </c>
      <c r="BO356" s="81">
        <f>+'[5]Pax Dia Habil (Indices)'!$T360</f>
        <v>25.6</v>
      </c>
      <c r="BP356" s="75">
        <v>25.677</v>
      </c>
      <c r="BQ356" s="75">
        <f>+Tabla1[[#This Row],[Km. Línea (entre cabeceras) en Servicio]]*2</f>
        <v>51.353999999999999</v>
      </c>
      <c r="BR356" s="35">
        <v>23</v>
      </c>
      <c r="BS356" s="35">
        <v>918</v>
      </c>
      <c r="BT356" s="71">
        <f>+Tabla1[[#This Row],[Recaudación Vta. Boletos $]]/Tabla1[[#This Row],[Km. Línea (entre cabeceras) en Servicio]]</f>
        <v>587158.44091988937</v>
      </c>
      <c r="BU356" s="72">
        <f>+Tabla1[[#This Row],[Recaudación/Km. Línea (PESOS)]]/CP356</f>
        <v>4364.8412200408065</v>
      </c>
      <c r="BV356" s="71">
        <f>+Tabla1[[#This Row],[Recaudación Vta. Boletos $]]/Tabla1[[#This Row],[Trenes Corridos (TC)]]</f>
        <v>3169.9889166316229</v>
      </c>
      <c r="BW356" s="72">
        <f>+Tabla1[[#This Row],[Recaudación/Trenes Corridos (PESOS)]]/CP356</f>
        <v>23.565186712991544</v>
      </c>
      <c r="BX356" s="71">
        <f>+Tabla1[[#This Row],[Recaudación Vta. Boletos $]]/Tabla1[[#This Row],[Coches Kilómetro (CK) (5+6+7)]]</f>
        <v>20.576059746281519</v>
      </c>
      <c r="BY356" s="72">
        <f>+Tabla1[[#This Row],[Recaudación/Coche Kilómetro (PESOS)]]/CP356</f>
        <v>0.15295911200030862</v>
      </c>
      <c r="BZ356" s="73">
        <f>+Tabla1[[#This Row],[Recaudación Vta. Boletos $]]/Tabla1[[#This Row],[PAX Kilómetro]]</f>
        <v>0.51602601550025318</v>
      </c>
      <c r="CA356" s="74">
        <f>+Tabla1[[#This Row],[Recaudación/Pasajeros Kilómetro (PESOS)]]/CP356</f>
        <v>3.8360542335730981E-3</v>
      </c>
      <c r="CB356" s="71">
        <f>+Tabla1[[#This Row],[Recaudación Vta. Boletos $]]/Tabla1[[#This Row],[Personal]]</f>
        <v>16423.166979847494</v>
      </c>
      <c r="CC356" s="72">
        <f>+Tabla1[[#This Row],[Recaudación/Personal (PESOS)]]/CP356</f>
        <v>122.08717647820022</v>
      </c>
      <c r="CD356" s="35">
        <f>+Tabla1[[#This Row],[Pasajeros Pagos (PAX)]]/Tabla1[[#This Row],[Personal]]</f>
        <v>1682.7320261437908</v>
      </c>
      <c r="CE356" s="75">
        <f>+Tabla1[[#This Row],[Trenes Corridos (TC)]]/Tabla1[[#This Row],[Personal]]</f>
        <v>5.1808278867102393</v>
      </c>
      <c r="CF356" s="35">
        <f>+Tabla1[[#This Row],[Pasajeros Pagos (PAX)]]/Tabla1[[#This Row],[Km. Línea (entre cabeceras) en Servicio]]</f>
        <v>60160.76644467812</v>
      </c>
      <c r="CG356" s="35">
        <f>+Tabla1[[#This Row],[Pasajeros Pagos (PAX)]]/Tabla1[[#This Row],[Cantidad de Estaciones en Servicio]]</f>
        <v>67162.956521739135</v>
      </c>
      <c r="CH356" s="35">
        <f>+Tabla1[[#This Row],[PAX Kilómetro]]/Tabla1[[#This Row],[Km. Línea (entre cabeceras) en Servicio]]</f>
        <v>1137846.587735849</v>
      </c>
      <c r="CI356" s="35">
        <f>+Tabla1[[#This Row],[Coches Kilómetro (CK) (5+6+7)]]/Tabla1[[#This Row],[Km. Línea (entre cabeceras) en Servicio]]</f>
        <v>28536</v>
      </c>
      <c r="CJ356" s="35">
        <f>+[1]!Urq_InfraMR[[#This Row],[Total Coches Eléctricos]]</f>
        <v>128</v>
      </c>
      <c r="CK356" s="35">
        <f>+Tabla1[[#This Row],[Pasajeros Pagos (PAX)]]/Tabla1[[#This Row],[Coches en Servicio]]</f>
        <v>12068.34375</v>
      </c>
      <c r="CM356" s="29">
        <f t="shared" si="20"/>
        <v>479.80564347486961</v>
      </c>
      <c r="CN356" s="11">
        <v>0.97913692877687308</v>
      </c>
      <c r="CO356" s="24">
        <v>13.25</v>
      </c>
      <c r="CP356" s="10">
        <f>+[4]Hoja1!$C359</f>
        <v>134.52000000000001</v>
      </c>
      <c r="CQ356" s="33">
        <f>+[4]Hoja1!$D359</f>
        <v>72286.333333333328</v>
      </c>
      <c r="CR356" s="131">
        <f>+Tabla1[[#This Row],[Tarifa Media $]]/(CO356/Tabla1[[#This Row],[Km. Línea (entre cabeceras) en Servicio]])</f>
        <v>18.913432374272951</v>
      </c>
      <c r="CU356" s="19"/>
      <c r="CW356" s="19"/>
      <c r="CX356" s="19"/>
      <c r="CY356" s="19"/>
      <c r="CZ356" s="15"/>
      <c r="EA356" s="2">
        <v>2022</v>
      </c>
      <c r="EB356" s="2" t="s">
        <v>3</v>
      </c>
    </row>
    <row r="357" spans="1:132" x14ac:dyDescent="0.2">
      <c r="A357" s="132" t="s">
        <v>224</v>
      </c>
      <c r="B357" s="2" t="s">
        <v>4</v>
      </c>
      <c r="C357" s="95">
        <v>44774</v>
      </c>
      <c r="D357" s="4" t="s">
        <v>240</v>
      </c>
      <c r="E357" s="4" t="s">
        <v>237</v>
      </c>
      <c r="F357" s="4" t="s">
        <v>238</v>
      </c>
      <c r="G357" s="4" t="s">
        <v>239</v>
      </c>
      <c r="J357" s="6">
        <f>+Tabla1[[#This Row],[Trenes Corridos (TC)]]*Tabla1[[#This Row],[Km. Línea (entre cabeceras) en Servicio]]</f>
        <v>124610.481</v>
      </c>
      <c r="K357" s="7">
        <f>+Tabla1[[#This Row],[TK Remolcados (1)]]+Tabla1[[#This Row],[TK Coche Motor (2)]]+Tabla1[[#This Row],[TK Eléctricos (3)]]</f>
        <v>124610.481</v>
      </c>
      <c r="L357" s="15">
        <f>Tabla1[[#This Row],[Trenes Kilómetro (TK) (1+2+3)]]/K345-1</f>
        <v>0.24340251088905962</v>
      </c>
      <c r="M357" s="6"/>
      <c r="N357" s="6"/>
      <c r="O357" s="6"/>
      <c r="P357" s="6">
        <f>Tabla1[[#This Row],[TK Eléctricos (3)]]*Tabla1[[#This Row],[Form. Media Trenes Eléctricos]]</f>
        <v>747662.88599999994</v>
      </c>
      <c r="Q357" s="7">
        <f>+Tabla1[[#This Row],[CK Eléctricos (7)]]+Tabla1[[#This Row],[CK Coche Motor (6)]]+Tabla1[[#This Row],[CK Remolcados (5)]]</f>
        <v>747662.88599999994</v>
      </c>
      <c r="R357" s="15">
        <f>Tabla1[[#This Row],[Coches Kilómetro (CK) (5+6+7)]]/Q345-1</f>
        <v>0.24340251088905962</v>
      </c>
      <c r="S357" s="128"/>
      <c r="T357" s="128"/>
      <c r="U357" s="9">
        <v>31.81</v>
      </c>
      <c r="V357" s="15">
        <f>Tabla1[[#This Row],[Velocidad Comercial Trenes Eléctricos]]/U345-1</f>
        <v>0</v>
      </c>
      <c r="W357" s="6"/>
      <c r="X357" s="6"/>
      <c r="Y357" s="9">
        <v>6</v>
      </c>
      <c r="AB357" s="6">
        <f>Tabla1[[#This Row],[Asientos Prom. x C. Eléctricos]]*Tabla1[[#This Row],[Trenes Corridos (TC)]]*Tabla1[[#This Row],[Form. Media Trenes Eléctricos]]</f>
        <v>1368546</v>
      </c>
      <c r="AE357" s="6">
        <v>47</v>
      </c>
      <c r="AF357" s="6">
        <f>+'[3]URQ TAB'!$H361</f>
        <v>4966</v>
      </c>
      <c r="AG357" s="6">
        <f>+Tabla1[[#This Row],[Trenes Programados]]-Tabla1[[#This Row],[Trenes Corridos (TC)]]</f>
        <v>113</v>
      </c>
      <c r="AH357" s="7">
        <f>+'[3]URQ TAB'!$J361</f>
        <v>4853</v>
      </c>
      <c r="AI357" s="15">
        <f>Tabla1[[#This Row],[Trenes Corridos (TC)]]/AH345-1</f>
        <v>0.24340251088905962</v>
      </c>
      <c r="AJ357" s="6">
        <f>+'[3]URQ TAB'!$K361</f>
        <v>4360</v>
      </c>
      <c r="AK357" s="6">
        <f>+Tabla1[[#This Row],[Trenes Corridos (TC)]]-Tabla1[[#This Row],[Trenes Puntuales]]</f>
        <v>493</v>
      </c>
      <c r="AL357" s="92">
        <f>+Tabla1[[#This Row],[Trenes Puntuales]]/Tabla1[[#This Row],[Trenes Programados]]</f>
        <v>0.87797019734192505</v>
      </c>
      <c r="AM357" s="92">
        <v>0.95</v>
      </c>
      <c r="AN357" s="92" t="str">
        <f>+IF(Tabla1[[#This Row],[Regularidad Absoluta]]&gt;=Tabla1[[#This Row],[RA 95%]],Tabla1[[#This Row],[Regularidad Absoluta]],"")</f>
        <v/>
      </c>
      <c r="AO357" s="92">
        <f>+Tabla1[[#This Row],[Trenes Puntuales]]/Tabla1[[#This Row],[Trenes Corridos (TC)]]</f>
        <v>0.89841335256542343</v>
      </c>
      <c r="AP357" s="92">
        <f>+Tabla1[[#This Row],[Trenes Corridos (TC)]]/Tabla1[[#This Row],[Trenes Programados]]</f>
        <v>0.97724526782118404</v>
      </c>
      <c r="AQ357" s="92">
        <f>Tabla1[[#This Row],[Regularidad Relativa]]/AO345-1</f>
        <v>0.47642413265804096</v>
      </c>
      <c r="AR357" s="7">
        <f>+'[2]DATOS UR#Bol por Estación'!$AF345</f>
        <v>1765068</v>
      </c>
      <c r="AS357" s="15">
        <f>+Tabla1[[#This Row],[Pasajeros Pagos (PAX)]]/AR345-1</f>
        <v>0.84330909797254261</v>
      </c>
      <c r="AT357" s="6">
        <f>+Tabla1[[#This Row],[Pasajeros Pagos (PAX)]]/Tabla1[[#This Row],[Indice Dia Habil]]</f>
        <v>67112.851711026611</v>
      </c>
      <c r="AU357" s="15">
        <f>+Tabla1[[#This Row],[PAX Día Habil]]/AT345-1</f>
        <v>0.79424763909114393</v>
      </c>
      <c r="AV357" s="6">
        <f>+Tabla1[[#This Row],[Pasajeros Pagos (PAX)]]/Tabla1[[#This Row],[Trenes Corridos (TC)]]</f>
        <v>363.70657325365755</v>
      </c>
      <c r="AW357" s="6">
        <f>+Tabla1[[#This Row],[PAX x Tren]]/Tabla1[[#This Row],[Form. Media Trenes Eléctricos]]</f>
        <v>60.617762208942928</v>
      </c>
      <c r="AX357" s="15">
        <f>+Tabla1[[#This Row],[PAX x Coche]]/AW345-1</f>
        <v>0.48247175136757359</v>
      </c>
      <c r="AY357" s="6">
        <v>149</v>
      </c>
      <c r="AZ357" s="9">
        <f>+Tabla1[[#This Row],[PAX Kilómetro]]/Tabla1[[#This Row],[Coches Kilómetro (CK) (5+6+7)]]</f>
        <v>39.897741041577333</v>
      </c>
      <c r="BA357" s="15">
        <f>+Tabla1[[#This Row],[Ocupación Media (PaxKm/CocheKm)]]/AZ345-1</f>
        <v>0.32529420395875563</v>
      </c>
      <c r="BB357" s="15">
        <f>+Tabla1[[#This Row],[Ocupación Media (PaxKm/CocheKm)]]/Tabla1[[#This Row],[Capacidad x Coche (4xm2)]]</f>
        <v>0.26777007410454584</v>
      </c>
      <c r="BC357" s="15">
        <f>+Tabla1[[#This Row],[% de Ocupación Media PAX]]/BB345-1</f>
        <v>0.32529420395875541</v>
      </c>
      <c r="BD357" s="35">
        <f>+Tabla1[[#This Row],[Pasajeros Pagos (PAX)]]*Tabla1[[#This Row],[PAX Recorrido Medio]]</f>
        <v>29830060.21202635</v>
      </c>
      <c r="BE357" s="36">
        <f>+Tabla1[[#This Row],[Tarifa Media $]]/(CO357/Tabla1[[#This Row],[Km. Línea (entre cabeceras) en Servicio]])</f>
        <v>16.900232859032258</v>
      </c>
      <c r="BF357" s="34">
        <f>+Tabla1[[#This Row],[PAX Recorrido Medio]]/BE345-1</f>
        <v>-0.10602397466516489</v>
      </c>
      <c r="BG357" s="35">
        <f>+Tabla1[[#This Row],[Pasajeros Pagos (PAX)]]*CN357</f>
        <v>1681829.3185755149</v>
      </c>
      <c r="BH357" s="124">
        <f t="shared" si="23"/>
        <v>0.40880489077713456</v>
      </c>
      <c r="BI357" s="89">
        <f t="shared" si="22"/>
        <v>2985593.0342864431</v>
      </c>
      <c r="BJ357" s="34">
        <f>+(Tabla1[[#This Row],[Variación % TC]]*0.2)-(Tabla1[[#This Row],[Vaciación % PAX Recorrido Medio]]*0.1)-(Tabla1[[#This Row],[Variación % Ocupación PAX]]*0.5)+(Tabla1[[#This Row],[Variación % RA]]*0.1)+(Tabla1[[#This Row],[Variación % Velocidad Comercial TE]]*0.1)</f>
        <v>-5.5721789069245187E-2</v>
      </c>
      <c r="BK357" s="85">
        <f>+'[2]DATOS UR#Bol por Estación'!$AI345</f>
        <v>21492234.837499999</v>
      </c>
      <c r="BL357" s="10">
        <f>+Tabla1[[#This Row],[Recaudación Vta. Boletos $]]/Tabla1[[#This Row],[Pasajeros Pagos (PAX)]]</f>
        <v>12.176434470230042</v>
      </c>
      <c r="BM357" s="15">
        <f>+(Tabla1[[#This Row],[Tarifa Media $]]*44)/CQ357</f>
        <v>6.8669384610503441E-3</v>
      </c>
      <c r="BN357" s="47">
        <f>+Tabla1[[#This Row],[Tarifa Media $]]/CP357</f>
        <v>8.6089044614182986E-2</v>
      </c>
      <c r="BO357" s="81">
        <f>+'[5]Pax Dia Habil (Indices)'!$T361</f>
        <v>26.3</v>
      </c>
      <c r="BP357" s="75">
        <v>25.677</v>
      </c>
      <c r="BQ357" s="75">
        <f>+Tabla1[[#This Row],[Km. Línea (entre cabeceras) en Servicio]]*2</f>
        <v>51.353999999999999</v>
      </c>
      <c r="BR357" s="35">
        <v>23</v>
      </c>
      <c r="BS357" s="35">
        <v>918</v>
      </c>
      <c r="BT357" s="71">
        <f>+Tabla1[[#This Row],[Recaudación Vta. Boletos $]]/Tabla1[[#This Row],[Km. Línea (entre cabeceras) en Servicio]]</f>
        <v>837022.81565213995</v>
      </c>
      <c r="BU357" s="72">
        <f>+Tabla1[[#This Row],[Recaudación/Km. Línea (PESOS)]]/CP357</f>
        <v>5917.8649296672793</v>
      </c>
      <c r="BV357" s="71">
        <f>+Tabla1[[#This Row],[Recaudación Vta. Boletos $]]/Tabla1[[#This Row],[Trenes Corridos (TC)]]</f>
        <v>4428.6492556150833</v>
      </c>
      <c r="BW357" s="72">
        <f>+Tabla1[[#This Row],[Recaudación/Trenes Corridos (PESOS)]]/CP357</f>
        <v>31.311151411305737</v>
      </c>
      <c r="BX357" s="71">
        <f>+Tabla1[[#This Row],[Recaudación Vta. Boletos $]]/Tabla1[[#This Row],[Coches Kilómetro (CK) (5+6+7)]]</f>
        <v>28.745889678279418</v>
      </c>
      <c r="BY357" s="72">
        <f>+Tabla1[[#This Row],[Recaudación/Coche Kilómetro (PESOS)]]/CP357</f>
        <v>0.20323734218240538</v>
      </c>
      <c r="BZ357" s="73">
        <f>+Tabla1[[#This Row],[Recaudación Vta. Boletos $]]/Tabla1[[#This Row],[PAX Kilómetro]]</f>
        <v>0.72048915371733457</v>
      </c>
      <c r="CA357" s="74">
        <f>+Tabla1[[#This Row],[Recaudación/Pasajeros Kilómetro (PESOS)]]/CP357</f>
        <v>5.0939561207390734E-3</v>
      </c>
      <c r="CB357" s="71">
        <f>+Tabla1[[#This Row],[Recaudación Vta. Boletos $]]/Tabla1[[#This Row],[Personal]]</f>
        <v>23412.020520152502</v>
      </c>
      <c r="CC357" s="72">
        <f>+Tabla1[[#This Row],[Recaudación/Personal (PESOS)]]/CP357</f>
        <v>165.52616317981125</v>
      </c>
      <c r="CD357" s="35">
        <f>+Tabla1[[#This Row],[Pasajeros Pagos (PAX)]]/Tabla1[[#This Row],[Personal]]</f>
        <v>1922.7320261437908</v>
      </c>
      <c r="CE357" s="75">
        <f>+Tabla1[[#This Row],[Trenes Corridos (TC)]]/Tabla1[[#This Row],[Personal]]</f>
        <v>5.2864923747276684</v>
      </c>
      <c r="CF357" s="35">
        <f>+Tabla1[[#This Row],[Pasajeros Pagos (PAX)]]/Tabla1[[#This Row],[Km. Línea (entre cabeceras) en Servicio]]</f>
        <v>68741.208085056671</v>
      </c>
      <c r="CG357" s="35">
        <f>+Tabla1[[#This Row],[Pasajeros Pagos (PAX)]]/Tabla1[[#This Row],[Cantidad de Estaciones en Servicio]]</f>
        <v>76742.086956521744</v>
      </c>
      <c r="CH357" s="35">
        <f>+Tabla1[[#This Row],[PAX Kilómetro]]/Tabla1[[#This Row],[Km. Línea (entre cabeceras) en Servicio]]</f>
        <v>1161742.4236486487</v>
      </c>
      <c r="CI357" s="35">
        <f>+Tabla1[[#This Row],[Coches Kilómetro (CK) (5+6+7)]]/Tabla1[[#This Row],[Km. Línea (entre cabeceras) en Servicio]]</f>
        <v>29117.999999999996</v>
      </c>
      <c r="CJ357" s="35">
        <f>+[1]!Urq_InfraMR[[#This Row],[Total Coches Eléctricos]]</f>
        <v>128</v>
      </c>
      <c r="CK357" s="35">
        <f>+Tabla1[[#This Row],[Pasajeros Pagos (PAX)]]/Tabla1[[#This Row],[Coches en Servicio]]</f>
        <v>13789.59375</v>
      </c>
      <c r="CL357" s="2" t="s">
        <v>244</v>
      </c>
      <c r="CM357" s="29">
        <f t="shared" si="20"/>
        <v>492.1646872922222</v>
      </c>
      <c r="CN357" s="11">
        <v>0.95284109086761248</v>
      </c>
      <c r="CO357" s="24">
        <v>18.5</v>
      </c>
      <c r="CP357" s="10">
        <f>+[4]Hoja1!$C360</f>
        <v>141.44</v>
      </c>
      <c r="CQ357" s="33">
        <f>+[4]Hoja1!$D360</f>
        <v>78020.666666666657</v>
      </c>
      <c r="CR357" s="131">
        <f>+Tabla1[[#This Row],[Tarifa Media $]]/(CO357/Tabla1[[#This Row],[Km. Línea (entre cabeceras) en Servicio]])</f>
        <v>16.900232859032258</v>
      </c>
      <c r="CU357" s="19"/>
      <c r="CW357" s="19"/>
      <c r="CX357" s="19"/>
      <c r="CY357" s="19"/>
      <c r="CZ357" s="15"/>
      <c r="EA357" s="2">
        <v>2022</v>
      </c>
      <c r="EB357" s="2" t="s">
        <v>4</v>
      </c>
    </row>
    <row r="358" spans="1:132" x14ac:dyDescent="0.2">
      <c r="A358" s="132" t="s">
        <v>224</v>
      </c>
      <c r="B358" s="2" t="s">
        <v>11</v>
      </c>
      <c r="C358" s="95">
        <v>44805</v>
      </c>
      <c r="D358" s="61" t="s">
        <v>240</v>
      </c>
      <c r="E358" s="61" t="s">
        <v>237</v>
      </c>
      <c r="F358" s="61" t="s">
        <v>238</v>
      </c>
      <c r="G358" s="61" t="s">
        <v>239</v>
      </c>
      <c r="J358" s="6">
        <f>+Tabla1[[#This Row],[Trenes Corridos (TC)]]*Tabla1[[#This Row],[Km. Línea (entre cabeceras) en Servicio]]</f>
        <v>122171.166</v>
      </c>
      <c r="K358" s="7">
        <f>+Tabla1[[#This Row],[TK Remolcados (1)]]+Tabla1[[#This Row],[TK Coche Motor (2)]]+Tabla1[[#This Row],[TK Eléctricos (3)]]</f>
        <v>122171.166</v>
      </c>
      <c r="L358" s="15">
        <f>Tabla1[[#This Row],[Trenes Kilómetro (TK) (1+2+3)]]/K346-1</f>
        <v>5.312084993359889E-2</v>
      </c>
      <c r="M358" s="6"/>
      <c r="N358" s="6"/>
      <c r="O358" s="6"/>
      <c r="P358" s="6">
        <f>Tabla1[[#This Row],[TK Eléctricos (3)]]*Tabla1[[#This Row],[Form. Media Trenes Eléctricos]]</f>
        <v>733026.99600000004</v>
      </c>
      <c r="Q358" s="7">
        <f>+Tabla1[[#This Row],[CK Eléctricos (7)]]+Tabla1[[#This Row],[CK Coche Motor (6)]]+Tabla1[[#This Row],[CK Remolcados (5)]]</f>
        <v>733026.99600000004</v>
      </c>
      <c r="R358" s="15">
        <f>Tabla1[[#This Row],[Coches Kilómetro (CK) (5+6+7)]]/Q346-1</f>
        <v>5.312084993359889E-2</v>
      </c>
      <c r="S358" s="128"/>
      <c r="T358" s="128"/>
      <c r="U358" s="9">
        <v>31.81</v>
      </c>
      <c r="V358" s="15">
        <f>Tabla1[[#This Row],[Velocidad Comercial Trenes Eléctricos]]/U346-1</f>
        <v>0</v>
      </c>
      <c r="W358" s="6"/>
      <c r="X358" s="6"/>
      <c r="Y358" s="9">
        <v>6</v>
      </c>
      <c r="AB358" s="6">
        <f>Tabla1[[#This Row],[Asientos Prom. x C. Eléctricos]]*Tabla1[[#This Row],[Trenes Corridos (TC)]]*Tabla1[[#This Row],[Form. Media Trenes Eléctricos]]</f>
        <v>1341756</v>
      </c>
      <c r="AE358" s="6">
        <v>47</v>
      </c>
      <c r="AF358" s="6">
        <f>+'[3]URQ TAB'!$H362</f>
        <v>4890</v>
      </c>
      <c r="AG358" s="6">
        <f>+Tabla1[[#This Row],[Trenes Programados]]-Tabla1[[#This Row],[Trenes Corridos (TC)]]</f>
        <v>132</v>
      </c>
      <c r="AH358" s="7">
        <f>+'[3]URQ TAB'!$J362</f>
        <v>4758</v>
      </c>
      <c r="AI358" s="15">
        <f>Tabla1[[#This Row],[Trenes Corridos (TC)]]/AH346-1</f>
        <v>5.312084993359889E-2</v>
      </c>
      <c r="AJ358" s="6">
        <f>+'[3]URQ TAB'!$K362</f>
        <v>4489</v>
      </c>
      <c r="AK358" s="6">
        <f>+Tabla1[[#This Row],[Trenes Corridos (TC)]]-Tabla1[[#This Row],[Trenes Puntuales]]</f>
        <v>269</v>
      </c>
      <c r="AL358" s="92">
        <f>+Tabla1[[#This Row],[Trenes Puntuales]]/Tabla1[[#This Row],[Trenes Programados]]</f>
        <v>0.91799591002044989</v>
      </c>
      <c r="AM358" s="92">
        <v>0.95</v>
      </c>
      <c r="AN358" s="92" t="str">
        <f>+IF(Tabla1[[#This Row],[Regularidad Absoluta]]&gt;=Tabla1[[#This Row],[RA 95%]],Tabla1[[#This Row],[Regularidad Absoluta]],"")</f>
        <v/>
      </c>
      <c r="AO358" s="92">
        <f>+Tabla1[[#This Row],[Trenes Puntuales]]/Tabla1[[#This Row],[Trenes Corridos (TC)]]</f>
        <v>0.94346364018495166</v>
      </c>
      <c r="AP358" s="92">
        <f>+Tabla1[[#This Row],[Trenes Corridos (TC)]]/Tabla1[[#This Row],[Trenes Programados]]</f>
        <v>0.9730061349693252</v>
      </c>
      <c r="AQ358" s="92">
        <f>Tabla1[[#This Row],[Regularidad Relativa]]/AO346-1</f>
        <v>0.22876008254701974</v>
      </c>
      <c r="AR358" s="7">
        <f>+'[2]DATOS UR#Bol por Estación'!$AF346</f>
        <v>1768642</v>
      </c>
      <c r="AS358" s="15">
        <f>+Tabla1[[#This Row],[Pasajeros Pagos (PAX)]]/AR346-1</f>
        <v>0.59180804435284262</v>
      </c>
      <c r="AT358" s="6">
        <f>+Tabla1[[#This Row],[Pasajeros Pagos (PAX)]]/Tabla1[[#This Row],[Indice Dia Habil]]</f>
        <v>68024.692307692312</v>
      </c>
      <c r="AU358" s="15">
        <f>+Tabla1[[#This Row],[PAX Día Habil]]/AT346-1</f>
        <v>0.59180804435284284</v>
      </c>
      <c r="AV358" s="6">
        <f>+Tabla1[[#This Row],[Pasajeros Pagos (PAX)]]/Tabla1[[#This Row],[Trenes Corridos (TC)]]</f>
        <v>371.71963009667928</v>
      </c>
      <c r="AW358" s="6">
        <f>+Tabla1[[#This Row],[PAX x Tren]]/Tabla1[[#This Row],[Form. Media Trenes Eléctricos]]</f>
        <v>61.953271682779878</v>
      </c>
      <c r="AX358" s="15">
        <f>+Tabla1[[#This Row],[PAX x Coche]]/AW346-1</f>
        <v>0.51151507868561219</v>
      </c>
      <c r="AY358" s="6">
        <v>149</v>
      </c>
      <c r="AZ358" s="9">
        <f>+Tabla1[[#This Row],[PAX Kilómetro]]/Tabla1[[#This Row],[Coches Kilómetro (CK) (5+6+7)]]</f>
        <v>40.671333983731522</v>
      </c>
      <c r="BA358" s="15">
        <f>+Tabla1[[#This Row],[Ocupación Media (PaxKm/CocheKm)]]/AZ346-1</f>
        <v>0.35591491300742573</v>
      </c>
      <c r="BB358" s="15">
        <f>+Tabla1[[#This Row],[Ocupación Media (PaxKm/CocheKm)]]/Tabla1[[#This Row],[Capacidad x Coche (4xm2)]]</f>
        <v>0.272961973045178</v>
      </c>
      <c r="BC358" s="15">
        <f>+Tabla1[[#This Row],[% de Ocupación Media PAX]]/BB346-1</f>
        <v>0.3559149130074255</v>
      </c>
      <c r="BD358" s="35">
        <f>+Tabla1[[#This Row],[Pasajeros Pagos (PAX)]]*Tabla1[[#This Row],[PAX Recorrido Medio]]</f>
        <v>29813185.773407433</v>
      </c>
      <c r="BE358" s="36">
        <f>+Tabla1[[#This Row],[Tarifa Media $]]/(CO358/Tabla1[[#This Row],[Km. Línea (entre cabeceras) en Servicio]])</f>
        <v>16.856540652889297</v>
      </c>
      <c r="BF358" s="34">
        <f>+Tabla1[[#This Row],[PAX Recorrido Medio]]/BE346-1</f>
        <v>-0.1029431779228388</v>
      </c>
      <c r="BG358" s="35">
        <f>+Tabla1[[#This Row],[Pasajeros Pagos (PAX)]]*CN358</f>
        <v>1656462.9620823902</v>
      </c>
      <c r="BH358" s="124">
        <f t="shared" ref="BH358" si="24">(+AR358/BI358-1)*-1</f>
        <v>0.40502292605736312</v>
      </c>
      <c r="BI358" s="89">
        <f t="shared" si="22"/>
        <v>2972622.1016887766</v>
      </c>
      <c r="BJ358" s="34">
        <f>+(Tabla1[[#This Row],[Variación % TC]]*0.2)-(Tabla1[[#This Row],[Vaciación % PAX Recorrido Medio]]*0.1)-(Tabla1[[#This Row],[Variación % Ocupación PAX]]*0.5)+(Tabla1[[#This Row],[Variación % RA]]*0.1)+(Tabla1[[#This Row],[Variación % Velocidad Comercial TE]]*0.1)</f>
        <v>-0.13416296047000711</v>
      </c>
      <c r="BK358" s="85">
        <f>+'[2]DATOS UR#Bol por Estación'!$AI346</f>
        <v>21480076.987500001</v>
      </c>
      <c r="BL358" s="10">
        <f>+Tabla1[[#This Row],[Recaudación Vta. Boletos $]]/Tabla1[[#This Row],[Pasajeros Pagos (PAX)]]</f>
        <v>12.144954709602057</v>
      </c>
      <c r="BM358" s="15">
        <f>+(Tabla1[[#This Row],[Tarifa Media $]]*44)/CQ358</f>
        <v>6.3802520114917376E-3</v>
      </c>
      <c r="BN358" s="47">
        <f>+Tabla1[[#This Row],[Tarifa Media $]]/CP358</f>
        <v>8.1466023005111729E-2</v>
      </c>
      <c r="BO358" s="81">
        <f>+'[5]Pax Dia Habil (Indices)'!$T362</f>
        <v>26</v>
      </c>
      <c r="BP358" s="75">
        <v>25.677</v>
      </c>
      <c r="BQ358" s="75">
        <f>+Tabla1[[#This Row],[Km. Línea (entre cabeceras) en Servicio]]*2</f>
        <v>51.353999999999999</v>
      </c>
      <c r="BR358" s="35">
        <v>23</v>
      </c>
      <c r="BS358" s="35">
        <v>918</v>
      </c>
      <c r="BT358" s="71">
        <f>+Tabla1[[#This Row],[Recaudación Vta. Boletos $]]/Tabla1[[#This Row],[Km. Línea (entre cabeceras) en Servicio]]</f>
        <v>836549.32381119288</v>
      </c>
      <c r="BU358" s="72">
        <f>+Tabla1[[#This Row],[Recaudación/Km. Línea (PESOS)]]/CP358</f>
        <v>5611.4121532814115</v>
      </c>
      <c r="BV358" s="71">
        <f>+Tabla1[[#This Row],[Recaudación Vta. Boletos $]]/Tabla1[[#This Row],[Trenes Corridos (TC)]]</f>
        <v>4514.5180721941997</v>
      </c>
      <c r="BW358" s="72">
        <f>+Tabla1[[#This Row],[Recaudación/Trenes Corridos (PESOS)]]/CP358</f>
        <v>30.282519936907697</v>
      </c>
      <c r="BX358" s="71">
        <f>+Tabla1[[#This Row],[Recaudación Vta. Boletos $]]/Tabla1[[#This Row],[Coches Kilómetro (CK) (5+6+7)]]</f>
        <v>29.303255002493795</v>
      </c>
      <c r="BY358" s="72">
        <f>+Tabla1[[#This Row],[Recaudación/Coche Kilómetro (PESOS)]]/CP358</f>
        <v>0.19656060506099943</v>
      </c>
      <c r="BZ358" s="73">
        <f>+Tabla1[[#This Row],[Recaudación Vta. Boletos $]]/Tabla1[[#This Row],[PAX Kilómetro]]</f>
        <v>0.72048915371733457</v>
      </c>
      <c r="CA358" s="74">
        <f>+Tabla1[[#This Row],[Recaudación/Pasajeros Kilómetro (PESOS)]]/CP358</f>
        <v>4.8329028287988629E-3</v>
      </c>
      <c r="CB358" s="71">
        <f>+Tabla1[[#This Row],[Recaudación Vta. Boletos $]]/Tabla1[[#This Row],[Personal]]</f>
        <v>23398.776674836601</v>
      </c>
      <c r="CC358" s="72">
        <f>+Tabla1[[#This Row],[Recaudación/Personal (PESOS)]]/CP358</f>
        <v>156.95449875795947</v>
      </c>
      <c r="CD358" s="35">
        <f>+Tabla1[[#This Row],[Pasajeros Pagos (PAX)]]/Tabla1[[#This Row],[Personal]]</f>
        <v>1926.6252723311547</v>
      </c>
      <c r="CE358" s="75">
        <f>+Tabla1[[#This Row],[Trenes Corridos (TC)]]/Tabla1[[#This Row],[Personal]]</f>
        <v>5.1830065359477127</v>
      </c>
      <c r="CF358" s="35">
        <f>+Tabla1[[#This Row],[Pasajeros Pagos (PAX)]]/Tabla1[[#This Row],[Km. Línea (entre cabeceras) en Servicio]]</f>
        <v>68880.39880048293</v>
      </c>
      <c r="CG358" s="35">
        <f>+Tabla1[[#This Row],[Pasajeros Pagos (PAX)]]/Tabla1[[#This Row],[Cantidad de Estaciones en Servicio]]</f>
        <v>76897.478260869568</v>
      </c>
      <c r="CH358" s="35">
        <f>+Tabla1[[#This Row],[PAX Kilómetro]]/Tabla1[[#This Row],[Km. Línea (entre cabeceras) en Servicio]]</f>
        <v>1161085.2425675676</v>
      </c>
      <c r="CI358" s="35">
        <f>+Tabla1[[#This Row],[Coches Kilómetro (CK) (5+6+7)]]/Tabla1[[#This Row],[Km. Línea (entre cabeceras) en Servicio]]</f>
        <v>28548.000000000004</v>
      </c>
      <c r="CJ358" s="35">
        <f>+[1]!Urq_InfraMR[[#This Row],[Total Coches Eléctricos]]</f>
        <v>128</v>
      </c>
      <c r="CK358" s="35">
        <f>+Tabla1[[#This Row],[Pasajeros Pagos (PAX)]]/Tabla1[[#This Row],[Coches en Servicio]]</f>
        <v>13817.515625</v>
      </c>
      <c r="CM358" s="29">
        <f t="shared" si="20"/>
        <v>499.81052571480063</v>
      </c>
      <c r="CN358" s="11">
        <v>0.93657334954297722</v>
      </c>
      <c r="CO358" s="24">
        <v>18.5</v>
      </c>
      <c r="CP358" s="10">
        <f>+[4]Hoja1!$C361</f>
        <v>149.08000000000001</v>
      </c>
      <c r="CQ358" s="33">
        <f>+[4]Hoja1!$D361</f>
        <v>83755</v>
      </c>
      <c r="CR358" s="131">
        <f>+Tabla1[[#This Row],[Tarifa Media $]]/(CO358/Tabla1[[#This Row],[Km. Línea (entre cabeceras) en Servicio]])</f>
        <v>16.856540652889297</v>
      </c>
      <c r="CU358" s="19"/>
      <c r="CW358" s="19"/>
      <c r="CX358" s="19"/>
      <c r="CY358" s="19"/>
      <c r="CZ358" s="15"/>
      <c r="EA358" s="2">
        <v>2022</v>
      </c>
      <c r="EB358" s="2" t="s">
        <v>11</v>
      </c>
    </row>
    <row r="359" spans="1:132" x14ac:dyDescent="0.2">
      <c r="A359" s="132" t="s">
        <v>224</v>
      </c>
      <c r="B359" s="2" t="s">
        <v>5</v>
      </c>
      <c r="C359" s="95">
        <v>44835</v>
      </c>
      <c r="D359" s="61" t="s">
        <v>240</v>
      </c>
      <c r="E359" s="61" t="s">
        <v>237</v>
      </c>
      <c r="F359" s="61" t="s">
        <v>238</v>
      </c>
      <c r="G359" s="61" t="s">
        <v>239</v>
      </c>
      <c r="J359" s="6">
        <f>+Tabla1[[#This Row],[Trenes Corridos (TC)]]*Tabla1[[#This Row],[Km. Línea (entre cabeceras) en Servicio]]</f>
        <v>117523.629</v>
      </c>
      <c r="K359" s="7">
        <f>+Tabla1[[#This Row],[TK Remolcados (1)]]+Tabla1[[#This Row],[TK Coche Motor (2)]]+Tabla1[[#This Row],[TK Eléctricos (3)]]</f>
        <v>117523.629</v>
      </c>
      <c r="L359" s="15">
        <f>Tabla1[[#This Row],[Trenes Kilómetro (TK) (1+2+3)]]/K347-1</f>
        <v>6.5409683426443266E-2</v>
      </c>
      <c r="M359" s="6"/>
      <c r="N359" s="6"/>
      <c r="O359" s="6"/>
      <c r="P359" s="6">
        <f>Tabla1[[#This Row],[TK Eléctricos (3)]]*Tabla1[[#This Row],[Form. Media Trenes Eléctricos]]</f>
        <v>705141.77399999998</v>
      </c>
      <c r="Q359" s="7">
        <f>+Tabla1[[#This Row],[CK Eléctricos (7)]]+Tabla1[[#This Row],[CK Coche Motor (6)]]+Tabla1[[#This Row],[CK Remolcados (5)]]</f>
        <v>705141.77399999998</v>
      </c>
      <c r="R359" s="15">
        <f>Tabla1[[#This Row],[Coches Kilómetro (CK) (5+6+7)]]/Q347-1</f>
        <v>6.5409683426443266E-2</v>
      </c>
      <c r="S359" s="128"/>
      <c r="T359" s="128"/>
      <c r="U359" s="9">
        <v>31.81</v>
      </c>
      <c r="V359" s="15">
        <f>Tabla1[[#This Row],[Velocidad Comercial Trenes Eléctricos]]/U347-1</f>
        <v>0</v>
      </c>
      <c r="W359" s="6"/>
      <c r="X359" s="6"/>
      <c r="Y359" s="9">
        <v>6</v>
      </c>
      <c r="AB359" s="6">
        <f>Tabla1[[#This Row],[Asientos Prom. x C. Eléctricos]]*Tabla1[[#This Row],[Trenes Corridos (TC)]]*Tabla1[[#This Row],[Form. Media Trenes Eléctricos]]</f>
        <v>1290714</v>
      </c>
      <c r="AE359" s="6">
        <v>47</v>
      </c>
      <c r="AF359" s="6">
        <f>+'[3]URQ TAB'!$H363</f>
        <v>4692</v>
      </c>
      <c r="AG359" s="6">
        <f>+Tabla1[[#This Row],[Trenes Programados]]-Tabla1[[#This Row],[Trenes Corridos (TC)]]</f>
        <v>115</v>
      </c>
      <c r="AH359" s="7">
        <f>+'[3]URQ TAB'!$J363</f>
        <v>4577</v>
      </c>
      <c r="AI359" s="15">
        <f>Tabla1[[#This Row],[Trenes Corridos (TC)]]/AH347-1</f>
        <v>6.5409683426443266E-2</v>
      </c>
      <c r="AJ359" s="6">
        <f>+'[3]URQ TAB'!$K363</f>
        <v>4319</v>
      </c>
      <c r="AK359" s="6">
        <f>+Tabla1[[#This Row],[Trenes Corridos (TC)]]-Tabla1[[#This Row],[Trenes Puntuales]]</f>
        <v>258</v>
      </c>
      <c r="AL359" s="92">
        <f>+Tabla1[[#This Row],[Trenes Puntuales]]/Tabla1[[#This Row],[Trenes Programados]]</f>
        <v>0.92050298380221651</v>
      </c>
      <c r="AM359" s="92">
        <v>0.95</v>
      </c>
      <c r="AN359" s="92" t="str">
        <f>+IF(Tabla1[[#This Row],[Regularidad Absoluta]]&gt;=Tabla1[[#This Row],[RA 95%]],Tabla1[[#This Row],[Regularidad Absoluta]],"")</f>
        <v/>
      </c>
      <c r="AO359" s="92">
        <f>+Tabla1[[#This Row],[Trenes Puntuales]]/Tabla1[[#This Row],[Trenes Corridos (TC)]]</f>
        <v>0.94363119947563912</v>
      </c>
      <c r="AP359" s="92">
        <f>+Tabla1[[#This Row],[Trenes Corridos (TC)]]/Tabla1[[#This Row],[Trenes Programados]]</f>
        <v>0.97549019607843135</v>
      </c>
      <c r="AQ359" s="92">
        <f>Tabla1[[#This Row],[Regularidad Relativa]]/AO347-1</f>
        <v>7.6145376412886989E-2</v>
      </c>
      <c r="AR359" s="7">
        <f>+'[2]DATOS UR#Bol por Estación'!$AF347</f>
        <v>1656676</v>
      </c>
      <c r="AS359" s="15">
        <f>+Tabla1[[#This Row],[Pasajeros Pagos (PAX)]]/AR347-1</f>
        <v>0.3919249204968891</v>
      </c>
      <c r="AT359" s="6">
        <f>+Tabla1[[#This Row],[Pasajeros Pagos (PAX)]]/Tabla1[[#This Row],[Indice Dia Habil]]</f>
        <v>67344.552845528451</v>
      </c>
      <c r="AU359" s="15">
        <f>+Tabla1[[#This Row],[PAX Día Habil]]/AT347-1</f>
        <v>0.3919249204968891</v>
      </c>
      <c r="AV359" s="6">
        <f>+Tabla1[[#This Row],[Pasajeros Pagos (PAX)]]/Tabla1[[#This Row],[Trenes Corridos (TC)]]</f>
        <v>361.9567402228534</v>
      </c>
      <c r="AW359" s="6">
        <f>+Tabla1[[#This Row],[PAX x Tren]]/Tabla1[[#This Row],[Form. Media Trenes Eléctricos]]</f>
        <v>60.326123370475564</v>
      </c>
      <c r="AX359" s="15">
        <f>+Tabla1[[#This Row],[PAX x Coche]]/AW347-1</f>
        <v>0.30646918471807627</v>
      </c>
      <c r="AY359" s="6">
        <v>149</v>
      </c>
      <c r="AZ359" s="9">
        <f>+Tabla1[[#This Row],[PAX Kilómetro]]/Tabla1[[#This Row],[Coches Kilómetro (CK) (5+6+7)]]</f>
        <v>39.636691807057218</v>
      </c>
      <c r="BA359" s="15">
        <f>+Tabla1[[#This Row],[Ocupación Media (PaxKm/CocheKm)]]/AZ347-1</f>
        <v>0.17140300242749817</v>
      </c>
      <c r="BB359" s="15">
        <f>+Tabla1[[#This Row],[Ocupación Media (PaxKm/CocheKm)]]/Tabla1[[#This Row],[Capacidad x Coche (4xm2)]]</f>
        <v>0.26601806581917598</v>
      </c>
      <c r="BC359" s="15">
        <f>+Tabla1[[#This Row],[% de Ocupación Media PAX]]/BB347-1</f>
        <v>0.17140300242749817</v>
      </c>
      <c r="BD359" s="35">
        <f>+Tabla1[[#This Row],[Pasajeros Pagos (PAX)]]*Tabla1[[#This Row],[PAX Recorrido Medio]]</f>
        <v>27949487.176319592</v>
      </c>
      <c r="BE359" s="36">
        <f>+Tabla1[[#This Row],[Tarifa Media $]]/(CO359/Tabla1[[#This Row],[Km. Línea (entre cabeceras) en Servicio]])</f>
        <v>16.870822765778939</v>
      </c>
      <c r="BF359" s="34">
        <f>+Tabla1[[#This Row],[PAX Recorrido Medio]]/BE347-1</f>
        <v>-0.10338260088371276</v>
      </c>
      <c r="BG359" s="35">
        <f>+Tabla1[[#This Row],[Pasajeros Pagos (PAX)]]*CN359</f>
        <v>1535391.8691972322</v>
      </c>
      <c r="BH359" s="124">
        <f t="shared" ref="BH359:BH360" si="25">(+AR359/BI359-1)*-1</f>
        <v>0.42593045126212514</v>
      </c>
      <c r="BI359" s="89">
        <f t="shared" si="22"/>
        <v>2885845.458346115</v>
      </c>
      <c r="BJ359" s="34">
        <f>+(Tabla1[[#This Row],[Variación % TC]]*0.2)-(Tabla1[[#This Row],[Vaciación % PAX Recorrido Medio]]*0.1)-(Tabla1[[#This Row],[Variación % Ocupación PAX]]*0.5)+(Tabla1[[#This Row],[Variación % RA]]*0.1)+(Tabla1[[#This Row],[Variación % Velocidad Comercial TE]]*0.1)</f>
        <v>-5.4666766798800455E-2</v>
      </c>
      <c r="BK359" s="85">
        <f>+'[2]DATOS UR#Bol por Estación'!$AI347</f>
        <v>20137302.362499997</v>
      </c>
      <c r="BL359" s="10">
        <f>+Tabla1[[#This Row],[Recaudación Vta. Boletos $]]/Tabla1[[#This Row],[Pasajeros Pagos (PAX)]]</f>
        <v>12.15524481703121</v>
      </c>
      <c r="BM359" s="15">
        <f>+(Tabla1[[#This Row],[Tarifa Media $]]*44)/CQ359</f>
        <v>6.1618578055620959E-3</v>
      </c>
      <c r="BN359" s="47">
        <f>+Tabla1[[#This Row],[Tarifa Media $]]/CP359</f>
        <v>7.6931929221716516E-2</v>
      </c>
      <c r="BO359" s="81">
        <f>+'[5]Pax Dia Habil (Indices)'!$T363</f>
        <v>24.6</v>
      </c>
      <c r="BP359" s="75">
        <v>25.677</v>
      </c>
      <c r="BQ359" s="75">
        <f>+Tabla1[[#This Row],[Km. Línea (entre cabeceras) en Servicio]]*2</f>
        <v>51.353999999999999</v>
      </c>
      <c r="BR359" s="35">
        <v>23</v>
      </c>
      <c r="BS359" s="35">
        <v>918</v>
      </c>
      <c r="BT359" s="71">
        <f>+Tabla1[[#This Row],[Recaudación Vta. Boletos $]]/Tabla1[[#This Row],[Km. Línea (entre cabeceras) en Servicio]]</f>
        <v>784254.48309771379</v>
      </c>
      <c r="BU359" s="72">
        <f>+Tabla1[[#This Row],[Recaudación/Km. Línea (PESOS)]]/CP359</f>
        <v>4963.6359689728724</v>
      </c>
      <c r="BV359" s="71">
        <f>+Tabla1[[#This Row],[Recaudación Vta. Boletos $]]/Tabla1[[#This Row],[Trenes Corridos (TC)]]</f>
        <v>4399.6727905833513</v>
      </c>
      <c r="BW359" s="72">
        <f>+Tabla1[[#This Row],[Recaudación/Trenes Corridos (PESOS)]]/CP359</f>
        <v>27.846030320147793</v>
      </c>
      <c r="BX359" s="71">
        <f>+Tabla1[[#This Row],[Recaudación Vta. Boletos $]]/Tabla1[[#This Row],[Coches Kilómetro (CK) (5+6+7)]]</f>
        <v>28.557806536221463</v>
      </c>
      <c r="BY359" s="72">
        <f>+Tabla1[[#This Row],[Recaudación/Coche Kilómetro (PESOS)]]/CP359</f>
        <v>0.18074561098874345</v>
      </c>
      <c r="BZ359" s="73">
        <f>+Tabla1[[#This Row],[Recaudación Vta. Boletos $]]/Tabla1[[#This Row],[PAX Kilómetro]]</f>
        <v>0.72048915371733457</v>
      </c>
      <c r="CA359" s="74">
        <f>+Tabla1[[#This Row],[Recaudación/Pasajeros Kilómetro (PESOS)]]/CP359</f>
        <v>4.5600579349198388E-3</v>
      </c>
      <c r="CB359" s="71">
        <f>+Tabla1[[#This Row],[Recaudación Vta. Boletos $]]/Tabla1[[#This Row],[Personal]]</f>
        <v>21936.059218409584</v>
      </c>
      <c r="CC359" s="72">
        <f>+Tabla1[[#This Row],[Recaudación/Personal (PESOS)]]/CP359</f>
        <v>138.83581783803535</v>
      </c>
      <c r="CD359" s="35">
        <f>+Tabla1[[#This Row],[Pasajeros Pagos (PAX)]]/Tabla1[[#This Row],[Personal]]</f>
        <v>1804.6579520697169</v>
      </c>
      <c r="CE359" s="75">
        <f>+Tabla1[[#This Row],[Trenes Corridos (TC)]]/Tabla1[[#This Row],[Personal]]</f>
        <v>4.9858387799564268</v>
      </c>
      <c r="CF359" s="35">
        <f>+Tabla1[[#This Row],[Pasajeros Pagos (PAX)]]/Tabla1[[#This Row],[Km. Línea (entre cabeceras) en Servicio]]</f>
        <v>64519.842660746974</v>
      </c>
      <c r="CG359" s="35">
        <f>+Tabla1[[#This Row],[Pasajeros Pagos (PAX)]]/Tabla1[[#This Row],[Cantidad de Estaciones en Servicio]]</f>
        <v>72029.391304347824</v>
      </c>
      <c r="CH359" s="35">
        <f>+Tabla1[[#This Row],[PAX Kilómetro]]/Tabla1[[#This Row],[Km. Línea (entre cabeceras) en Servicio]]</f>
        <v>1088502.8304054053</v>
      </c>
      <c r="CI359" s="35">
        <f>+Tabla1[[#This Row],[Coches Kilómetro (CK) (5+6+7)]]/Tabla1[[#This Row],[Km. Línea (entre cabeceras) en Servicio]]</f>
        <v>27462</v>
      </c>
      <c r="CJ359" s="35">
        <f>+[1]!Urq_InfraMR[[#This Row],[Total Coches Eléctricos]]</f>
        <v>128</v>
      </c>
      <c r="CK359" s="35">
        <f>+Tabla1[[#This Row],[Pasajeros Pagos (PAX)]]/Tabla1[[#This Row],[Coches en Servicio]]</f>
        <v>12942.78125</v>
      </c>
      <c r="CM359" s="29">
        <f t="shared" si="20"/>
        <v>504.40838249440503</v>
      </c>
      <c r="CN359" s="11">
        <v>0.92679067554381922</v>
      </c>
      <c r="CO359" s="24">
        <v>18.5</v>
      </c>
      <c r="CP359" s="10">
        <f>+[4]Hoja1!$C362</f>
        <v>158</v>
      </c>
      <c r="CQ359" s="33">
        <f>+[4]Hoja1!$D362</f>
        <v>86797</v>
      </c>
      <c r="CR359" s="131">
        <f>+Tabla1[[#This Row],[Tarifa Media $]]/(CO359/Tabla1[[#This Row],[Km. Línea (entre cabeceras) en Servicio]])</f>
        <v>16.870822765778939</v>
      </c>
      <c r="CU359" s="19"/>
    </row>
    <row r="360" spans="1:132" x14ac:dyDescent="0.2">
      <c r="A360" s="132" t="s">
        <v>224</v>
      </c>
      <c r="B360" s="2" t="s">
        <v>6</v>
      </c>
      <c r="C360" s="95">
        <v>44866</v>
      </c>
      <c r="D360" s="61" t="s">
        <v>240</v>
      </c>
      <c r="E360" s="61" t="s">
        <v>237</v>
      </c>
      <c r="F360" s="61" t="s">
        <v>238</v>
      </c>
      <c r="G360" s="61" t="s">
        <v>239</v>
      </c>
      <c r="J360" s="6">
        <f>+Tabla1[[#This Row],[Trenes Corridos (TC)]]*Tabla1[[#This Row],[Km. Línea (entre cabeceras) en Servicio]]</f>
        <v>114801.867</v>
      </c>
      <c r="K360" s="7">
        <f>+Tabla1[[#This Row],[TK Remolcados (1)]]+Tabla1[[#This Row],[TK Coche Motor (2)]]+Tabla1[[#This Row],[TK Eléctricos (3)]]</f>
        <v>114801.867</v>
      </c>
      <c r="L360" s="15">
        <f>Tabla1[[#This Row],[Trenes Kilómetro (TK) (1+2+3)]]/K348-1</f>
        <v>4.7563261480787267E-2</v>
      </c>
      <c r="M360" s="6"/>
      <c r="N360" s="6"/>
      <c r="O360" s="6"/>
      <c r="P360" s="6">
        <f>Tabla1[[#This Row],[TK Eléctricos (3)]]*Tabla1[[#This Row],[Form. Media Trenes Eléctricos]]</f>
        <v>688811.20200000005</v>
      </c>
      <c r="Q360" s="7">
        <f>+Tabla1[[#This Row],[CK Eléctricos (7)]]+Tabla1[[#This Row],[CK Coche Motor (6)]]+Tabla1[[#This Row],[CK Remolcados (5)]]</f>
        <v>688811.20200000005</v>
      </c>
      <c r="R360" s="15">
        <f>Tabla1[[#This Row],[Coches Kilómetro (CK) (5+6+7)]]/Q348-1</f>
        <v>4.7563261480787267E-2</v>
      </c>
      <c r="S360" s="128"/>
      <c r="T360" s="128"/>
      <c r="U360" s="9">
        <v>31.81</v>
      </c>
      <c r="V360" s="15">
        <f>Tabla1[[#This Row],[Velocidad Comercial Trenes Eléctricos]]/U348-1</f>
        <v>0</v>
      </c>
      <c r="W360" s="6"/>
      <c r="X360" s="6"/>
      <c r="Y360" s="9">
        <v>6</v>
      </c>
      <c r="AB360" s="6">
        <f>Tabla1[[#This Row],[Asientos Prom. x C. Eléctricos]]*Tabla1[[#This Row],[Trenes Corridos (TC)]]*Tabla1[[#This Row],[Form. Media Trenes Eléctricos]]</f>
        <v>1260822</v>
      </c>
      <c r="AE360" s="6">
        <v>47</v>
      </c>
      <c r="AF360" s="6">
        <f>+'[3]URQ TAB'!$H364</f>
        <v>4780</v>
      </c>
      <c r="AG360" s="6">
        <f>+Tabla1[[#This Row],[Trenes Programados]]-Tabla1[[#This Row],[Trenes Corridos (TC)]]</f>
        <v>309</v>
      </c>
      <c r="AH360" s="7">
        <f>+'[3]URQ TAB'!$J364</f>
        <v>4471</v>
      </c>
      <c r="AI360" s="15">
        <f>Tabla1[[#This Row],[Trenes Corridos (TC)]]/AH348-1</f>
        <v>4.7563261480787267E-2</v>
      </c>
      <c r="AJ360" s="6">
        <f>+'[3]URQ TAB'!$K364</f>
        <v>4091</v>
      </c>
      <c r="AK360" s="6">
        <f>+Tabla1[[#This Row],[Trenes Corridos (TC)]]-Tabla1[[#This Row],[Trenes Puntuales]]</f>
        <v>380</v>
      </c>
      <c r="AL360" s="92">
        <f>+Tabla1[[#This Row],[Trenes Puntuales]]/Tabla1[[#This Row],[Trenes Programados]]</f>
        <v>0.85585774058577402</v>
      </c>
      <c r="AM360" s="92">
        <v>0.95</v>
      </c>
      <c r="AN360" s="92" t="str">
        <f>+IF(Tabla1[[#This Row],[Regularidad Absoluta]]&gt;=Tabla1[[#This Row],[RA 95%]],Tabla1[[#This Row],[Regularidad Absoluta]],"")</f>
        <v/>
      </c>
      <c r="AO360" s="92">
        <f>+Tabla1[[#This Row],[Trenes Puntuales]]/Tabla1[[#This Row],[Trenes Corridos (TC)]]</f>
        <v>0.91500782822634752</v>
      </c>
      <c r="AP360" s="92">
        <f>+Tabla1[[#This Row],[Trenes Corridos (TC)]]/Tabla1[[#This Row],[Trenes Programados]]</f>
        <v>0.93535564853556485</v>
      </c>
      <c r="AQ360" s="92">
        <f>Tabla1[[#This Row],[Regularidad Relativa]]/AO348-1</f>
        <v>7.8799284770732392E-2</v>
      </c>
      <c r="AR360" s="7">
        <f>+'[2]DATOS UR#Bol por Estación'!$AF348</f>
        <v>1638024</v>
      </c>
      <c r="AS360" s="15">
        <f>+Tabla1[[#This Row],[Pasajeros Pagos (PAX)]]/AR348-1</f>
        <v>0.29759378304835016</v>
      </c>
      <c r="AT360" s="6">
        <f>+Tabla1[[#This Row],[Pasajeros Pagos (PAX)]]/Tabla1[[#This Row],[Indice Dia Habil]]</f>
        <v>64744.03162055336</v>
      </c>
      <c r="AU360" s="15">
        <f>+Tabla1[[#This Row],[PAX Día Habil]]/AT348-1</f>
        <v>0.27707846632031297</v>
      </c>
      <c r="AV360" s="6">
        <f>+Tabla1[[#This Row],[Pasajeros Pagos (PAX)]]/Tabla1[[#This Row],[Trenes Corridos (TC)]]</f>
        <v>366.36636099306645</v>
      </c>
      <c r="AW360" s="6">
        <f>+Tabla1[[#This Row],[PAX x Tren]]/Tabla1[[#This Row],[Form. Media Trenes Eléctricos]]</f>
        <v>61.061060165511073</v>
      </c>
      <c r="AX360" s="15">
        <f>+Tabla1[[#This Row],[PAX x Coche]]/AW348-1</f>
        <v>0.23867820757109337</v>
      </c>
      <c r="AY360" s="6">
        <v>149</v>
      </c>
      <c r="AZ360" s="9">
        <f>+Tabla1[[#This Row],[PAX Kilómetro]]/Tabla1[[#This Row],[Coches Kilómetro (CK) (5+6+7)]]</f>
        <v>40.035229184675615</v>
      </c>
      <c r="BA360" s="15">
        <f>+Tabla1[[#This Row],[Ocupación Media (PaxKm/CocheKm)]]/AZ348-1</f>
        <v>0.10933489610366798</v>
      </c>
      <c r="BB360" s="15">
        <f>+Tabla1[[#This Row],[Ocupación Media (PaxKm/CocheKm)]]/Tabla1[[#This Row],[Capacidad x Coche (4xm2)]]</f>
        <v>0.26869281331997058</v>
      </c>
      <c r="BC360" s="15">
        <f>+Tabla1[[#This Row],[% de Ocupación Media PAX]]/BB348-1</f>
        <v>0.1093348961036682</v>
      </c>
      <c r="BD360" s="35">
        <f>+Tabla1[[#This Row],[Pasajeros Pagos (PAX)]]*Tabla1[[#This Row],[PAX Recorrido Medio]]</f>
        <v>27576714.337041892</v>
      </c>
      <c r="BE360" s="36">
        <f>+Tabla1[[#This Row],[Tarifa Media $]]/(CO360/Tabla1[[#This Row],[Km. Línea (entre cabeceras) en Servicio]])</f>
        <v>16.835354266507629</v>
      </c>
      <c r="BF360" s="34">
        <f>+Tabla1[[#This Row],[PAX Recorrido Medio]]/BE348-1</f>
        <v>-0.10442043032391168</v>
      </c>
      <c r="BG360" s="35">
        <f>+Tabla1[[#This Row],[Pasajeros Pagos (PAX)]]*CN360</f>
        <v>1558102.1312354265</v>
      </c>
      <c r="BH360" s="124">
        <f t="shared" si="25"/>
        <v>0.40540854611252775</v>
      </c>
      <c r="BI360" s="89">
        <f t="shared" si="22"/>
        <v>2754873.0969651635</v>
      </c>
      <c r="BJ360" s="34">
        <f>+(Tabla1[[#This Row],[Variación % TC]]*0.2)-(Tabla1[[#This Row],[Vaciación % PAX Recorrido Medio]]*0.1)-(Tabla1[[#This Row],[Variación % Ocupación PAX]]*0.5)+(Tabla1[[#This Row],[Variación % RA]]*0.1)+(Tabla1[[#This Row],[Variación % Velocidad Comercial TE]]*0.1)</f>
        <v>-2.6832824246212233E-2</v>
      </c>
      <c r="BK360" s="85">
        <f>+'[2]DATOS UR#Bol por Estación'!$AI348</f>
        <v>19868723.574999999</v>
      </c>
      <c r="BL360" s="10">
        <f>+Tabla1[[#This Row],[Recaudación Vta. Boletos $]]/Tabla1[[#This Row],[Pasajeros Pagos (PAX)]]</f>
        <v>12.129690148007599</v>
      </c>
      <c r="BM360" s="15">
        <f>+(Tabla1[[#This Row],[Tarifa Media $]]*44)/CQ360</f>
        <v>5.9406979876482861E-3</v>
      </c>
      <c r="BN360" s="47">
        <f>+Tabla1[[#This Row],[Tarifa Media $]]/CP360</f>
        <v>7.2200536595283332E-2</v>
      </c>
      <c r="BO360" s="81">
        <f>+'[5]Pax Dia Habil (Indices)'!$T364</f>
        <v>25.3</v>
      </c>
      <c r="BP360" s="75">
        <v>25.677</v>
      </c>
      <c r="BQ360" s="75">
        <f>+Tabla1[[#This Row],[Km. Línea (entre cabeceras) en Servicio]]*2</f>
        <v>51.353999999999999</v>
      </c>
      <c r="BR360" s="35">
        <v>23</v>
      </c>
      <c r="BS360" s="35">
        <v>918</v>
      </c>
      <c r="BT360" s="71">
        <f>+Tabla1[[#This Row],[Recaudación Vta. Boletos $]]/Tabla1[[#This Row],[Km. Línea (entre cabeceras) en Servicio]]</f>
        <v>773794.58562137315</v>
      </c>
      <c r="BU360" s="72">
        <f>+Tabla1[[#This Row],[Recaudación/Km. Línea (PESOS)]]/CP360</f>
        <v>4605.9201525081735</v>
      </c>
      <c r="BV360" s="71">
        <f>+Tabla1[[#This Row],[Recaudación Vta. Boletos $]]/Tabla1[[#This Row],[Trenes Corridos (TC)]]</f>
        <v>4443.9104394989936</v>
      </c>
      <c r="BW360" s="72">
        <f>+Tabla1[[#This Row],[Recaudación/Trenes Corridos (PESOS)]]/CP360</f>
        <v>26.451847854160675</v>
      </c>
      <c r="BX360" s="71">
        <f>+Tabla1[[#This Row],[Recaudación Vta. Boletos $]]/Tabla1[[#This Row],[Coches Kilómetro (CK) (5+6+7)]]</f>
        <v>28.844948394146467</v>
      </c>
      <c r="BY360" s="72">
        <f>+Tabla1[[#This Row],[Recaudación/Coche Kilómetro (PESOS)]]/CP360</f>
        <v>0.17169612139372897</v>
      </c>
      <c r="BZ360" s="73">
        <f>+Tabla1[[#This Row],[Recaudación Vta. Boletos $]]/Tabla1[[#This Row],[PAX Kilómetro]]</f>
        <v>0.72048915371733457</v>
      </c>
      <c r="CA360" s="74">
        <f>+Tabla1[[#This Row],[Recaudación/Pasajeros Kilómetro (PESOS)]]/CP360</f>
        <v>4.2886259149841344E-3</v>
      </c>
      <c r="CB360" s="71">
        <f>+Tabla1[[#This Row],[Recaudación Vta. Boletos $]]/Tabla1[[#This Row],[Personal]]</f>
        <v>21643.489733115468</v>
      </c>
      <c r="CC360" s="72">
        <f>+Tabla1[[#This Row],[Recaudación/Personal (PESOS)]]/CP360</f>
        <v>128.8302960304492</v>
      </c>
      <c r="CD360" s="35">
        <f>+Tabla1[[#This Row],[Pasajeros Pagos (PAX)]]/Tabla1[[#This Row],[Personal]]</f>
        <v>1784.3398692810458</v>
      </c>
      <c r="CE360" s="75">
        <f>+Tabla1[[#This Row],[Trenes Corridos (TC)]]/Tabla1[[#This Row],[Personal]]</f>
        <v>4.8703703703703702</v>
      </c>
      <c r="CF360" s="35">
        <f>+Tabla1[[#This Row],[Pasajeros Pagos (PAX)]]/Tabla1[[#This Row],[Km. Línea (entre cabeceras) en Servicio]]</f>
        <v>63793.433812361262</v>
      </c>
      <c r="CG360" s="35">
        <f>+Tabla1[[#This Row],[Pasajeros Pagos (PAX)]]/Tabla1[[#This Row],[Cantidad de Estaciones en Servicio]]</f>
        <v>71218.434782608689</v>
      </c>
      <c r="CH360" s="35">
        <f>+Tabla1[[#This Row],[PAX Kilómetro]]/Tabla1[[#This Row],[Km. Línea (entre cabeceras) en Servicio]]</f>
        <v>1073985.0581081081</v>
      </c>
      <c r="CI360" s="35">
        <f>+Tabla1[[#This Row],[Coches Kilómetro (CK) (5+6+7)]]/Tabla1[[#This Row],[Km. Línea (entre cabeceras) en Servicio]]</f>
        <v>26826.000000000004</v>
      </c>
      <c r="CJ360" s="35">
        <f>+[1]!Urq_InfraMR[[#This Row],[Total Coches Eléctricos]]</f>
        <v>128</v>
      </c>
      <c r="CK360" s="35">
        <f>+Tabla1[[#This Row],[Pasajeros Pagos (PAX)]]/Tabla1[[#This Row],[Coches en Servicio]]</f>
        <v>12797.0625</v>
      </c>
      <c r="CM360" s="29">
        <f t="shared" si="20"/>
        <v>492.93206834536591</v>
      </c>
      <c r="CN360" s="11">
        <v>0.95120836522262586</v>
      </c>
      <c r="CO360" s="24">
        <v>18.5</v>
      </c>
      <c r="CP360" s="10">
        <f>+[4]Hoja1!$C363</f>
        <v>168</v>
      </c>
      <c r="CQ360" s="33">
        <f>+[4]Hoja1!$D363</f>
        <v>89839</v>
      </c>
      <c r="CR360" s="131">
        <f>+Tabla1[[#This Row],[Tarifa Media $]]/(CO360/Tabla1[[#This Row],[Km. Línea (entre cabeceras) en Servicio]])</f>
        <v>16.835354266507629</v>
      </c>
      <c r="CU360" s="24"/>
      <c r="CV360" s="99"/>
    </row>
    <row r="361" spans="1:132" x14ac:dyDescent="0.2">
      <c r="A361" s="132" t="s">
        <v>224</v>
      </c>
      <c r="B361" s="2" t="s">
        <v>7</v>
      </c>
      <c r="C361" s="95">
        <v>44896</v>
      </c>
      <c r="D361" s="61" t="s">
        <v>240</v>
      </c>
      <c r="E361" s="61" t="s">
        <v>237</v>
      </c>
      <c r="F361" s="61" t="s">
        <v>238</v>
      </c>
      <c r="G361" s="61" t="s">
        <v>239</v>
      </c>
      <c r="J361" s="6">
        <f>+Tabla1[[#This Row],[Trenes Corridos (TC)]]*Tabla1[[#This Row],[Km. Línea (entre cabeceras) en Servicio]]</f>
        <v>117703.368</v>
      </c>
      <c r="K361" s="7">
        <f>+Tabla1[[#This Row],[TK Remolcados (1)]]+Tabla1[[#This Row],[TK Coche Motor (2)]]+Tabla1[[#This Row],[TK Eléctricos (3)]]</f>
        <v>117703.368</v>
      </c>
      <c r="L361" s="15">
        <f>Tabla1[[#This Row],[Trenes Kilómetro (TK) (1+2+3)]]/K349-1</f>
        <v>3.0807285810658946E-2</v>
      </c>
      <c r="M361" s="6"/>
      <c r="N361" s="6"/>
      <c r="O361" s="6"/>
      <c r="P361" s="6">
        <f>Tabla1[[#This Row],[TK Eléctricos (3)]]*Tabla1[[#This Row],[Form. Media Trenes Eléctricos]]</f>
        <v>706220.20799999998</v>
      </c>
      <c r="Q361" s="7">
        <f>+Tabla1[[#This Row],[CK Eléctricos (7)]]+Tabla1[[#This Row],[CK Coche Motor (6)]]+Tabla1[[#This Row],[CK Remolcados (5)]]</f>
        <v>706220.20799999998</v>
      </c>
      <c r="R361" s="15">
        <f>Tabla1[[#This Row],[Coches Kilómetro (CK) (5+6+7)]]/Q349-1</f>
        <v>3.0807285810658946E-2</v>
      </c>
      <c r="S361" s="128"/>
      <c r="T361" s="128"/>
      <c r="U361" s="9">
        <v>31.81</v>
      </c>
      <c r="V361" s="15">
        <f>Tabla1[[#This Row],[Velocidad Comercial Trenes Eléctricos]]/U349-1</f>
        <v>0</v>
      </c>
      <c r="W361" s="6"/>
      <c r="X361" s="6"/>
      <c r="Y361" s="9">
        <v>6</v>
      </c>
      <c r="AB361" s="6">
        <f>Tabla1[[#This Row],[Asientos Prom. x C. Eléctricos]]*Tabla1[[#This Row],[Trenes Corridos (TC)]]*Tabla1[[#This Row],[Form. Media Trenes Eléctricos]]</f>
        <v>1292688</v>
      </c>
      <c r="AE361" s="6">
        <v>47</v>
      </c>
      <c r="AF361" s="6">
        <f>+'[3]URQ TAB'!$H365</f>
        <v>4690</v>
      </c>
      <c r="AG361" s="6">
        <f>+Tabla1[[#This Row],[Trenes Programados]]-Tabla1[[#This Row],[Trenes Corridos (TC)]]</f>
        <v>106</v>
      </c>
      <c r="AH361" s="7">
        <f>+'[3]URQ TAB'!$J365</f>
        <v>4584</v>
      </c>
      <c r="AI361" s="15">
        <f>Tabla1[[#This Row],[Trenes Corridos (TC)]]/AH349-1</f>
        <v>3.0807285810658946E-2</v>
      </c>
      <c r="AJ361" s="6">
        <f>+'[3]URQ TAB'!$K365</f>
        <v>4404</v>
      </c>
      <c r="AK361" s="6">
        <f>+Tabla1[[#This Row],[Trenes Corridos (TC)]]-Tabla1[[#This Row],[Trenes Puntuales]]</f>
        <v>180</v>
      </c>
      <c r="AL361" s="92">
        <f>+Tabla1[[#This Row],[Trenes Puntuales]]/Tabla1[[#This Row],[Trenes Programados]]</f>
        <v>0.9390191897654584</v>
      </c>
      <c r="AM361" s="92">
        <v>0.95</v>
      </c>
      <c r="AN361" s="92" t="str">
        <f>+IF(Tabla1[[#This Row],[Regularidad Absoluta]]&gt;=Tabla1[[#This Row],[RA 95%]],Tabla1[[#This Row],[Regularidad Absoluta]],"")</f>
        <v/>
      </c>
      <c r="AO361" s="92">
        <f>+Tabla1[[#This Row],[Trenes Puntuales]]/Tabla1[[#This Row],[Trenes Corridos (TC)]]</f>
        <v>0.96073298429319376</v>
      </c>
      <c r="AP361" s="92">
        <f>+Tabla1[[#This Row],[Trenes Corridos (TC)]]/Tabla1[[#This Row],[Trenes Programados]]</f>
        <v>0.97739872068230282</v>
      </c>
      <c r="AQ361" s="92">
        <f>Tabla1[[#This Row],[Regularidad Relativa]]/AO349-1</f>
        <v>0.1447962436098158</v>
      </c>
      <c r="AR361" s="7">
        <f>+'[2]DATOS UR#Bol por Estación'!$AF349</f>
        <v>1471447</v>
      </c>
      <c r="AS361" s="15">
        <f>+Tabla1[[#This Row],[Pasajeros Pagos (PAX)]]/AR349-1</f>
        <v>0.17236403792174548</v>
      </c>
      <c r="AT361" s="6">
        <f>+Tabla1[[#This Row],[Pasajeros Pagos (PAX)]]/Tabla1[[#This Row],[Indice Dia Habil]]</f>
        <v>58159.960474308296</v>
      </c>
      <c r="AU361" s="15">
        <f>+Tabla1[[#This Row],[PAX Día Habil]]/AT349-1</f>
        <v>0.20016713763530491</v>
      </c>
      <c r="AV361" s="6">
        <f>+Tabla1[[#This Row],[Pasajeros Pagos (PAX)]]/Tabla1[[#This Row],[Trenes Corridos (TC)]]</f>
        <v>320.99629144851656</v>
      </c>
      <c r="AW361" s="6">
        <f>+Tabla1[[#This Row],[PAX x Tren]]/Tabla1[[#This Row],[Form. Media Trenes Eléctricos]]</f>
        <v>53.499381908086093</v>
      </c>
      <c r="AX361" s="15">
        <f>+Tabla1[[#This Row],[PAX x Coche]]/AW349-1</f>
        <v>0.1373261074690233</v>
      </c>
      <c r="AY361" s="6">
        <v>149</v>
      </c>
      <c r="AZ361" s="9">
        <f>+Tabla1[[#This Row],[PAX Kilómetro]]/Tabla1[[#This Row],[Coches Kilómetro (CK) (5+6+7)]]</f>
        <v>35.188857984293186</v>
      </c>
      <c r="BA361" s="15">
        <f>+Tabla1[[#This Row],[Ocupación Media (PaxKm/CocheKm)]]/AZ349-1</f>
        <v>1.6185408410925195E-2</v>
      </c>
      <c r="BB361" s="15">
        <f>+Tabla1[[#This Row],[Ocupación Media (PaxKm/CocheKm)]]/Tabla1[[#This Row],[Capacidad x Coche (4xm2)]]</f>
        <v>0.23616683210935024</v>
      </c>
      <c r="BC361" s="15">
        <f>+Tabla1[[#This Row],[% de Ocupación Media PAX]]/BB349-1</f>
        <v>1.6185408410924973E-2</v>
      </c>
      <c r="BD361" s="35">
        <f>+Tabla1[[#This Row],[Pasajeros Pagos (PAX)]]*Tabla1[[#This Row],[PAX Recorrido Medio]]</f>
        <v>24851082.604949996</v>
      </c>
      <c r="BE361" s="36">
        <f>+Tabla1[[#This Row],[Tarifa Media $]]/(CO361/Tabla1[[#This Row],[Km. Línea (entre cabeceras) en Servicio]])</f>
        <v>16.88887374465407</v>
      </c>
      <c r="BF361" s="34">
        <f>+Tabla1[[#This Row],[PAX Recorrido Medio]]/BE349-1</f>
        <v>-0.1065136008595472</v>
      </c>
      <c r="BG361" s="35">
        <f>+Tabla1[[#This Row],[Pasajeros Pagos (PAX)]]*CN361</f>
        <v>1496572.2275112018</v>
      </c>
      <c r="BH361" s="124">
        <f t="shared" ref="BH361" si="26">(+AR361/BI361-1)*-1</f>
        <v>0.44413157189745944</v>
      </c>
      <c r="BI361" s="89">
        <f t="shared" si="22"/>
        <v>2647113.8233606666</v>
      </c>
      <c r="BJ361" s="34">
        <f>+(Tabla1[[#This Row],[Variación % TC]]*0.2)-(Tabla1[[#This Row],[Vaciación % PAX Recorrido Medio]]*0.1)-(Tabla1[[#This Row],[Variación % Ocupación PAX]]*0.5)+(Tabla1[[#This Row],[Variación % RA]]*0.1)+(Tabla1[[#This Row],[Variación % Velocidad Comercial TE]]*0.1)</f>
        <v>2.3199737403605605E-2</v>
      </c>
      <c r="BK361" s="85">
        <f>+'[2]DATOS UR#Bol por Estación'!$AI349</f>
        <v>17904935.474999998</v>
      </c>
      <c r="BL361" s="10">
        <f>+Tabla1[[#This Row],[Recaudación Vta. Boletos $]]/Tabla1[[#This Row],[Pasajeros Pagos (PAX)]]</f>
        <v>12.168250351524723</v>
      </c>
      <c r="BM361" s="15">
        <f>+(Tabla1[[#This Row],[Tarifa Media $]]*44)/CQ361</f>
        <v>5.7643976213336183E-3</v>
      </c>
      <c r="BN361" s="47">
        <f>+Tabla1[[#This Row],[Tarifa Media $]]/CP361</f>
        <v>6.8086431011168569E-2</v>
      </c>
      <c r="BO361" s="81">
        <f>+'[5]Pax Dia Habil (Indices)'!$T365</f>
        <v>25.3</v>
      </c>
      <c r="BP361" s="75">
        <v>25.677</v>
      </c>
      <c r="BQ361" s="75">
        <f>+Tabla1[[#This Row],[Km. Línea (entre cabeceras) en Servicio]]*2</f>
        <v>51.353999999999999</v>
      </c>
      <c r="BR361" s="35">
        <v>23</v>
      </c>
      <c r="BS361" s="35">
        <v>918</v>
      </c>
      <c r="BT361" s="71">
        <f>+Tabla1[[#This Row],[Recaudación Vta. Boletos $]]/Tabla1[[#This Row],[Km. Línea (entre cabeceras) en Servicio]]</f>
        <v>697314.15177006647</v>
      </c>
      <c r="BU361" s="72">
        <f>+Tabla1[[#This Row],[Recaudación/Km. Línea (PESOS)]]/CP361</f>
        <v>3901.7632376091815</v>
      </c>
      <c r="BV361" s="71">
        <f>+Tabla1[[#This Row],[Recaudación Vta. Boletos $]]/Tabla1[[#This Row],[Trenes Corridos (TC)]]</f>
        <v>3905.963236256544</v>
      </c>
      <c r="BW361" s="72">
        <f>+Tabla1[[#This Row],[Recaudación/Trenes Corridos (PESOS)]]/CP361</f>
        <v>21.855491852550383</v>
      </c>
      <c r="BX361" s="71">
        <f>+Tabla1[[#This Row],[Recaudación Vta. Boletos $]]/Tabla1[[#This Row],[Coches Kilómetro (CK) (5+6+7)]]</f>
        <v>25.353190509382873</v>
      </c>
      <c r="BY361" s="72">
        <f>+Tabla1[[#This Row],[Recaudación/Coche Kilómetro (PESOS)]]/CP361</f>
        <v>0.14186166512540657</v>
      </c>
      <c r="BZ361" s="73">
        <f>+Tabla1[[#This Row],[Recaudación Vta. Boletos $]]/Tabla1[[#This Row],[PAX Kilómetro]]</f>
        <v>0.72048915371733457</v>
      </c>
      <c r="CA361" s="74">
        <f>+Tabla1[[#This Row],[Recaudación/Pasajeros Kilómetro (PESOS)]]/CP361</f>
        <v>4.0314370301169642E-3</v>
      </c>
      <c r="CB361" s="71">
        <f>+Tabla1[[#This Row],[Recaudación Vta. Boletos $]]/Tabla1[[#This Row],[Personal]]</f>
        <v>19504.28700980392</v>
      </c>
      <c r="CC361" s="72">
        <f>+Tabla1[[#This Row],[Recaudación/Personal (PESOS)]]/CP361</f>
        <v>109.13461291077448</v>
      </c>
      <c r="CD361" s="35">
        <f>+Tabla1[[#This Row],[Pasajeros Pagos (PAX)]]/Tabla1[[#This Row],[Personal]]</f>
        <v>1602.8834422657951</v>
      </c>
      <c r="CE361" s="75">
        <f>+Tabla1[[#This Row],[Trenes Corridos (TC)]]/Tabla1[[#This Row],[Personal]]</f>
        <v>4.9934640522875817</v>
      </c>
      <c r="CF361" s="35">
        <f>+Tabla1[[#This Row],[Pasajeros Pagos (PAX)]]/Tabla1[[#This Row],[Km. Línea (entre cabeceras) en Servicio]]</f>
        <v>57306.032636211399</v>
      </c>
      <c r="CG361" s="35">
        <f>+Tabla1[[#This Row],[Pasajeros Pagos (PAX)]]/Tabla1[[#This Row],[Cantidad de Estaciones en Servicio]]</f>
        <v>63975.956521739128</v>
      </c>
      <c r="CH361" s="35">
        <f>+Tabla1[[#This Row],[PAX Kilómetro]]/Tabla1[[#This Row],[Km. Línea (entre cabeceras) en Servicio]]</f>
        <v>967834.34999999986</v>
      </c>
      <c r="CI361" s="35">
        <f>+Tabla1[[#This Row],[Coches Kilómetro (CK) (5+6+7)]]/Tabla1[[#This Row],[Km. Línea (entre cabeceras) en Servicio]]</f>
        <v>27504</v>
      </c>
      <c r="CJ361" s="35">
        <f>+[1]!Urq_InfraMR[[#This Row],[Total Coches Eléctricos]]</f>
        <v>128</v>
      </c>
      <c r="CK361" s="35">
        <f>+Tabla1[[#This Row],[Pasajeros Pagos (PAX)]]/Tabla1[[#This Row],[Coches en Servicio]]</f>
        <v>11495.6796875</v>
      </c>
      <c r="CM361" s="29">
        <f t="shared" si="20"/>
        <v>461.97466376276901</v>
      </c>
      <c r="CN361" s="11">
        <v>1.0170751834834701</v>
      </c>
      <c r="CO361" s="24">
        <v>18.5</v>
      </c>
      <c r="CP361" s="10">
        <f>+[4]Hoja1!$C364</f>
        <v>178.71770000000001</v>
      </c>
      <c r="CQ361" s="33">
        <f>+[4]Hoja1!$D364</f>
        <v>92881</v>
      </c>
      <c r="CR361" s="131">
        <f>+Tabla1[[#This Row],[Tarifa Media $]]/(CO361/Tabla1[[#This Row],[Km. Línea (entre cabeceras) en Servicio]])</f>
        <v>16.88887374465407</v>
      </c>
      <c r="CU361" s="19"/>
    </row>
    <row r="362" spans="1:132" x14ac:dyDescent="0.2">
      <c r="A362" s="132">
        <v>2023</v>
      </c>
      <c r="B362" s="2" t="s">
        <v>8</v>
      </c>
      <c r="C362" s="95">
        <v>44927</v>
      </c>
      <c r="D362" s="61" t="s">
        <v>240</v>
      </c>
      <c r="E362" s="61" t="s">
        <v>237</v>
      </c>
      <c r="F362" s="61" t="s">
        <v>238</v>
      </c>
      <c r="G362" s="61" t="s">
        <v>239</v>
      </c>
      <c r="J362" s="6">
        <f>+Tabla1[[#This Row],[Trenes Corridos (TC)]]*Tabla1[[#This Row],[Km. Línea (entre cabeceras) en Servicio]]</f>
        <v>120168.36</v>
      </c>
      <c r="K362" s="7">
        <f>+Tabla1[[#This Row],[TK Remolcados (1)]]+Tabla1[[#This Row],[TK Coche Motor (2)]]+Tabla1[[#This Row],[TK Eléctricos (3)]]</f>
        <v>120168.36</v>
      </c>
      <c r="L362" s="15">
        <f>Tabla1[[#This Row],[Trenes Kilómetro (TK) (1+2+3)]]/K350-1</f>
        <v>4.6979865771812124E-2</v>
      </c>
      <c r="M362" s="6"/>
      <c r="N362" s="6"/>
      <c r="O362" s="6"/>
      <c r="P362" s="6">
        <f>Tabla1[[#This Row],[TK Eléctricos (3)]]*Tabla1[[#This Row],[Form. Media Trenes Eléctricos]]</f>
        <v>721010.16</v>
      </c>
      <c r="Q362" s="7">
        <f>+Tabla1[[#This Row],[CK Eléctricos (7)]]+Tabla1[[#This Row],[CK Coche Motor (6)]]+Tabla1[[#This Row],[CK Remolcados (5)]]</f>
        <v>721010.16</v>
      </c>
      <c r="R362" s="15">
        <f>Tabla1[[#This Row],[Coches Kilómetro (CK) (5+6+7)]]/Q350-1</f>
        <v>4.6979865771812124E-2</v>
      </c>
      <c r="S362" s="128"/>
      <c r="T362" s="128"/>
      <c r="U362" s="9">
        <v>31.81</v>
      </c>
      <c r="V362" s="15">
        <f>Tabla1[[#This Row],[Velocidad Comercial Trenes Eléctricos]]/U350-1</f>
        <v>0</v>
      </c>
      <c r="W362" s="6"/>
      <c r="X362" s="6"/>
      <c r="Y362" s="9">
        <v>6</v>
      </c>
      <c r="AB362" s="6">
        <f>Tabla1[[#This Row],[Asientos Prom. x C. Eléctricos]]*Tabla1[[#This Row],[Trenes Corridos (TC)]]*Tabla1[[#This Row],[Form. Media Trenes Eléctricos]]</f>
        <v>1319760</v>
      </c>
      <c r="AE362" s="6">
        <v>47</v>
      </c>
      <c r="AF362" s="6">
        <f>+'[3]URQ TAB'!$H366</f>
        <v>4966</v>
      </c>
      <c r="AG362" s="6">
        <f>+Tabla1[[#This Row],[Trenes Programados]]-Tabla1[[#This Row],[Trenes Corridos (TC)]]</f>
        <v>286</v>
      </c>
      <c r="AH362" s="7">
        <f>+'[3]URQ TAB'!$J366</f>
        <v>4680</v>
      </c>
      <c r="AI362" s="15">
        <f>Tabla1[[#This Row],[Trenes Corridos (TC)]]/AH350-1</f>
        <v>4.6979865771812124E-2</v>
      </c>
      <c r="AJ362" s="6">
        <f>+'[3]URQ TAB'!$K366</f>
        <v>3202</v>
      </c>
      <c r="AK362" s="6">
        <f>+Tabla1[[#This Row],[Trenes Corridos (TC)]]-Tabla1[[#This Row],[Trenes Puntuales]]</f>
        <v>1478</v>
      </c>
      <c r="AL362" s="92">
        <f>+Tabla1[[#This Row],[Trenes Puntuales]]/Tabla1[[#This Row],[Trenes Programados]]</f>
        <v>0.64478453483689091</v>
      </c>
      <c r="AM362" s="92">
        <v>0.95</v>
      </c>
      <c r="AN362" s="92" t="str">
        <f>+IF(Tabla1[[#This Row],[Regularidad Absoluta]]&gt;=Tabla1[[#This Row],[RA 95%]],Tabla1[[#This Row],[Regularidad Absoluta]],"")</f>
        <v/>
      </c>
      <c r="AO362" s="92">
        <f>+Tabla1[[#This Row],[Trenes Puntuales]]/Tabla1[[#This Row],[Trenes Corridos (TC)]]</f>
        <v>0.6841880341880342</v>
      </c>
      <c r="AP362" s="92">
        <f>+Tabla1[[#This Row],[Trenes Corridos (TC)]]/Tabla1[[#This Row],[Trenes Programados]]</f>
        <v>0.94240837696335078</v>
      </c>
      <c r="AQ362" s="92">
        <f>Tabla1[[#This Row],[Regularidad Relativa]]/AO350-1</f>
        <v>-0.22495678843879552</v>
      </c>
      <c r="AR362" s="7">
        <f>+'[2]DATOS UR#Bol por Estación'!$AF350</f>
        <v>1362794</v>
      </c>
      <c r="AS362" s="15">
        <f>+Tabla1[[#This Row],[Pasajeros Pagos (PAX)]]/AR350-1</f>
        <v>0.47968304155030816</v>
      </c>
      <c r="AT362" s="6">
        <f>+Tabla1[[#This Row],[Pasajeros Pagos (PAX)]]/Tabla1[[#This Row],[Indice Dia Habil]]</f>
        <v>51817.262357414445</v>
      </c>
      <c r="AU362" s="15">
        <f>+Tabla1[[#This Row],[PAX Día Habil]]/AT350-1</f>
        <v>0.44029984272577516</v>
      </c>
      <c r="AV362" s="6">
        <f>+Tabla1[[#This Row],[Pasajeros Pagos (PAX)]]/Tabla1[[#This Row],[Trenes Corridos (TC)]]</f>
        <v>291.19529914529915</v>
      </c>
      <c r="AW362" s="6">
        <f>+Tabla1[[#This Row],[PAX x Tren]]/Tabla1[[#This Row],[Form. Media Trenes Eléctricos]]</f>
        <v>48.53254985754986</v>
      </c>
      <c r="AX362" s="15">
        <f>+Tabla1[[#This Row],[PAX x Coche]]/AW350-1</f>
        <v>0.41328700763458937</v>
      </c>
      <c r="AY362" s="6">
        <v>149</v>
      </c>
      <c r="AZ362" s="9">
        <f>+Tabla1[[#This Row],[PAX Kilómetro]]/Tabla1[[#This Row],[Coches Kilómetro (CK) (5+6+7)]]</f>
        <v>33.580790664239728</v>
      </c>
      <c r="BA362" s="15">
        <f>+Tabla1[[#This Row],[Ocupación Media (PaxKm/CocheKm)]]/AZ350-1</f>
        <v>0.32683376794538277</v>
      </c>
      <c r="BB362" s="15">
        <f>+Tabla1[[#This Row],[Ocupación Media (PaxKm/CocheKm)]]/Tabla1[[#This Row],[Capacidad x Coche (4xm2)]]</f>
        <v>0.2253744339881861</v>
      </c>
      <c r="BC362" s="15">
        <f>+Tabla1[[#This Row],[% de Ocupación Media PAX]]/BB350-1</f>
        <v>0.32683376794538277</v>
      </c>
      <c r="BD362" s="35">
        <f>+Tabla1[[#This Row],[Pasajeros Pagos (PAX)]]*Tabla1[[#This Row],[PAX Recorrido Medio]]</f>
        <v>24212091.249749996</v>
      </c>
      <c r="BE362" s="36">
        <f>+Tabla1[[#This Row],[Tarifa Media $]]/(CO362/Tabla1[[#This Row],[Km. Línea (entre cabeceras) en Servicio]])</f>
        <v>17.766508547696862</v>
      </c>
      <c r="BF362" s="34">
        <f>+Tabla1[[#This Row],[PAX Recorrido Medio]]/BE350-1</f>
        <v>-6.1171750127316682E-2</v>
      </c>
      <c r="BG362" s="35">
        <f>+Tabla1[[#This Row],[Pasajeros Pagos (PAX)]]*CN362</f>
        <v>1565942.9442821422</v>
      </c>
      <c r="BH362" s="124">
        <f t="shared" ref="BH362:BH363" si="27">(+AR362/BI362-1)*-1</f>
        <v>0.41751894239520804</v>
      </c>
      <c r="BI362" s="89">
        <f t="shared" ref="BI362:BI363" si="28">(+AH362*CM362)*((+(20/(1-20/100))/100)+1)-1</f>
        <v>2339636.5979761067</v>
      </c>
      <c r="BJ362" s="34">
        <f>+(Tabla1[[#This Row],[Variación % TC]]*0.2)-(Tabla1[[#This Row],[Vaciación % PAX Recorrido Medio]]*0.1)-(Tabla1[[#This Row],[Variación % Ocupación PAX]]*0.5)+(Tabla1[[#This Row],[Variación % RA]]*0.1)+(Tabla1[[#This Row],[Variación % Velocidad Comercial TE]]*0.1)</f>
        <v>-0.17039941464947683</v>
      </c>
      <c r="BK362" s="85">
        <f>+'[2]DATOS UR#Bol por Estación'!$AI350</f>
        <v>25459612.25</v>
      </c>
      <c r="BL362" s="10">
        <f>+Tabla1[[#This Row],[Recaudación Vta. Boletos $]]/Tabla1[[#This Row],[Pasajeros Pagos (PAX)]]</f>
        <v>18.681922763088185</v>
      </c>
      <c r="BM362" s="15">
        <f>+(Tabla1[[#This Row],[Tarifa Media $]]*44)/CQ362</f>
        <v>7.96660185539904E-3</v>
      </c>
      <c r="BN362" s="47">
        <f>+Tabla1[[#This Row],[Tarifa Media $]]/CP362</f>
        <v>9.8867076434632647E-2</v>
      </c>
      <c r="BO362" s="81">
        <f>+'[5]Pax Dia Habil (Indices)'!$T366</f>
        <v>26.3</v>
      </c>
      <c r="BP362" s="75">
        <v>25.677</v>
      </c>
      <c r="BQ362" s="75">
        <f>+Tabla1[[#This Row],[Km. Línea (entre cabeceras) en Servicio]]*2</f>
        <v>51.353999999999999</v>
      </c>
      <c r="BR362" s="35">
        <v>23</v>
      </c>
      <c r="BS362" s="35">
        <v>918</v>
      </c>
      <c r="BT362" s="71">
        <f>+Tabla1[[#This Row],[Recaudación Vta. Boletos $]]/Tabla1[[#This Row],[Km. Línea (entre cabeceras) en Servicio]]</f>
        <v>991533.75589048571</v>
      </c>
      <c r="BU362" s="72">
        <f>+Tabla1[[#This Row],[Recaudación/Km. Línea (PESOS)]]/CP362</f>
        <v>5247.3208927311898</v>
      </c>
      <c r="BV362" s="71">
        <f>+Tabla1[[#This Row],[Recaudación Vta. Boletos $]]/Tabla1[[#This Row],[Trenes Corridos (TC)]]</f>
        <v>5440.0880876068377</v>
      </c>
      <c r="BW362" s="72">
        <f>+Tabla1[[#This Row],[Recaudación/Trenes Corridos (PESOS)]]/CP362</f>
        <v>28.78962789800401</v>
      </c>
      <c r="BX362" s="71">
        <f>+Tabla1[[#This Row],[Recaudación Vta. Boletos $]]/Tabla1[[#This Row],[Coches Kilómetro (CK) (5+6+7)]]</f>
        <v>35.311031192681114</v>
      </c>
      <c r="BY362" s="72">
        <f>+Tabla1[[#This Row],[Recaudación/Coche Kilómetro (PESOS)]]/CP362</f>
        <v>0.18687040216279166</v>
      </c>
      <c r="BZ362" s="73">
        <f>+Tabla1[[#This Row],[Recaudación Vta. Boletos $]]/Tabla1[[#This Row],[PAX Kilómetro]]</f>
        <v>1.0515247108307046</v>
      </c>
      <c r="CA362" s="74">
        <f>+Tabla1[[#This Row],[Recaudación/Pasajeros Kilómetro (PESOS)]]/CP362</f>
        <v>5.5648005441929754E-3</v>
      </c>
      <c r="CB362" s="71">
        <f>+Tabla1[[#This Row],[Recaudación Vta. Boletos $]]/Tabla1[[#This Row],[Personal]]</f>
        <v>27733.782407407409</v>
      </c>
      <c r="CC362" s="72">
        <f>+Tabla1[[#This Row],[Recaudación/Personal (PESOS)]]/CP362</f>
        <v>146.77065202904004</v>
      </c>
      <c r="CD362" s="35">
        <f>+Tabla1[[#This Row],[Pasajeros Pagos (PAX)]]/Tabla1[[#This Row],[Personal]]</f>
        <v>1484.525054466231</v>
      </c>
      <c r="CE362" s="75">
        <f>+Tabla1[[#This Row],[Trenes Corridos (TC)]]/Tabla1[[#This Row],[Personal]]</f>
        <v>5.0980392156862742</v>
      </c>
      <c r="CF362" s="35">
        <f>+Tabla1[[#This Row],[Pasajeros Pagos (PAX)]]/Tabla1[[#This Row],[Km. Línea (entre cabeceras) en Servicio]]</f>
        <v>53074.502473030341</v>
      </c>
      <c r="CG362" s="35">
        <f>+Tabla1[[#This Row],[Pasajeros Pagos (PAX)]]/Tabla1[[#This Row],[Cantidad de Estaciones en Servicio]]</f>
        <v>59251.913043478264</v>
      </c>
      <c r="CH362" s="35">
        <f>+Tabla1[[#This Row],[PAX Kilómetro]]/Tabla1[[#This Row],[Km. Línea (entre cabeceras) en Servicio]]</f>
        <v>942948.60185185168</v>
      </c>
      <c r="CI362" s="35">
        <f>+Tabla1[[#This Row],[Coches Kilómetro (CK) (5+6+7)]]/Tabla1[[#This Row],[Km. Línea (entre cabeceras) en Servicio]]</f>
        <v>28080</v>
      </c>
      <c r="CJ362" s="35">
        <f>+[1]!Urq_InfraMR[[#This Row],[Total Coches Eléctricos]]</f>
        <v>128</v>
      </c>
      <c r="CK362" s="35">
        <f>+Tabla1[[#This Row],[Pasajeros Pagos (PAX)]]/Tabla1[[#This Row],[Coches en Servicio]]</f>
        <v>10646.828125</v>
      </c>
      <c r="CL362" s="2" t="s">
        <v>259</v>
      </c>
      <c r="CM362" s="29">
        <f t="shared" si="20"/>
        <v>399.9380509360866</v>
      </c>
      <c r="CN362" s="11">
        <v>1.1490679767317307</v>
      </c>
      <c r="CO362" s="24">
        <v>27</v>
      </c>
      <c r="CP362" s="10">
        <f>+[4]Hoja1!$C365</f>
        <v>188.96</v>
      </c>
      <c r="CQ362" s="33">
        <f>+[4]Hoja1!$D365</f>
        <v>103181.33333333333</v>
      </c>
      <c r="CR362" s="131">
        <f>+Tabla1[[#This Row],[Tarifa Media $]]/(CO362/Tabla1[[#This Row],[Km. Línea (entre cabeceras) en Servicio]])</f>
        <v>17.766508547696862</v>
      </c>
      <c r="CV362" s="99"/>
    </row>
    <row r="363" spans="1:132" x14ac:dyDescent="0.2">
      <c r="A363" s="132">
        <v>2023</v>
      </c>
      <c r="B363" s="2" t="s">
        <v>9</v>
      </c>
      <c r="C363" s="95">
        <v>44958</v>
      </c>
      <c r="D363" s="61" t="s">
        <v>240</v>
      </c>
      <c r="E363" s="61" t="s">
        <v>237</v>
      </c>
      <c r="F363" s="61" t="s">
        <v>238</v>
      </c>
      <c r="G363" s="61" t="s">
        <v>239</v>
      </c>
      <c r="J363" s="6">
        <f>+Tabla1[[#This Row],[Trenes Corridos (TC)]]*Tabla1[[#This Row],[Km. Línea (entre cabeceras) en Servicio]]</f>
        <v>104171.58899999999</v>
      </c>
      <c r="K363" s="7">
        <f>+Tabla1[[#This Row],[TK Remolcados (1)]]+Tabla1[[#This Row],[TK Coche Motor (2)]]+Tabla1[[#This Row],[TK Eléctricos (3)]]</f>
        <v>104171.58899999999</v>
      </c>
      <c r="L363" s="15">
        <f>Tabla1[[#This Row],[Trenes Kilómetro (TK) (1+2+3)]]/K351-1</f>
        <v>0</v>
      </c>
      <c r="M363" s="6"/>
      <c r="N363" s="6"/>
      <c r="O363" s="6"/>
      <c r="P363" s="6">
        <f>Tabla1[[#This Row],[TK Eléctricos (3)]]*Tabla1[[#This Row],[Form. Media Trenes Eléctricos]]</f>
        <v>625029.53399999999</v>
      </c>
      <c r="Q363" s="7">
        <f>+Tabla1[[#This Row],[CK Eléctricos (7)]]+Tabla1[[#This Row],[CK Coche Motor (6)]]+Tabla1[[#This Row],[CK Remolcados (5)]]</f>
        <v>625029.53399999999</v>
      </c>
      <c r="R363" s="15">
        <f>Tabla1[[#This Row],[Coches Kilómetro (CK) (5+6+7)]]/Q351-1</f>
        <v>0</v>
      </c>
      <c r="S363" s="128"/>
      <c r="T363" s="128"/>
      <c r="U363" s="9">
        <v>31.81</v>
      </c>
      <c r="V363" s="15">
        <f>Tabla1[[#This Row],[Velocidad Comercial Trenes Eléctricos]]/U351-1</f>
        <v>0</v>
      </c>
      <c r="W363" s="6"/>
      <c r="X363" s="6"/>
      <c r="Y363" s="9">
        <v>6</v>
      </c>
      <c r="AB363" s="6">
        <f>Tabla1[[#This Row],[Asientos Prom. x C. Eléctricos]]*Tabla1[[#This Row],[Trenes Corridos (TC)]]*Tabla1[[#This Row],[Form. Media Trenes Eléctricos]]</f>
        <v>1144074</v>
      </c>
      <c r="AE363" s="6">
        <v>47</v>
      </c>
      <c r="AF363" s="6">
        <f>+'[3]URQ TAB'!$H367</f>
        <v>4302</v>
      </c>
      <c r="AG363" s="6">
        <f>+Tabla1[[#This Row],[Trenes Programados]]-Tabla1[[#This Row],[Trenes Corridos (TC)]]</f>
        <v>245</v>
      </c>
      <c r="AH363" s="7">
        <f>+'[3]URQ TAB'!$J367</f>
        <v>4057</v>
      </c>
      <c r="AI363" s="15">
        <f>Tabla1[[#This Row],[Trenes Corridos (TC)]]/AH351-1</f>
        <v>0</v>
      </c>
      <c r="AJ363" s="6">
        <f>+'[3]URQ TAB'!$K367</f>
        <v>1849</v>
      </c>
      <c r="AK363" s="6">
        <f>+Tabla1[[#This Row],[Trenes Corridos (TC)]]-Tabla1[[#This Row],[Trenes Puntuales]]</f>
        <v>2208</v>
      </c>
      <c r="AL363" s="92">
        <f>+Tabla1[[#This Row],[Trenes Puntuales]]/Tabla1[[#This Row],[Trenes Programados]]</f>
        <v>0.42980009298000932</v>
      </c>
      <c r="AM363" s="92">
        <v>0.95</v>
      </c>
      <c r="AN363" s="92" t="str">
        <f>+IF(Tabla1[[#This Row],[Regularidad Absoluta]]&gt;=Tabla1[[#This Row],[RA 95%]],Tabla1[[#This Row],[Regularidad Absoluta]],"")</f>
        <v/>
      </c>
      <c r="AO363" s="92">
        <f>+Tabla1[[#This Row],[Trenes Puntuales]]/Tabla1[[#This Row],[Trenes Corridos (TC)]]</f>
        <v>0.45575548434804042</v>
      </c>
      <c r="AP363" s="92">
        <f>+Tabla1[[#This Row],[Trenes Corridos (TC)]]/Tabla1[[#This Row],[Trenes Programados]]</f>
        <v>0.94304974430497446</v>
      </c>
      <c r="AQ363" s="92">
        <f>Tabla1[[#This Row],[Regularidad Relativa]]/AO351-1</f>
        <v>-0.44223227752639516</v>
      </c>
      <c r="AR363" s="7">
        <f>+'[2]DATOS UR#Bol por Estación'!$AF351</f>
        <v>1344614</v>
      </c>
      <c r="AS363" s="15">
        <f>+Tabla1[[#This Row],[Pasajeros Pagos (PAX)]]/AR351-1</f>
        <v>0.23063279090626199</v>
      </c>
      <c r="AT363" s="6">
        <f>+Tabla1[[#This Row],[Pasajeros Pagos (PAX)]]/Tabla1[[#This Row],[Indice Dia Habil]]</f>
        <v>59496.194690265482</v>
      </c>
      <c r="AU363" s="15">
        <f>+Tabla1[[#This Row],[PAX Día Habil]]/AT351-1</f>
        <v>0.26874973575734074</v>
      </c>
      <c r="AV363" s="6">
        <f>+Tabla1[[#This Row],[Pasajeros Pagos (PAX)]]/Tabla1[[#This Row],[Trenes Corridos (TC)]]</f>
        <v>331.43061375400544</v>
      </c>
      <c r="AW363" s="6">
        <f>+Tabla1[[#This Row],[PAX x Tren]]/Tabla1[[#This Row],[Form. Media Trenes Eléctricos]]</f>
        <v>55.23843562566757</v>
      </c>
      <c r="AX363" s="15">
        <f>+Tabla1[[#This Row],[PAX x Coche]]/AW351-1</f>
        <v>0.23063279090626199</v>
      </c>
      <c r="AY363" s="6">
        <v>149</v>
      </c>
      <c r="AZ363" s="9">
        <f>+Tabla1[[#This Row],[PAX Kilómetro]]/Tabla1[[#This Row],[Coches Kilómetro (CK) (5+6+7)]]</f>
        <v>38.434371624109524</v>
      </c>
      <c r="BA363" s="15">
        <f>+Tabla1[[#This Row],[Ocupación Media (PaxKm/CocheKm)]]/AZ351-1</f>
        <v>0.16318640393449324</v>
      </c>
      <c r="BB363" s="15">
        <f>+Tabla1[[#This Row],[Ocupación Media (PaxKm/CocheKm)]]/Tabla1[[#This Row],[Capacidad x Coche (4xm2)]]</f>
        <v>0.25794880284637262</v>
      </c>
      <c r="BC363" s="15">
        <f>+Tabla1[[#This Row],[% de Ocupación Media PAX]]/BB351-1</f>
        <v>0.16318640393449324</v>
      </c>
      <c r="BD363" s="35">
        <f>+Tabla1[[#This Row],[Pasajeros Pagos (PAX)]]*Tabla1[[#This Row],[PAX Recorrido Medio]]</f>
        <v>24022617.385799997</v>
      </c>
      <c r="BE363" s="36">
        <f>+Tabla1[[#This Row],[Tarifa Media $]]/(CO363/Tabla1[[#This Row],[Km. Línea (entre cabeceras) en Servicio]])</f>
        <v>17.865809359265928</v>
      </c>
      <c r="BF363" s="34">
        <f>+Tabla1[[#This Row],[PAX Recorrido Medio]]/BE351-1</f>
        <v>-5.4806265093992779E-2</v>
      </c>
      <c r="BG363" s="35">
        <f>+Tabla1[[#This Row],[Pasajeros Pagos (PAX)]]*CN363</f>
        <v>1559184.215813064</v>
      </c>
      <c r="BH363" s="124">
        <f t="shared" si="27"/>
        <v>0.32874532264106004</v>
      </c>
      <c r="BI363" s="89">
        <f t="shared" si="28"/>
        <v>2003135.3901181007</v>
      </c>
      <c r="BJ363" s="34">
        <f>+(Tabla1[[#This Row],[Variación % TC]]*0.2)-(Tabla1[[#This Row],[Vaciación % PAX Recorrido Medio]]*0.1)-(Tabla1[[#This Row],[Variación % Ocupación PAX]]*0.5)+(Tabla1[[#This Row],[Variación % RA]]*0.1)+(Tabla1[[#This Row],[Variación % Velocidad Comercial TE]]*0.1)</f>
        <v>-0.12033580321048687</v>
      </c>
      <c r="BK363" s="85">
        <f>+'[2]DATOS UR#Bol por Estación'!$AI351</f>
        <v>25260375.800000001</v>
      </c>
      <c r="BL363" s="10">
        <f>+Tabla1[[#This Row],[Recaudación Vta. Boletos $]]/Tabla1[[#This Row],[Pasajeros Pagos (PAX)]]</f>
        <v>18.786340020258603</v>
      </c>
      <c r="BM363" s="15">
        <f>+(Tabla1[[#This Row],[Tarifa Media $]]*44)/CQ363</f>
        <v>7.2839867898607273E-3</v>
      </c>
      <c r="BN363" s="47">
        <f>+Tabla1[[#This Row],[Tarifa Media $]]/CP363</f>
        <v>9.4674898050993314E-2</v>
      </c>
      <c r="BO363" s="81">
        <f>+'[5]Pax Dia Habil (Indices)'!$T367</f>
        <v>22.6</v>
      </c>
      <c r="BP363" s="75">
        <v>25.677</v>
      </c>
      <c r="BQ363" s="75">
        <f>+Tabla1[[#This Row],[Km. Línea (entre cabeceras) en Servicio]]*2</f>
        <v>51.353999999999999</v>
      </c>
      <c r="BR363" s="35">
        <v>23</v>
      </c>
      <c r="BS363" s="35">
        <v>918</v>
      </c>
      <c r="BT363" s="71">
        <f>+Tabla1[[#This Row],[Recaudación Vta. Boletos $]]/Tabla1[[#This Row],[Km. Línea (entre cabeceras) en Servicio]]</f>
        <v>983774.42068777513</v>
      </c>
      <c r="BU363" s="72">
        <f>+Tabla1[[#This Row],[Recaudación/Km. Línea (PESOS)]]/CP363</f>
        <v>4957.7907609120348</v>
      </c>
      <c r="BV363" s="71">
        <f>+Tabla1[[#This Row],[Recaudación Vta. Boletos $]]/Tabla1[[#This Row],[Trenes Corridos (TC)]]</f>
        <v>6226.3682031057433</v>
      </c>
      <c r="BW363" s="72">
        <f>+Tabla1[[#This Row],[Recaudación/Trenes Corridos (PESOS)]]/CP363</f>
        <v>31.378159568138603</v>
      </c>
      <c r="BX363" s="71">
        <f>+Tabla1[[#This Row],[Recaudación Vta. Boletos $]]/Tabla1[[#This Row],[Coches Kilómetro (CK) (5+6+7)]]</f>
        <v>40.414691508001603</v>
      </c>
      <c r="BY363" s="72">
        <f>+Tabla1[[#This Row],[Recaudación/Coche Kilómetro (PESOS)]]/CP363</f>
        <v>0.20367228497707807</v>
      </c>
      <c r="BZ363" s="73">
        <f>+Tabla1[[#This Row],[Recaudación Vta. Boletos $]]/Tabla1[[#This Row],[PAX Kilómetro]]</f>
        <v>1.0515247108307046</v>
      </c>
      <c r="CA363" s="74">
        <f>+Tabla1[[#This Row],[Recaudación/Pasajeros Kilómetro (PESOS)]]/CP363</f>
        <v>5.2992224503890777E-3</v>
      </c>
      <c r="CB363" s="71">
        <f>+Tabla1[[#This Row],[Recaudación Vta. Boletos $]]/Tabla1[[#This Row],[Personal]]</f>
        <v>27516.749237472766</v>
      </c>
      <c r="CC363" s="72">
        <f>+Tabla1[[#This Row],[Recaudación/Personal (PESOS)]]/CP363</f>
        <v>138.67232393021601</v>
      </c>
      <c r="CD363" s="35">
        <f>+Tabla1[[#This Row],[Pasajeros Pagos (PAX)]]/Tabla1[[#This Row],[Personal]]</f>
        <v>1464.7211328976034</v>
      </c>
      <c r="CE363" s="75">
        <f>+Tabla1[[#This Row],[Trenes Corridos (TC)]]/Tabla1[[#This Row],[Personal]]</f>
        <v>4.4193899782135073</v>
      </c>
      <c r="CF363" s="35">
        <f>+Tabla1[[#This Row],[Pasajeros Pagos (PAX)]]/Tabla1[[#This Row],[Km. Línea (entre cabeceras) en Servicio]]</f>
        <v>52366.475834404329</v>
      </c>
      <c r="CG363" s="35">
        <f>+Tabla1[[#This Row],[Pasajeros Pagos (PAX)]]/Tabla1[[#This Row],[Cantidad de Estaciones en Servicio]]</f>
        <v>58461.478260869568</v>
      </c>
      <c r="CH363" s="35">
        <f>+Tabla1[[#This Row],[PAX Kilómetro]]/Tabla1[[#This Row],[Km. Línea (entre cabeceras) en Servicio]]</f>
        <v>935569.47407407395</v>
      </c>
      <c r="CI363" s="35">
        <f>+Tabla1[[#This Row],[Coches Kilómetro (CK) (5+6+7)]]/Tabla1[[#This Row],[Km. Línea (entre cabeceras) en Servicio]]</f>
        <v>24342</v>
      </c>
      <c r="CJ363" s="35">
        <f>+[1]!Urq_InfraMR[[#This Row],[Total Coches Eléctricos]]</f>
        <v>128</v>
      </c>
      <c r="CK363" s="35">
        <f>+Tabla1[[#This Row],[Pasajeros Pagos (PAX)]]/Tabla1[[#This Row],[Coches en Servicio]]</f>
        <v>10504.796875</v>
      </c>
      <c r="CM363" s="29">
        <f t="shared" si="20"/>
        <v>394.99854870457989</v>
      </c>
      <c r="CN363" s="11">
        <v>1.1595775559477024</v>
      </c>
      <c r="CO363" s="24">
        <v>27</v>
      </c>
      <c r="CP363" s="10">
        <f>+[4]Hoja1!$C366</f>
        <v>198.43</v>
      </c>
      <c r="CQ363" s="33">
        <f>+[4]Hoja1!$D366</f>
        <v>113481.66666666667</v>
      </c>
      <c r="CR363" s="131">
        <f>+Tabla1[[#This Row],[Tarifa Media $]]/(CO363/Tabla1[[#This Row],[Km. Línea (entre cabeceras) en Servicio]])</f>
        <v>17.865809359265928</v>
      </c>
    </row>
    <row r="364" spans="1:132" x14ac:dyDescent="0.2">
      <c r="A364" s="132">
        <v>2023</v>
      </c>
      <c r="B364" s="2" t="s">
        <v>10</v>
      </c>
      <c r="C364" s="95">
        <v>44986</v>
      </c>
      <c r="D364" s="61" t="s">
        <v>240</v>
      </c>
      <c r="E364" s="61" t="s">
        <v>237</v>
      </c>
      <c r="F364" s="61" t="s">
        <v>238</v>
      </c>
      <c r="G364" s="61" t="s">
        <v>239</v>
      </c>
      <c r="J364" s="6">
        <f>+Tabla1[[#This Row],[Trenes Corridos (TC)]]*Tabla1[[#This Row],[Km. Línea (entre cabeceras) en Servicio]]</f>
        <v>121067.05499999999</v>
      </c>
      <c r="K364" s="7">
        <f>+Tabla1[[#This Row],[TK Remolcados (1)]]+Tabla1[[#This Row],[TK Coche Motor (2)]]+Tabla1[[#This Row],[TK Eléctricos (3)]]</f>
        <v>121067.05499999999</v>
      </c>
      <c r="L364" s="15">
        <f>Tabla1[[#This Row],[Trenes Kilómetro (TK) (1+2+3)]]/K352-1</f>
        <v>4.2598509052182987E-3</v>
      </c>
      <c r="M364" s="6"/>
      <c r="N364" s="6"/>
      <c r="O364" s="6"/>
      <c r="P364" s="6">
        <f>Tabla1[[#This Row],[TK Eléctricos (3)]]*Tabla1[[#This Row],[Form. Media Trenes Eléctricos]]</f>
        <v>726402.33</v>
      </c>
      <c r="Q364" s="7">
        <f>+Tabla1[[#This Row],[CK Eléctricos (7)]]+Tabla1[[#This Row],[CK Coche Motor (6)]]+Tabla1[[#This Row],[CK Remolcados (5)]]</f>
        <v>726402.33</v>
      </c>
      <c r="R364" s="15">
        <f>Tabla1[[#This Row],[Coches Kilómetro (CK) (5+6+7)]]/Q352-1</f>
        <v>4.2598509052182987E-3</v>
      </c>
      <c r="S364" s="128"/>
      <c r="T364" s="128"/>
      <c r="U364" s="9">
        <v>31.81</v>
      </c>
      <c r="V364" s="15">
        <f>Tabla1[[#This Row],[Velocidad Comercial Trenes Eléctricos]]/U352-1</f>
        <v>0</v>
      </c>
      <c r="W364" s="6"/>
      <c r="X364" s="6"/>
      <c r="Y364" s="9">
        <v>6</v>
      </c>
      <c r="AB364" s="6">
        <f>Tabla1[[#This Row],[Asientos Prom. x C. Eléctricos]]*Tabla1[[#This Row],[Trenes Corridos (TC)]]*Tabla1[[#This Row],[Form. Media Trenes Eléctricos]]</f>
        <v>1329630</v>
      </c>
      <c r="AE364" s="6">
        <v>47</v>
      </c>
      <c r="AF364" s="6">
        <f>+'[3]URQ TAB'!$H368</f>
        <v>4966</v>
      </c>
      <c r="AG364" s="6">
        <f>+Tabla1[[#This Row],[Trenes Programados]]-Tabla1[[#This Row],[Trenes Corridos (TC)]]</f>
        <v>251</v>
      </c>
      <c r="AH364" s="7">
        <f>+'[3]URQ TAB'!$J368</f>
        <v>4715</v>
      </c>
      <c r="AI364" s="15">
        <f>Tabla1[[#This Row],[Trenes Corridos (TC)]]/AH352-1</f>
        <v>4.2598509052182987E-3</v>
      </c>
      <c r="AJ364" s="6">
        <f>+'[3]URQ TAB'!$K368</f>
        <v>2640</v>
      </c>
      <c r="AK364" s="6">
        <f>+Tabla1[[#This Row],[Trenes Corridos (TC)]]-Tabla1[[#This Row],[Trenes Puntuales]]</f>
        <v>2075</v>
      </c>
      <c r="AL364" s="92">
        <f>+Tabla1[[#This Row],[Trenes Puntuales]]/Tabla1[[#This Row],[Trenes Programados]]</f>
        <v>0.53161498187676193</v>
      </c>
      <c r="AM364" s="92">
        <v>0.95</v>
      </c>
      <c r="AN364" s="92" t="str">
        <f>+IF(Tabla1[[#This Row],[Regularidad Absoluta]]&gt;=Tabla1[[#This Row],[RA 95%]],Tabla1[[#This Row],[Regularidad Absoluta]],"")</f>
        <v/>
      </c>
      <c r="AO364" s="92">
        <f>+Tabla1[[#This Row],[Trenes Puntuales]]/Tabla1[[#This Row],[Trenes Corridos (TC)]]</f>
        <v>0.55991516436903499</v>
      </c>
      <c r="AP364" s="92">
        <f>+Tabla1[[#This Row],[Trenes Corridos (TC)]]/Tabla1[[#This Row],[Trenes Programados]]</f>
        <v>0.94945630285944427</v>
      </c>
      <c r="AQ364" s="92">
        <f>Tabla1[[#This Row],[Regularidad Relativa]]/AO352-1</f>
        <v>-0.35647449284880806</v>
      </c>
      <c r="AR364" s="7">
        <f>+'[2]DATOS UR#Bol por Estación'!$AF352</f>
        <v>1736961</v>
      </c>
      <c r="AS364" s="15">
        <f>+Tabla1[[#This Row],[Pasajeros Pagos (PAX)]]/AR352-1</f>
        <v>0.24230586299998214</v>
      </c>
      <c r="AT364" s="6">
        <f>+Tabla1[[#This Row],[Pasajeros Pagos (PAX)]]/Tabla1[[#This Row],[Indice Dia Habil]]</f>
        <v>66044.144486692006</v>
      </c>
      <c r="AU364" s="15">
        <f>+Tabla1[[#This Row],[PAX Día Habil]]/AT352-1</f>
        <v>0.20924068793914596</v>
      </c>
      <c r="AV364" s="6">
        <f>+Tabla1[[#This Row],[Pasajeros Pagos (PAX)]]/Tabla1[[#This Row],[Trenes Corridos (TC)]]</f>
        <v>368.39045599151643</v>
      </c>
      <c r="AW364" s="6">
        <f>+Tabla1[[#This Row],[PAX x Tren]]/Tabla1[[#This Row],[Form. Media Trenes Eléctricos]]</f>
        <v>61.398409331919403</v>
      </c>
      <c r="AX364" s="15">
        <f>+Tabla1[[#This Row],[PAX x Coche]]/AW352-1</f>
        <v>0.23703627291302554</v>
      </c>
      <c r="AY364" s="6">
        <v>149</v>
      </c>
      <c r="AZ364" s="9">
        <f>+Tabla1[[#This Row],[PAX Kilómetro]]/Tabla1[[#This Row],[Coches Kilómetro (CK) (5+6+7)]]</f>
        <v>42.173927151872938</v>
      </c>
      <c r="BA364" s="15">
        <f>+Tabla1[[#This Row],[Ocupación Media (PaxKm/CocheKm)]]/AZ352-1</f>
        <v>0.15349425110803594</v>
      </c>
      <c r="BB364" s="15">
        <f>+Tabla1[[#This Row],[Ocupación Media (PaxKm/CocheKm)]]/Tabla1[[#This Row],[Capacidad x Coche (4xm2)]]</f>
        <v>0.28304649095216738</v>
      </c>
      <c r="BC364" s="15">
        <f>+Tabla1[[#This Row],[% de Ocupación Media PAX]]/BB352-1</f>
        <v>0.15349425110803616</v>
      </c>
      <c r="BD364" s="35">
        <f>+Tabla1[[#This Row],[Pasajeros Pagos (PAX)]]*Tabla1[[#This Row],[PAX Recorrido Medio]]</f>
        <v>30635238.948370762</v>
      </c>
      <c r="BE364" s="36">
        <f>+Tabla1[[#This Row],[Tarifa Media $]]/(CO364/Tabla1[[#This Row],[Km. Línea (entre cabeceras) en Servicio]])</f>
        <v>17.637263558808034</v>
      </c>
      <c r="BF364" s="34">
        <f>+Tabla1[[#This Row],[PAX Recorrido Medio]]/BE352-1</f>
        <v>-6.753401143869564E-2</v>
      </c>
      <c r="BG364" s="35">
        <f>+Tabla1[[#This Row],[Pasajeros Pagos (PAX)]]*CN364</f>
        <v>1687624.6700543382</v>
      </c>
      <c r="BH364" s="124">
        <f t="shared" ref="BH364" si="29">(+AR364/BI364-1)*-1</f>
        <v>0.39027083353918113</v>
      </c>
      <c r="BI364" s="89">
        <f t="shared" ref="BI364" si="30">(+AH364*CM364)*((+(20/(1-20/100))/100)+1)-1</f>
        <v>2848741.8603938753</v>
      </c>
      <c r="BJ364" s="34">
        <f>+(Tabla1[[#This Row],[Variación % TC]]*0.2)-(Tabla1[[#This Row],[Vaciación % PAX Recorrido Medio]]*0.1)-(Tabla1[[#This Row],[Variación % Ocupación PAX]]*0.5)+(Tabla1[[#This Row],[Variación % RA]]*0.1)+(Tabla1[[#This Row],[Variación % Velocidad Comercial TE]]*0.1)</f>
        <v>-0.10478920351398566</v>
      </c>
      <c r="BK364" s="85">
        <f>+'[2]DATOS UR#Bol por Estación'!$AI352</f>
        <v>34146533.423</v>
      </c>
      <c r="BL364" s="10">
        <f>+Tabla1[[#This Row],[Recaudación Vta. Boletos $]]/Tabla1[[#This Row],[Pasajeros Pagos (PAX)]]</f>
        <v>19.65877957133177</v>
      </c>
      <c r="BM364" s="15">
        <f>+(Tabla1[[#This Row],[Tarifa Media $]]*44)/CQ364</f>
        <v>6.9879812988851197E-3</v>
      </c>
      <c r="BN364" s="47">
        <f>+Tabla1[[#This Row],[Tarifa Media $]]/CP364</f>
        <v>9.3800837729419648E-2</v>
      </c>
      <c r="BO364" s="81">
        <f>+'[5]Pax Dia Habil (Indices)'!$T368</f>
        <v>26.3</v>
      </c>
      <c r="BP364" s="75">
        <v>25.677</v>
      </c>
      <c r="BQ364" s="75">
        <f>+Tabla1[[#This Row],[Km. Línea (entre cabeceras) en Servicio]]*2</f>
        <v>51.353999999999999</v>
      </c>
      <c r="BR364" s="35">
        <v>23</v>
      </c>
      <c r="BS364" s="35">
        <v>918</v>
      </c>
      <c r="BT364" s="71">
        <f>+Tabla1[[#This Row],[Recaudación Vta. Boletos $]]/Tabla1[[#This Row],[Km. Línea (entre cabeceras) en Servicio]]</f>
        <v>1329849.0253144838</v>
      </c>
      <c r="BU364" s="72">
        <f>+Tabla1[[#This Row],[Recaudación/Km. Línea (PESOS)]]/CP364</f>
        <v>6345.3050162920299</v>
      </c>
      <c r="BV364" s="71">
        <f>+Tabla1[[#This Row],[Recaudación Vta. Boletos $]]/Tabla1[[#This Row],[Trenes Corridos (TC)]]</f>
        <v>7242.1067705196183</v>
      </c>
      <c r="BW364" s="72">
        <f>+Tabla1[[#This Row],[Recaudación/Trenes Corridos (PESOS)]]/CP364</f>
        <v>34.555333383527142</v>
      </c>
      <c r="BX364" s="71">
        <f>+Tabla1[[#This Row],[Recaudación Vta. Boletos $]]/Tabla1[[#This Row],[Coches Kilómetro (CK) (5+6+7)]]</f>
        <v>47.007742146146477</v>
      </c>
      <c r="BY364" s="72">
        <f>+Tabla1[[#This Row],[Recaudación/Coche Kilómetro (PESOS)]]/CP364</f>
        <v>0.22429498113439486</v>
      </c>
      <c r="BZ364" s="73">
        <f>+Tabla1[[#This Row],[Recaudación Vta. Boletos $]]/Tabla1[[#This Row],[PAX Kilómetro]]</f>
        <v>1.1146161934805465</v>
      </c>
      <c r="CA364" s="74">
        <f>+Tabla1[[#This Row],[Recaudación/Pasajeros Kilómetro (PESOS)]]/CP364</f>
        <v>5.318332825081336E-3</v>
      </c>
      <c r="CB364" s="71">
        <f>+Tabla1[[#This Row],[Recaudación Vta. Boletos $]]/Tabla1[[#This Row],[Personal]]</f>
        <v>37196.659502178649</v>
      </c>
      <c r="CC364" s="72">
        <f>+Tabla1[[#This Row],[Recaudación/Personal (PESOS)]]/CP364</f>
        <v>177.48191383805062</v>
      </c>
      <c r="CD364" s="35">
        <f>+Tabla1[[#This Row],[Pasajeros Pagos (PAX)]]/Tabla1[[#This Row],[Personal]]</f>
        <v>1892.1143790849674</v>
      </c>
      <c r="CE364" s="75">
        <f>+Tabla1[[#This Row],[Trenes Corridos (TC)]]/Tabla1[[#This Row],[Personal]]</f>
        <v>5.136165577342048</v>
      </c>
      <c r="CF364" s="35">
        <f>+Tabla1[[#This Row],[Pasajeros Pagos (PAX)]]/Tabla1[[#This Row],[Km. Línea (entre cabeceras) en Servicio]]</f>
        <v>67646.570861081898</v>
      </c>
      <c r="CG364" s="35">
        <f>+Tabla1[[#This Row],[Pasajeros Pagos (PAX)]]/Tabla1[[#This Row],[Cantidad de Estaciones en Servicio]]</f>
        <v>75520.043478260865</v>
      </c>
      <c r="CH364" s="35">
        <f>+Tabla1[[#This Row],[PAX Kilómetro]]/Tabla1[[#This Row],[Km. Línea (entre cabeceras) en Servicio]]</f>
        <v>1193100.3991264852</v>
      </c>
      <c r="CI364" s="35">
        <f>+Tabla1[[#This Row],[Coches Kilómetro (CK) (5+6+7)]]/Tabla1[[#This Row],[Km. Línea (entre cabeceras) en Servicio]]</f>
        <v>28290</v>
      </c>
      <c r="CJ364" s="35">
        <f>+[1]!Urq_InfraMR[[#This Row],[Total Coches Eléctricos]]</f>
        <v>128</v>
      </c>
      <c r="CK364" s="35">
        <f>+Tabla1[[#This Row],[Pasajeros Pagos (PAX)]]/Tabla1[[#This Row],[Coches en Servicio]]</f>
        <v>13570.0078125</v>
      </c>
      <c r="CL364" s="2" t="s">
        <v>262</v>
      </c>
      <c r="CM364" s="29">
        <f t="shared" si="20"/>
        <v>483.3497960371368</v>
      </c>
      <c r="CN364" s="11">
        <v>0.97159617864438996</v>
      </c>
      <c r="CO364" s="24">
        <v>28.62</v>
      </c>
      <c r="CP364" s="10">
        <f>+[4]Hoja1!$C367</f>
        <v>209.58</v>
      </c>
      <c r="CQ364" s="33">
        <f>+[4]Hoja1!$D367</f>
        <v>123782</v>
      </c>
      <c r="CR364" s="131">
        <f>+Tabla1[[#This Row],[Tarifa Media $]]/(CO364/Tabla1[[#This Row],[Km. Línea (entre cabeceras) en Servicio]])</f>
        <v>17.637263558808034</v>
      </c>
    </row>
    <row r="365" spans="1:132" x14ac:dyDescent="0.2">
      <c r="A365" s="143">
        <v>2023</v>
      </c>
      <c r="B365" s="142" t="s">
        <v>0</v>
      </c>
      <c r="C365" s="95">
        <v>45017</v>
      </c>
      <c r="D365" s="61" t="s">
        <v>240</v>
      </c>
      <c r="E365" s="61" t="s">
        <v>237</v>
      </c>
      <c r="F365" s="61" t="s">
        <v>238</v>
      </c>
      <c r="G365" s="61" t="s">
        <v>239</v>
      </c>
      <c r="J365" s="6">
        <f>+Tabla1[[#This Row],[Trenes Corridos (TC)]]*Tabla1[[#This Row],[Km. Línea (entre cabeceras) en Servicio]]</f>
        <v>114288.327</v>
      </c>
      <c r="K365" s="7">
        <f>+Tabla1[[#This Row],[TK Remolcados (1)]]+Tabla1[[#This Row],[TK Coche Motor (2)]]+Tabla1[[#This Row],[TK Eléctricos (3)]]</f>
        <v>114288.327</v>
      </c>
      <c r="L365" s="15">
        <f>Tabla1[[#This Row],[Trenes Kilómetro (TK) (1+2+3)]]/K353-1</f>
        <v>-1.8306131451257146E-2</v>
      </c>
      <c r="M365" s="6"/>
      <c r="N365" s="6"/>
      <c r="O365" s="6"/>
      <c r="P365" s="6">
        <f>Tabla1[[#This Row],[TK Eléctricos (3)]]*Tabla1[[#This Row],[Form. Media Trenes Eléctricos]]</f>
        <v>685729.96200000006</v>
      </c>
      <c r="Q365" s="7">
        <f>+Tabla1[[#This Row],[CK Eléctricos (7)]]+Tabla1[[#This Row],[CK Coche Motor (6)]]+Tabla1[[#This Row],[CK Remolcados (5)]]</f>
        <v>685729.96200000006</v>
      </c>
      <c r="R365" s="15">
        <f>Tabla1[[#This Row],[Coches Kilómetro (CK) (5+6+7)]]/Q353-1</f>
        <v>-1.8306131451257146E-2</v>
      </c>
      <c r="S365" s="128"/>
      <c r="T365" s="128"/>
      <c r="U365" s="9">
        <v>31.81</v>
      </c>
      <c r="V365" s="15">
        <f>Tabla1[[#This Row],[Velocidad Comercial Trenes Eléctricos]]/U353-1</f>
        <v>0</v>
      </c>
      <c r="W365" s="6"/>
      <c r="X365" s="6"/>
      <c r="Y365" s="9">
        <v>6</v>
      </c>
      <c r="AB365" s="6">
        <f>Tabla1[[#This Row],[Asientos Prom. x C. Eléctricos]]*Tabla1[[#This Row],[Trenes Corridos (TC)]]*Tabla1[[#This Row],[Form. Media Trenes Eléctricos]]</f>
        <v>1255182</v>
      </c>
      <c r="AE365" s="6">
        <v>47</v>
      </c>
      <c r="AF365" s="6">
        <f>+'[3]URQ TAB'!$H369</f>
        <v>4558</v>
      </c>
      <c r="AG365" s="6">
        <f>+Tabla1[[#This Row],[Trenes Programados]]-Tabla1[[#This Row],[Trenes Corridos (TC)]]</f>
        <v>107</v>
      </c>
      <c r="AH365" s="7">
        <f>+'[3]URQ TAB'!$J369</f>
        <v>4451</v>
      </c>
      <c r="AI365" s="15">
        <f>Tabla1[[#This Row],[Trenes Corridos (TC)]]/AH353-1</f>
        <v>-1.8306131451257146E-2</v>
      </c>
      <c r="AJ365" s="6">
        <f>+'[3]URQ TAB'!$K369</f>
        <v>2872</v>
      </c>
      <c r="AK365" s="6">
        <f>+Tabla1[[#This Row],[Trenes Corridos (TC)]]-Tabla1[[#This Row],[Trenes Puntuales]]</f>
        <v>1579</v>
      </c>
      <c r="AL365" s="92">
        <f>+Tabla1[[#This Row],[Trenes Puntuales]]/Tabla1[[#This Row],[Trenes Programados]]</f>
        <v>0.63010092145677932</v>
      </c>
      <c r="AM365" s="92">
        <v>0.95</v>
      </c>
      <c r="AN365" s="92" t="str">
        <f>+IF(Tabla1[[#This Row],[Regularidad Absoluta]]&gt;=Tabla1[[#This Row],[RA 95%]],Tabla1[[#This Row],[Regularidad Absoluta]],"")</f>
        <v/>
      </c>
      <c r="AO365" s="92">
        <f>+Tabla1[[#This Row],[Trenes Puntuales]]/Tabla1[[#This Row],[Trenes Corridos (TC)]]</f>
        <v>0.6452482588182431</v>
      </c>
      <c r="AP365" s="92">
        <f>+Tabla1[[#This Row],[Trenes Corridos (TC)]]/Tabla1[[#This Row],[Trenes Programados]]</f>
        <v>0.97652479157525229</v>
      </c>
      <c r="AQ365" s="92">
        <f>Tabla1[[#This Row],[Regularidad Relativa]]/AO353-1</f>
        <v>-0.16698302805184673</v>
      </c>
      <c r="AR365" s="7">
        <f>+'[2]DATOS UR#Bol por Estación'!$AF353</f>
        <v>1647255</v>
      </c>
      <c r="AS365" s="15">
        <f>+Tabla1[[#This Row],[Pasajeros Pagos (PAX)]]/AR353-1</f>
        <v>7.740834126384577E-2</v>
      </c>
      <c r="AT365" s="6">
        <f>+Tabla1[[#This Row],[Pasajeros Pagos (PAX)]]/Tabla1[[#This Row],[Indice Dia Habil]]</f>
        <v>67788.271604938273</v>
      </c>
      <c r="AU365" s="15">
        <f>+Tabla1[[#This Row],[PAX Día Habil]]/AT353-1</f>
        <v>9.0709678810312999E-2</v>
      </c>
      <c r="AV365" s="6">
        <f>+Tabla1[[#This Row],[Pasajeros Pagos (PAX)]]/Tabla1[[#This Row],[Trenes Corridos (TC)]]</f>
        <v>370.08649741631092</v>
      </c>
      <c r="AW365" s="6">
        <f>+Tabla1[[#This Row],[PAX x Tren]]/Tabla1[[#This Row],[Form. Media Trenes Eléctricos]]</f>
        <v>61.681082902718487</v>
      </c>
      <c r="AX365" s="15">
        <f>+Tabla1[[#This Row],[PAX x Coche]]/AW353-1</f>
        <v>9.7499307861216744E-2</v>
      </c>
      <c r="AY365" s="6">
        <v>149</v>
      </c>
      <c r="AZ365" s="9">
        <f>+Tabla1[[#This Row],[PAX Kilómetro]]/Tabla1[[#This Row],[Coches Kilómetro (CK) (5+6+7)]]</f>
        <v>42.394228193547136</v>
      </c>
      <c r="BA365" s="15">
        <f>+Tabla1[[#This Row],[Ocupación Media (PaxKm/CocheKm)]]/AZ353-1</f>
        <v>2.8084008278641104E-2</v>
      </c>
      <c r="BB365" s="15">
        <f>+Tabla1[[#This Row],[Ocupación Media (PaxKm/CocheKm)]]/Tabla1[[#This Row],[Capacidad x Coche (4xm2)]]</f>
        <v>0.28452502143320224</v>
      </c>
      <c r="BC365" s="15">
        <f>+Tabla1[[#This Row],[% de Ocupación Media PAX]]/BB353-1</f>
        <v>2.8084008278641104E-2</v>
      </c>
      <c r="BD365" s="35">
        <f>+Tabla1[[#This Row],[Pasajeros Pagos (PAX)]]*Tabla1[[#This Row],[PAX Recorrido Medio]]</f>
        <v>29070992.48818041</v>
      </c>
      <c r="BE365" s="36">
        <f>+Tabla1[[#This Row],[Tarifa Media $]]/(CO365/Tabla1[[#This Row],[Km. Línea (entre cabeceras) en Servicio]])</f>
        <v>17.648143419312984</v>
      </c>
      <c r="BF365" s="34">
        <f>+Tabla1[[#This Row],[PAX Recorrido Medio]]/BE353-1</f>
        <v>-6.3248604427688093E-2</v>
      </c>
      <c r="BG365" s="35">
        <f>+Tabla1[[#This Row],[Pasajeros Pagos (PAX)]]*CN365</f>
        <v>1624902.512043955</v>
      </c>
      <c r="BH365" s="124">
        <f t="shared" ref="BH365" si="31">(+AR365/BI365-1)*-1</f>
        <v>0.37849878251525926</v>
      </c>
      <c r="BI365" s="89">
        <f t="shared" ref="BI365" si="32">(+AH365*CM365)*((+(20/(1-20/100))/100)+1)-1</f>
        <v>2650445.3308499656</v>
      </c>
      <c r="BJ365" s="34">
        <f>+(Tabla1[[#This Row],[Variación % TC]]*0.2)-(Tabla1[[#This Row],[Vaciación % PAX Recorrido Medio]]*0.1)-(Tabla1[[#This Row],[Variación % Ocupación PAX]]*0.5)+(Tabla1[[#This Row],[Variación % RA]]*0.1)+(Tabla1[[#This Row],[Variación % Velocidad Comercial TE]]*0.1)</f>
        <v>-2.8076672791987847E-2</v>
      </c>
      <c r="BK365" s="85">
        <f>+'[2]DATOS UR#Bol por Estación'!$AI353</f>
        <v>34576785.083500005</v>
      </c>
      <c r="BL365" s="10">
        <f>+Tabla1[[#This Row],[Recaudación Vta. Boletos $]]/Tabla1[[#This Row],[Pasajeros Pagos (PAX)]]</f>
        <v>20.990547962215931</v>
      </c>
      <c r="BM365" s="15">
        <f>+(Tabla1[[#This Row],[Tarifa Media $]]*44)/CQ365</f>
        <v>7.3424392906864004E-3</v>
      </c>
      <c r="BN365" s="47">
        <f>+Tabla1[[#This Row],[Tarifa Media $]]/CP365</f>
        <v>9.4445660122456379E-2</v>
      </c>
      <c r="BO365" s="81">
        <f>+'[5]Pax Dia Habil (Indices)'!$T369</f>
        <v>24.3</v>
      </c>
      <c r="BP365" s="75">
        <v>25.677</v>
      </c>
      <c r="BQ365" s="75">
        <f>+Tabla1[[#This Row],[Km. Línea (entre cabeceras) en Servicio]]*2</f>
        <v>51.353999999999999</v>
      </c>
      <c r="BR365" s="35">
        <v>23</v>
      </c>
      <c r="BS365" s="35">
        <v>918</v>
      </c>
      <c r="BT365" s="71">
        <f>+Tabla1[[#This Row],[Recaudación Vta. Boletos $]]/Tabla1[[#This Row],[Km. Línea (entre cabeceras) en Servicio]]</f>
        <v>1346605.3309771393</v>
      </c>
      <c r="BU365" s="72">
        <f>+Tabla1[[#This Row],[Recaudación/Km. Línea (PESOS)]]/CP365</f>
        <v>6058.9666185698052</v>
      </c>
      <c r="BV365" s="71">
        <f>+Tabla1[[#This Row],[Recaudación Vta. Boletos $]]/Tabla1[[#This Row],[Trenes Corridos (TC)]]</f>
        <v>7768.3183741855773</v>
      </c>
      <c r="BW365" s="72">
        <f>+Tabla1[[#This Row],[Recaudación/Trenes Corridos (PESOS)]]/CP365</f>
        <v>34.953063550891237</v>
      </c>
      <c r="BX365" s="71">
        <f>+Tabla1[[#This Row],[Recaudación Vta. Boletos $]]/Tabla1[[#This Row],[Coches Kilómetro (CK) (5+6+7)]]</f>
        <v>50.423325506520598</v>
      </c>
      <c r="BY365" s="72">
        <f>+Tabla1[[#This Row],[Recaudación/Coche Kilómetro (PESOS)]]/CP365</f>
        <v>0.22687660520369224</v>
      </c>
      <c r="BZ365" s="73">
        <f>+Tabla1[[#This Row],[Recaudación Vta. Boletos $]]/Tabla1[[#This Row],[PAX Kilómetro]]</f>
        <v>1.1893912840285079</v>
      </c>
      <c r="CA365" s="74">
        <f>+Tabla1[[#This Row],[Recaudación/Pasajeros Kilómetro (PESOS)]]/CP365</f>
        <v>5.3515918291496415E-3</v>
      </c>
      <c r="CB365" s="71">
        <f>+Tabla1[[#This Row],[Recaudación Vta. Boletos $]]/Tabla1[[#This Row],[Personal]]</f>
        <v>37665.343228213511</v>
      </c>
      <c r="CC365" s="72">
        <f>+Tabla1[[#This Row],[Recaudación/Personal (PESOS)]]/CP365</f>
        <v>169.47286041940836</v>
      </c>
      <c r="CD365" s="35">
        <f>+Tabla1[[#This Row],[Pasajeros Pagos (PAX)]]/Tabla1[[#This Row],[Personal]]</f>
        <v>1794.3954248366013</v>
      </c>
      <c r="CE365" s="75">
        <f>+Tabla1[[#This Row],[Trenes Corridos (TC)]]/Tabla1[[#This Row],[Personal]]</f>
        <v>4.8485838779956429</v>
      </c>
      <c r="CF365" s="35">
        <f>+Tabla1[[#This Row],[Pasajeros Pagos (PAX)]]/Tabla1[[#This Row],[Km. Línea (entre cabeceras) en Servicio]]</f>
        <v>64152.938427386376</v>
      </c>
      <c r="CG365" s="35">
        <f>+Tabla1[[#This Row],[Pasajeros Pagos (PAX)]]/Tabla1[[#This Row],[Cantidad de Estaciones en Servicio]]</f>
        <v>71619.782608695648</v>
      </c>
      <c r="CH365" s="35">
        <f>+Tabla1[[#This Row],[PAX Kilómetro]]/Tabla1[[#This Row],[Km. Línea (entre cabeceras) en Servicio]]</f>
        <v>1132180.2581368699</v>
      </c>
      <c r="CI365" s="35">
        <f>+Tabla1[[#This Row],[Coches Kilómetro (CK) (5+6+7)]]/Tabla1[[#This Row],[Km. Línea (entre cabeceras) en Servicio]]</f>
        <v>26706.000000000004</v>
      </c>
      <c r="CJ365" s="35">
        <f>+[1]!Urq_InfraMR[[#This Row],[Total Coches Eléctricos]]</f>
        <v>128</v>
      </c>
      <c r="CK365" s="35">
        <f>+Tabla1[[#This Row],[Pasajeros Pagos (PAX)]]/Tabla1[[#This Row],[Coches en Servicio]]</f>
        <v>12869.1796875</v>
      </c>
      <c r="CL365" s="2" t="s">
        <v>264</v>
      </c>
      <c r="CM365" s="29">
        <f t="shared" si="20"/>
        <v>476.37768247134852</v>
      </c>
      <c r="CN365" s="11">
        <v>0.98643046282691815</v>
      </c>
      <c r="CO365" s="24">
        <v>30.54</v>
      </c>
      <c r="CP365" s="10">
        <f>+[4]Hoja1!$C368</f>
        <v>222.25</v>
      </c>
      <c r="CQ365" s="33">
        <f>+[4]Hoja1!$D368</f>
        <v>125787.095238095</v>
      </c>
      <c r="CR365" s="131">
        <f>+Tabla1[[#This Row],[Tarifa Media $]]/(CO365/Tabla1[[#This Row],[Km. Línea (entre cabeceras) en Servicio]])</f>
        <v>17.648143419312984</v>
      </c>
    </row>
    <row r="366" spans="1:132" x14ac:dyDescent="0.2">
      <c r="A366" s="132">
        <v>2023</v>
      </c>
      <c r="B366" s="2" t="s">
        <v>1</v>
      </c>
      <c r="C366" s="95">
        <v>45047</v>
      </c>
      <c r="D366" s="61" t="s">
        <v>240</v>
      </c>
      <c r="E366" s="61" t="s">
        <v>237</v>
      </c>
      <c r="F366" s="61" t="s">
        <v>238</v>
      </c>
      <c r="G366" s="61" t="s">
        <v>239</v>
      </c>
      <c r="J366" s="6">
        <f>+Tabla1[[#This Row],[Trenes Corridos (TC)]]*Tabla1[[#This Row],[Km. Línea (entre cabeceras) en Servicio]]</f>
        <v>119449.40399999999</v>
      </c>
      <c r="K366" s="7">
        <f>+Tabla1[[#This Row],[TK Remolcados (1)]]+Tabla1[[#This Row],[TK Coche Motor (2)]]+Tabla1[[#This Row],[TK Eléctricos (3)]]</f>
        <v>119449.40399999999</v>
      </c>
      <c r="L366" s="15">
        <f>Tabla1[[#This Row],[Trenes Kilómetro (TK) (1+2+3)]]/K354-1</f>
        <v>0</v>
      </c>
      <c r="M366" s="6"/>
      <c r="N366" s="6"/>
      <c r="O366" s="6"/>
      <c r="P366" s="6">
        <f>Tabla1[[#This Row],[TK Eléctricos (3)]]*Tabla1[[#This Row],[Form. Media Trenes Eléctricos]]</f>
        <v>716696.424</v>
      </c>
      <c r="Q366" s="7">
        <f>+Tabla1[[#This Row],[CK Eléctricos (7)]]+Tabla1[[#This Row],[CK Coche Motor (6)]]+Tabla1[[#This Row],[CK Remolcados (5)]]</f>
        <v>716696.424</v>
      </c>
      <c r="R366" s="15">
        <f>Tabla1[[#This Row],[Coches Kilómetro (CK) (5+6+7)]]/Q354-1</f>
        <v>0</v>
      </c>
      <c r="S366" s="128"/>
      <c r="T366" s="128"/>
      <c r="U366" s="9">
        <v>31.81</v>
      </c>
      <c r="V366" s="15">
        <f>Tabla1[[#This Row],[Velocidad Comercial Trenes Eléctricos]]/U354-1</f>
        <v>0</v>
      </c>
      <c r="W366" s="6"/>
      <c r="X366" s="6"/>
      <c r="Y366" s="9">
        <v>6</v>
      </c>
      <c r="AB366" s="6">
        <f>Tabla1[[#This Row],[Asientos Prom. x C. Eléctricos]]*Tabla1[[#This Row],[Trenes Corridos (TC)]]*Tabla1[[#This Row],[Form. Media Trenes Eléctricos]]</f>
        <v>1311864</v>
      </c>
      <c r="AE366" s="6">
        <v>47</v>
      </c>
      <c r="AF366" s="6">
        <f>+'[3]URQ TAB'!$H370</f>
        <v>4748</v>
      </c>
      <c r="AG366" s="6">
        <f>+Tabla1[[#This Row],[Trenes Programados]]-Tabla1[[#This Row],[Trenes Corridos (TC)]]</f>
        <v>96</v>
      </c>
      <c r="AH366" s="7">
        <f>+'[3]URQ TAB'!$J370</f>
        <v>4652</v>
      </c>
      <c r="AI366" s="15">
        <f>Tabla1[[#This Row],[Trenes Corridos (TC)]]/AH354-1</f>
        <v>0</v>
      </c>
      <c r="AJ366" s="6">
        <f>+'[3]URQ TAB'!$K370</f>
        <v>3481</v>
      </c>
      <c r="AK366" s="6">
        <f>+Tabla1[[#This Row],[Trenes Corridos (TC)]]-Tabla1[[#This Row],[Trenes Puntuales]]</f>
        <v>1171</v>
      </c>
      <c r="AL366" s="92">
        <f>+Tabla1[[#This Row],[Trenes Puntuales]]/Tabla1[[#This Row],[Trenes Programados]]</f>
        <v>0.73315080033698399</v>
      </c>
      <c r="AM366" s="92">
        <v>0.95</v>
      </c>
      <c r="AN366" s="92" t="str">
        <f>+IF(Tabla1[[#This Row],[Regularidad Absoluta]]&gt;=Tabla1[[#This Row],[RA 95%]],Tabla1[[#This Row],[Regularidad Absoluta]],"")</f>
        <v/>
      </c>
      <c r="AO366" s="92">
        <f>+Tabla1[[#This Row],[Trenes Puntuales]]/Tabla1[[#This Row],[Trenes Corridos (TC)]]</f>
        <v>0.74828030954428204</v>
      </c>
      <c r="AP366" s="92">
        <f>+Tabla1[[#This Row],[Trenes Corridos (TC)]]/Tabla1[[#This Row],[Trenes Programados]]</f>
        <v>0.97978096040438079</v>
      </c>
      <c r="AQ366" s="92">
        <f>Tabla1[[#This Row],[Regularidad Relativa]]/AO354-1</f>
        <v>0.19130732375085557</v>
      </c>
      <c r="AR366" s="7">
        <f>+'[2]DATOS UR#Bol por Estación'!$AF354</f>
        <v>1742355</v>
      </c>
      <c r="AS366" s="15">
        <f>+Tabla1[[#This Row],[Pasajeros Pagos (PAX)]]/AR354-1</f>
        <v>0.14794995641709652</v>
      </c>
      <c r="AT366" s="6">
        <f>+Tabla1[[#This Row],[Pasajeros Pagos (PAX)]]/Tabla1[[#This Row],[Indice Dia Habil]]</f>
        <v>69974.096385542158</v>
      </c>
      <c r="AU366" s="15">
        <f>+Tabla1[[#This Row],[PAX Día Habil]]/AT354-1</f>
        <v>0.14794995641709652</v>
      </c>
      <c r="AV366" s="6">
        <f>+Tabla1[[#This Row],[Pasajeros Pagos (PAX)]]/Tabla1[[#This Row],[Trenes Corridos (TC)]]</f>
        <v>374.53890799656062</v>
      </c>
      <c r="AW366" s="6">
        <f>+Tabla1[[#This Row],[PAX x Tren]]/Tabla1[[#This Row],[Form. Media Trenes Eléctricos]]</f>
        <v>62.423151332760106</v>
      </c>
      <c r="AX366" s="15">
        <f>+Tabla1[[#This Row],[PAX x Coche]]/AW354-1</f>
        <v>0.14794995641709652</v>
      </c>
      <c r="AY366" s="6">
        <v>149</v>
      </c>
      <c r="AZ366" s="9">
        <f>+Tabla1[[#This Row],[PAX Kilómetro]]/Tabla1[[#This Row],[Coches Kilómetro (CK) (5+6+7)]]</f>
        <v>43.097951025432465</v>
      </c>
      <c r="BA366" s="15">
        <f>+Tabla1[[#This Row],[Ocupación Media (PaxKm/CocheKm)]]/AZ354-1</f>
        <v>7.5888518881851219E-2</v>
      </c>
      <c r="BB366" s="15">
        <f>+Tabla1[[#This Row],[Ocupación Media (PaxKm/CocheKm)]]/Tabla1[[#This Row],[Capacidad x Coche (4xm2)]]</f>
        <v>0.28924799345927826</v>
      </c>
      <c r="BC366" s="15">
        <f>+Tabla1[[#This Row],[% de Ocupación Media PAX]]/BB354-1</f>
        <v>7.5888518881851219E-2</v>
      </c>
      <c r="BD366" s="35">
        <f>+Tabla1[[#This Row],[Pasajeros Pagos (PAX)]]*Tabla1[[#This Row],[PAX Recorrido Medio]]</f>
        <v>30888147.381654579</v>
      </c>
      <c r="BE366" s="36">
        <f>+Tabla1[[#This Row],[Tarifa Media $]]/(CO366/Tabla1[[#This Row],[Km. Línea (entre cabeceras) en Servicio]])</f>
        <v>17.727815159169388</v>
      </c>
      <c r="BF366" s="34">
        <f>+Tabla1[[#This Row],[PAX Recorrido Medio]]/BE354-1</f>
        <v>-6.2774023495029807E-2</v>
      </c>
      <c r="BG366" s="35">
        <f>+Tabla1[[#This Row],[Pasajeros Pagos (PAX)]]*CN366</f>
        <v>1661698.5792842112</v>
      </c>
      <c r="BH366" s="124">
        <f t="shared" ref="BH366" si="33">(+AR366/BI366-1)*-1</f>
        <v>0.39069256521324225</v>
      </c>
      <c r="BI366" s="89">
        <f t="shared" ref="BI366" si="34">(+AH366*CM366)*((+(20/(1-20/100))/100)+1)-1</f>
        <v>2859566.2887484385</v>
      </c>
      <c r="BJ366" s="34">
        <f>+(Tabla1[[#This Row],[Variación % TC]]*0.2)-(Tabla1[[#This Row],[Vaciación % PAX Recorrido Medio]]*0.1)-(Tabla1[[#This Row],[Variación % Ocupación PAX]]*0.5)+(Tabla1[[#This Row],[Variación % RA]]*0.1)+(Tabla1[[#This Row],[Variación % Velocidad Comercial TE]]*0.1)</f>
        <v>-1.2536124716337069E-2</v>
      </c>
      <c r="BK366" s="85">
        <f>+'[2]DATOS UR#Bol por Estación'!$AI354</f>
        <v>39601114.296999998</v>
      </c>
      <c r="BL366" s="10">
        <f>+Tabla1[[#This Row],[Recaudación Vta. Boletos $]]/Tabla1[[#This Row],[Pasajeros Pagos (PAX)]]</f>
        <v>22.728499242117707</v>
      </c>
      <c r="BM366" s="15">
        <f>+(Tabla1[[#This Row],[Tarifa Media $]]*44)/CQ366</f>
        <v>7.5499553766772325E-3</v>
      </c>
      <c r="BN366" s="47">
        <f>+Tabla1[[#This Row],[Tarifa Media $]]/CP366</f>
        <v>9.473391280748221E-2</v>
      </c>
      <c r="BO366" s="81">
        <f>+'[5]Pax Dia Habil (Indices)'!$T370</f>
        <v>24.900000000000002</v>
      </c>
      <c r="BP366" s="75">
        <v>25.677</v>
      </c>
      <c r="BQ366" s="75">
        <f>+Tabla1[[#This Row],[Km. Línea (entre cabeceras) en Servicio]]*2</f>
        <v>51.353999999999999</v>
      </c>
      <c r="BR366" s="35">
        <v>23</v>
      </c>
      <c r="BS366" s="35">
        <v>918</v>
      </c>
      <c r="BT366" s="71">
        <f>+Tabla1[[#This Row],[Recaudación Vta. Boletos $]]/Tabla1[[#This Row],[Km. Línea (entre cabeceras) en Servicio]]</f>
        <v>1542279.6392491334</v>
      </c>
      <c r="BU366" s="72">
        <f>+Tabla1[[#This Row],[Recaudación/Km. Línea (PESOS)]]/CP366</f>
        <v>6428.3252190552121</v>
      </c>
      <c r="BV366" s="71">
        <f>+Tabla1[[#This Row],[Recaudación Vta. Boletos $]]/Tabla1[[#This Row],[Trenes Corridos (TC)]]</f>
        <v>8512.707286543422</v>
      </c>
      <c r="BW366" s="72">
        <f>+Tabla1[[#This Row],[Recaudación/Trenes Corridos (PESOS)]]/CP366</f>
        <v>35.481536253155781</v>
      </c>
      <c r="BX366" s="71">
        <f>+Tabla1[[#This Row],[Recaudación Vta. Boletos $]]/Tabla1[[#This Row],[Coches Kilómetro (CK) (5+6+7)]]</f>
        <v>55.25507449301854</v>
      </c>
      <c r="BY366" s="72">
        <f>+Tabla1[[#This Row],[Recaudación/Coche Kilómetro (PESOS)]]/CP366</f>
        <v>0.23030686511375795</v>
      </c>
      <c r="BZ366" s="73">
        <f>+Tabla1[[#This Row],[Recaudación Vta. Boletos $]]/Tabla1[[#This Row],[PAX Kilómetro]]</f>
        <v>1.2820812400202519</v>
      </c>
      <c r="CA366" s="74">
        <f>+Tabla1[[#This Row],[Recaudación/Pasajeros Kilómetro (PESOS)]]/CP366</f>
        <v>5.3438007987398738E-3</v>
      </c>
      <c r="CB366" s="71">
        <f>+Tabla1[[#This Row],[Recaudación Vta. Boletos $]]/Tabla1[[#This Row],[Personal]]</f>
        <v>43138.468733115464</v>
      </c>
      <c r="CC366" s="72">
        <f>+Tabla1[[#This Row],[Recaudación/Personal (PESOS)]]/CP366</f>
        <v>179.80403774475019</v>
      </c>
      <c r="CD366" s="35">
        <f>+Tabla1[[#This Row],[Pasajeros Pagos (PAX)]]/Tabla1[[#This Row],[Personal]]</f>
        <v>1897.9901960784314</v>
      </c>
      <c r="CE366" s="75">
        <f>+Tabla1[[#This Row],[Trenes Corridos (TC)]]/Tabla1[[#This Row],[Personal]]</f>
        <v>5.0675381263616561</v>
      </c>
      <c r="CF366" s="35">
        <f>+Tabla1[[#This Row],[Pasajeros Pagos (PAX)]]/Tabla1[[#This Row],[Km. Línea (entre cabeceras) en Servicio]]</f>
        <v>67856.642131090077</v>
      </c>
      <c r="CG366" s="35">
        <f>+Tabla1[[#This Row],[Pasajeros Pagos (PAX)]]/Tabla1[[#This Row],[Cantidad de Estaciones en Servicio]]</f>
        <v>75754.565217391311</v>
      </c>
      <c r="CH366" s="35">
        <f>+Tabla1[[#This Row],[PAX Kilómetro]]/Tabla1[[#This Row],[Km. Línea (entre cabeceras) en Servicio]]</f>
        <v>1202950.009021871</v>
      </c>
      <c r="CI366" s="35">
        <f>+Tabla1[[#This Row],[Coches Kilómetro (CK) (5+6+7)]]/Tabla1[[#This Row],[Km. Línea (entre cabeceras) en Servicio]]</f>
        <v>27912</v>
      </c>
      <c r="CJ366" s="35">
        <f>+[1]!Urq_InfraMR[[#This Row],[Total Coches Eléctricos]]</f>
        <v>128</v>
      </c>
      <c r="CK366" s="35">
        <f>+Tabla1[[#This Row],[Pasajeros Pagos (PAX)]]/Tabla1[[#This Row],[Coches en Servicio]]</f>
        <v>13612.1484375</v>
      </c>
      <c r="CL366" s="2" t="s">
        <v>398</v>
      </c>
      <c r="CM366" s="29">
        <f t="shared" si="20"/>
        <v>491.75705739440048</v>
      </c>
      <c r="CN366" s="11">
        <v>0.95370838852255202</v>
      </c>
      <c r="CO366" s="24">
        <v>32.92</v>
      </c>
      <c r="CP366" s="10">
        <f>+[4]Hoja1!$C369</f>
        <v>239.91935483870967</v>
      </c>
      <c r="CQ366" s="33">
        <f>+[4]Hoja1!$D369</f>
        <v>132458.26190476201</v>
      </c>
      <c r="CR366" s="131">
        <f>+Tabla1[[#This Row],[Tarifa Media $]]/(CO366/Tabla1[[#This Row],[Km. Línea (entre cabeceras) en Servicio]])</f>
        <v>17.727815159169388</v>
      </c>
    </row>
    <row r="367" spans="1:132" x14ac:dyDescent="0.2">
      <c r="A367" s="132">
        <v>2023</v>
      </c>
      <c r="B367" s="2" t="s">
        <v>2</v>
      </c>
      <c r="C367" s="95">
        <v>45078</v>
      </c>
      <c r="D367" s="61" t="s">
        <v>240</v>
      </c>
      <c r="E367" s="61" t="s">
        <v>237</v>
      </c>
      <c r="F367" s="61" t="s">
        <v>238</v>
      </c>
      <c r="G367" s="61" t="s">
        <v>239</v>
      </c>
      <c r="J367" s="6">
        <f>+Tabla1[[#This Row],[Trenes Corridos (TC)]]*Tabla1[[#This Row],[Km. Línea (entre cabeceras) en Servicio]]</f>
        <v>115084.314</v>
      </c>
      <c r="K367" s="7">
        <f>+Tabla1[[#This Row],[TK Remolcados (1)]]+Tabla1[[#This Row],[TK Coche Motor (2)]]+Tabla1[[#This Row],[TK Eléctricos (3)]]</f>
        <v>115084.314</v>
      </c>
      <c r="L367" s="15">
        <f>Tabla1[[#This Row],[Trenes Kilómetro (TK) (1+2+3)]]/K355-1</f>
        <v>-2.5863942621169311E-2</v>
      </c>
      <c r="M367" s="6"/>
      <c r="N367" s="6"/>
      <c r="O367" s="6"/>
      <c r="P367" s="6">
        <f>Tabla1[[#This Row],[TK Eléctricos (3)]]*Tabla1[[#This Row],[Form. Media Trenes Eléctricos]]</f>
        <v>690505.88399999996</v>
      </c>
      <c r="Q367" s="7">
        <f>+Tabla1[[#This Row],[CK Eléctricos (7)]]+Tabla1[[#This Row],[CK Coche Motor (6)]]+Tabla1[[#This Row],[CK Remolcados (5)]]</f>
        <v>690505.88399999996</v>
      </c>
      <c r="R367" s="15">
        <f>Tabla1[[#This Row],[Coches Kilómetro (CK) (5+6+7)]]/Q355-1</f>
        <v>-2.5863942621169311E-2</v>
      </c>
      <c r="S367" s="128"/>
      <c r="T367" s="128"/>
      <c r="U367" s="9">
        <v>31.81</v>
      </c>
      <c r="V367" s="15">
        <f>Tabla1[[#This Row],[Velocidad Comercial Trenes Eléctricos]]/U355-1</f>
        <v>0</v>
      </c>
      <c r="W367" s="6"/>
      <c r="X367" s="6"/>
      <c r="Y367" s="9">
        <v>6</v>
      </c>
      <c r="AB367" s="6">
        <f>Tabla1[[#This Row],[Asientos Prom. x C. Eléctricos]]*Tabla1[[#This Row],[Trenes Corridos (TC)]]*Tabla1[[#This Row],[Form. Media Trenes Eléctricos]]</f>
        <v>1263924</v>
      </c>
      <c r="AE367" s="6">
        <v>47</v>
      </c>
      <c r="AF367" s="6">
        <f>+'[3]URQ TAB'!$H371</f>
        <v>4620</v>
      </c>
      <c r="AG367" s="6">
        <f>+Tabla1[[#This Row],[Trenes Programados]]-Tabla1[[#This Row],[Trenes Corridos (TC)]]</f>
        <v>138</v>
      </c>
      <c r="AH367" s="7">
        <f>+'[3]URQ TAB'!$J371</f>
        <v>4482</v>
      </c>
      <c r="AI367" s="15">
        <f>Tabla1[[#This Row],[Trenes Corridos (TC)]]/AH355-1</f>
        <v>-2.5863942621169311E-2</v>
      </c>
      <c r="AJ367" s="6">
        <f>+'[3]URQ TAB'!$K371</f>
        <v>3624</v>
      </c>
      <c r="AK367" s="6">
        <f>+Tabla1[[#This Row],[Trenes Corridos (TC)]]-Tabla1[[#This Row],[Trenes Puntuales]]</f>
        <v>858</v>
      </c>
      <c r="AL367" s="92">
        <f>+Tabla1[[#This Row],[Trenes Puntuales]]/Tabla1[[#This Row],[Trenes Programados]]</f>
        <v>0.78441558441558445</v>
      </c>
      <c r="AM367" s="92">
        <v>0.95</v>
      </c>
      <c r="AN367" s="92" t="str">
        <f>+IF(Tabla1[[#This Row],[Regularidad Absoluta]]&gt;=Tabla1[[#This Row],[RA 95%]],Tabla1[[#This Row],[Regularidad Absoluta]],"")</f>
        <v/>
      </c>
      <c r="AO367" s="92">
        <f>+Tabla1[[#This Row],[Trenes Puntuales]]/Tabla1[[#This Row],[Trenes Corridos (TC)]]</f>
        <v>0.80856760374832659</v>
      </c>
      <c r="AP367" s="92">
        <f>+Tabla1[[#This Row],[Trenes Corridos (TC)]]/Tabla1[[#This Row],[Trenes Programados]]</f>
        <v>0.97012987012987018</v>
      </c>
      <c r="AQ367" s="92">
        <f>Tabla1[[#This Row],[Regularidad Relativa]]/AO355-1</f>
        <v>-2.7901869650888256E-2</v>
      </c>
      <c r="AR367" s="7">
        <f>+'[2]DATOS UR#Bol por Estación'!$AF355</f>
        <v>1671528</v>
      </c>
      <c r="AS367" s="15">
        <f>+Tabla1[[#This Row],[Pasajeros Pagos (PAX)]]/AR355-1</f>
        <v>9.6607429645102716E-2</v>
      </c>
      <c r="AT367" s="6">
        <f>+Tabla1[[#This Row],[Pasajeros Pagos (PAX)]]/Tabla1[[#This Row],[Indice Dia Habil]]</f>
        <v>67948.292682926825</v>
      </c>
      <c r="AU367" s="15">
        <f>+Tabla1[[#This Row],[PAX Día Habil]]/AT355-1</f>
        <v>9.6607429645102716E-2</v>
      </c>
      <c r="AV367" s="6">
        <f>+Tabla1[[#This Row],[Pasajeros Pagos (PAX)]]/Tabla1[[#This Row],[Trenes Corridos (TC)]]</f>
        <v>372.94243641231594</v>
      </c>
      <c r="AW367" s="6">
        <f>+Tabla1[[#This Row],[PAX x Tren]]/Tabla1[[#This Row],[Form. Media Trenes Eléctricos]]</f>
        <v>62.157072735385988</v>
      </c>
      <c r="AX367" s="15">
        <f>+Tabla1[[#This Row],[PAX x Coche]]/AW355-1</f>
        <v>0.12572306644290876</v>
      </c>
      <c r="AY367" s="6">
        <v>149</v>
      </c>
      <c r="AZ367" s="9">
        <f>+Tabla1[[#This Row],[PAX Kilómetro]]/Tabla1[[#This Row],[Coches Kilómetro (CK) (5+6+7)]]</f>
        <v>42.890072234548143</v>
      </c>
      <c r="BA367" s="15">
        <f>+Tabla1[[#This Row],[Ocupación Media (PaxKm/CocheKm)]]/AZ355-1</f>
        <v>5.3863825335939364E-2</v>
      </c>
      <c r="BB367" s="15">
        <f>+Tabla1[[#This Row],[Ocupación Media (PaxKm/CocheKm)]]/Tabla1[[#This Row],[Capacidad x Coche (4xm2)]]</f>
        <v>0.28785283378891369</v>
      </c>
      <c r="BC367" s="15">
        <f>+Tabla1[[#This Row],[% de Ocupación Media PAX]]/BB355-1</f>
        <v>5.3863825335939142E-2</v>
      </c>
      <c r="BD367" s="35">
        <f>+Tabla1[[#This Row],[Pasajeros Pagos (PAX)]]*Tabla1[[#This Row],[PAX Recorrido Medio]]</f>
        <v>29615847.243140519</v>
      </c>
      <c r="BE367" s="36">
        <f>+Tabla1[[#This Row],[Tarifa Media $]]/(CO367/Tabla1[[#This Row],[Km. Línea (entre cabeceras) en Servicio]])</f>
        <v>17.717828982308713</v>
      </c>
      <c r="BF367" s="34">
        <f>+Tabla1[[#This Row],[PAX Recorrido Medio]]/BE355-1</f>
        <v>-6.3833853324186118E-2</v>
      </c>
      <c r="BG367" s="35">
        <f>+Tabla1[[#This Row],[Pasajeros Pagos (PAX)]]*CN367</f>
        <v>1674391.8953268211</v>
      </c>
      <c r="BH367" s="124">
        <f t="shared" ref="BH367" si="35">(+AR367/BI367-1)*-1</f>
        <v>0.36411463440497893</v>
      </c>
      <c r="BI367" s="89">
        <f t="shared" ref="BI367" si="36">(+AH367*CM367)*((+(20/(1-20/100))/100)+1)-1</f>
        <v>2628662.4766649418</v>
      </c>
      <c r="BJ367" s="34">
        <f>+(Tabla1[[#This Row],[Variación % TC]]*0.2)-(Tabla1[[#This Row],[Vaciación % PAX Recorrido Medio]]*0.1)-(Tabla1[[#This Row],[Variación % Ocupación PAX]]*0.5)+(Tabla1[[#This Row],[Variación % RA]]*0.1)+(Tabla1[[#This Row],[Variación % Velocidad Comercial TE]]*0.1)</f>
        <v>-2.8511502824873646E-2</v>
      </c>
      <c r="BK367" s="85">
        <f>+'[2]DATOS UR#Bol por Estación'!$AI355</f>
        <v>41234043.655500002</v>
      </c>
      <c r="BL367" s="10">
        <f>+Tabla1[[#This Row],[Recaudación Vta. Boletos $]]/Tabla1[[#This Row],[Pasajeros Pagos (PAX)]]</f>
        <v>24.668473190697377</v>
      </c>
      <c r="BM367" s="15">
        <f>+(Tabla1[[#This Row],[Tarifa Media $]]*44)/CQ367</f>
        <v>7.8014610678389593E-3</v>
      </c>
      <c r="BN367" s="47">
        <f>+Tabla1[[#This Row],[Tarifa Media $]]/CP367</f>
        <v>9.5510582277750417E-2</v>
      </c>
      <c r="BO367" s="81">
        <f>+'[5]Pax Dia Habil (Indices)'!$T371</f>
        <v>24.6</v>
      </c>
      <c r="BP367" s="75">
        <v>25.677</v>
      </c>
      <c r="BQ367" s="75">
        <f>+Tabla1[[#This Row],[Km. Línea (entre cabeceras) en Servicio]]*2</f>
        <v>51.353999999999999</v>
      </c>
      <c r="BR367" s="35">
        <v>23</v>
      </c>
      <c r="BS367" s="35">
        <v>918</v>
      </c>
      <c r="BT367" s="71">
        <f>+Tabla1[[#This Row],[Recaudación Vta. Boletos $]]/Tabla1[[#This Row],[Km. Línea (entre cabeceras) en Servicio]]</f>
        <v>1605874.6604159365</v>
      </c>
      <c r="BU367" s="72">
        <f>+Tabla1[[#This Row],[Recaudación/Km. Línea (PESOS)]]/CP367</f>
        <v>6217.572635960727</v>
      </c>
      <c r="BV367" s="71">
        <f>+Tabla1[[#This Row],[Recaudación Vta. Boletos $]]/Tabla1[[#This Row],[Trenes Corridos (TC)]]</f>
        <v>9199.920494310576</v>
      </c>
      <c r="BW367" s="72">
        <f>+Tabla1[[#This Row],[Recaudación/Trenes Corridos (PESOS)]]/CP367</f>
        <v>35.619949257823201</v>
      </c>
      <c r="BX367" s="71">
        <f>+Tabla1[[#This Row],[Recaudación Vta. Boletos $]]/Tabla1[[#This Row],[Coches Kilómetro (CK) (5+6+7)]]</f>
        <v>59.715702082996302</v>
      </c>
      <c r="BY367" s="72">
        <f>+Tabla1[[#This Row],[Recaudación/Coche Kilómetro (PESOS)]]/CP367</f>
        <v>0.23120528915516614</v>
      </c>
      <c r="BZ367" s="73">
        <f>+Tabla1[[#This Row],[Recaudación Vta. Boletos $]]/Tabla1[[#This Row],[PAX Kilómetro]]</f>
        <v>1.3922966078591736</v>
      </c>
      <c r="CA367" s="74">
        <f>+Tabla1[[#This Row],[Recaudación/Pasajeros Kilómetro (PESOS)]]/CP367</f>
        <v>5.3906481642371608E-3</v>
      </c>
      <c r="CB367" s="71">
        <f>+Tabla1[[#This Row],[Recaudación Vta. Boletos $]]/Tabla1[[#This Row],[Personal]]</f>
        <v>44917.258883986928</v>
      </c>
      <c r="CC367" s="72">
        <f>+Tabla1[[#This Row],[Recaudación/Personal (PESOS)]]/CP367</f>
        <v>173.90916402348975</v>
      </c>
      <c r="CD367" s="35">
        <f>+Tabla1[[#This Row],[Pasajeros Pagos (PAX)]]/Tabla1[[#This Row],[Personal]]</f>
        <v>1820.8366013071895</v>
      </c>
      <c r="CE367" s="75">
        <f>+Tabla1[[#This Row],[Trenes Corridos (TC)]]/Tabla1[[#This Row],[Personal]]</f>
        <v>4.882352941176471</v>
      </c>
      <c r="CF367" s="35">
        <f>+Tabla1[[#This Row],[Pasajeros Pagos (PAX)]]/Tabla1[[#This Row],[Km. Línea (entre cabeceras) en Servicio]]</f>
        <v>65098.25914242318</v>
      </c>
      <c r="CG367" s="35">
        <f>+Tabla1[[#This Row],[Pasajeros Pagos (PAX)]]/Tabla1[[#This Row],[Cantidad de Estaciones en Servicio]]</f>
        <v>72675.130434782608</v>
      </c>
      <c r="CH367" s="35">
        <f>+Tabla1[[#This Row],[PAX Kilómetro]]/Tabla1[[#This Row],[Km. Línea (entre cabeceras) en Servicio]]</f>
        <v>1153399.8225314687</v>
      </c>
      <c r="CI367" s="35">
        <f>+Tabla1[[#This Row],[Coches Kilómetro (CK) (5+6+7)]]/Tabla1[[#This Row],[Km. Línea (entre cabeceras) en Servicio]]</f>
        <v>26892</v>
      </c>
      <c r="CJ367" s="35">
        <f>+[1]!Urq_InfraMR[[#This Row],[Total Coches Eléctricos]]</f>
        <v>128</v>
      </c>
      <c r="CK367" s="35">
        <f>+Tabla1[[#This Row],[Pasajeros Pagos (PAX)]]/Tabla1[[#This Row],[Coches en Servicio]]</f>
        <v>13058.8125</v>
      </c>
      <c r="CL367" s="2" t="s">
        <v>401</v>
      </c>
      <c r="CM367" s="29">
        <f t="shared" si="20"/>
        <v>469.19473032841449</v>
      </c>
      <c r="CN367" s="11">
        <v>1.0017133397267777</v>
      </c>
      <c r="CO367" s="24">
        <v>35.75</v>
      </c>
      <c r="CP367" s="10">
        <f>+[4]Hoja1!$C370</f>
        <v>258.27999999999997</v>
      </c>
      <c r="CQ367" s="33">
        <f>+[4]Hoja1!$D370</f>
        <v>139129.42857142899</v>
      </c>
      <c r="CR367" s="131">
        <f>+Tabla1[[#This Row],[Tarifa Media $]]/(CO367/Tabla1[[#This Row],[Km. Línea (entre cabeceras) en Servicio]])</f>
        <v>17.717828982308713</v>
      </c>
    </row>
    <row r="368" spans="1:132" x14ac:dyDescent="0.2">
      <c r="A368" s="132">
        <v>2023</v>
      </c>
      <c r="B368" s="2" t="s">
        <v>3</v>
      </c>
      <c r="C368" s="95">
        <v>45108</v>
      </c>
      <c r="D368" s="61" t="s">
        <v>240</v>
      </c>
      <c r="E368" s="61" t="s">
        <v>237</v>
      </c>
      <c r="F368" s="61" t="s">
        <v>238</v>
      </c>
      <c r="G368" s="61" t="s">
        <v>239</v>
      </c>
      <c r="J368" s="6">
        <f>+Tabla1[[#This Row],[Trenes Corridos (TC)]]*Tabla1[[#This Row],[Km. Línea (entre cabeceras) en Servicio]]</f>
        <v>123121.215</v>
      </c>
      <c r="K368" s="7">
        <f>+Tabla1[[#This Row],[TK Remolcados (1)]]+Tabla1[[#This Row],[TK Coche Motor (2)]]+Tabla1[[#This Row],[TK Eléctricos (3)]]</f>
        <v>123121.215</v>
      </c>
      <c r="L368" s="15">
        <f>Tabla1[[#This Row],[Trenes Kilómetro (TK) (1+2+3)]]/K356-1</f>
        <v>8.2001682085786065E-3</v>
      </c>
      <c r="M368" s="6"/>
      <c r="N368" s="6"/>
      <c r="O368" s="6"/>
      <c r="P368" s="6">
        <f>Tabla1[[#This Row],[TK Eléctricos (3)]]*Tabla1[[#This Row],[Form. Media Trenes Eléctricos]]</f>
        <v>738727.29</v>
      </c>
      <c r="Q368" s="7">
        <f>+Tabla1[[#This Row],[CK Eléctricos (7)]]+Tabla1[[#This Row],[CK Coche Motor (6)]]+Tabla1[[#This Row],[CK Remolcados (5)]]</f>
        <v>738727.29</v>
      </c>
      <c r="R368" s="15">
        <f>Tabla1[[#This Row],[Coches Kilómetro (CK) (5+6+7)]]/Q356-1</f>
        <v>8.2001682085788286E-3</v>
      </c>
      <c r="S368" s="128"/>
      <c r="T368" s="128"/>
      <c r="U368" s="9">
        <v>31.81</v>
      </c>
      <c r="V368" s="15">
        <f>Tabla1[[#This Row],[Velocidad Comercial Trenes Eléctricos]]/U356-1</f>
        <v>0</v>
      </c>
      <c r="W368" s="6"/>
      <c r="X368" s="6"/>
      <c r="Y368" s="9">
        <v>6</v>
      </c>
      <c r="AB368" s="6">
        <f>Tabla1[[#This Row],[Asientos Prom. x C. Eléctricos]]*Tabla1[[#This Row],[Trenes Corridos (TC)]]*Tabla1[[#This Row],[Form. Media Trenes Eléctricos]]</f>
        <v>1352190</v>
      </c>
      <c r="AE368" s="6">
        <v>47</v>
      </c>
      <c r="AF368" s="6">
        <f>+'[3]URQ TAB'!$H372</f>
        <v>4909</v>
      </c>
      <c r="AG368" s="6">
        <f>+Tabla1[[#This Row],[Trenes Programados]]-Tabla1[[#This Row],[Trenes Corridos (TC)]]</f>
        <v>114</v>
      </c>
      <c r="AH368" s="7">
        <f>+'[3]URQ TAB'!$J372</f>
        <v>4795</v>
      </c>
      <c r="AI368" s="15">
        <f>Tabla1[[#This Row],[Trenes Corridos (TC)]]/AH356-1</f>
        <v>8.2001682085786065E-3</v>
      </c>
      <c r="AJ368" s="6">
        <f>+'[3]URQ TAB'!$K372</f>
        <v>3936</v>
      </c>
      <c r="AK368" s="6">
        <f>+Tabla1[[#This Row],[Trenes Corridos (TC)]]-Tabla1[[#This Row],[Trenes Puntuales]]</f>
        <v>859</v>
      </c>
      <c r="AL368" s="92">
        <f>+Tabla1[[#This Row],[Trenes Puntuales]]/Tabla1[[#This Row],[Trenes Programados]]</f>
        <v>0.8017926257893665</v>
      </c>
      <c r="AM368" s="92">
        <v>0.95</v>
      </c>
      <c r="AN368" s="92" t="str">
        <f>+IF(Tabla1[[#This Row],[Regularidad Absoluta]]&gt;=Tabla1[[#This Row],[RA 95%]],Tabla1[[#This Row],[Regularidad Absoluta]],"")</f>
        <v/>
      </c>
      <c r="AO368" s="92">
        <f>+Tabla1[[#This Row],[Trenes Puntuales]]/Tabla1[[#This Row],[Trenes Corridos (TC)]]</f>
        <v>0.82085505735140774</v>
      </c>
      <c r="AP368" s="92">
        <f>+Tabla1[[#This Row],[Trenes Corridos (TC)]]/Tabla1[[#This Row],[Trenes Programados]]</f>
        <v>0.97677734772866165</v>
      </c>
      <c r="AQ368" s="92">
        <f>Tabla1[[#This Row],[Regularidad Relativa]]/AO356-1</f>
        <v>-6.4913376583641824E-2</v>
      </c>
      <c r="AR368" s="7">
        <f>+'[2]DATOS UR#Bol por Estación'!$AF356</f>
        <v>1639355</v>
      </c>
      <c r="AS368" s="15">
        <f>+Tabla1[[#This Row],[Pasajeros Pagos (PAX)]]/AR356-1</f>
        <v>6.1244293567624064E-2</v>
      </c>
      <c r="AT368" s="6">
        <f>+Tabla1[[#This Row],[Pasajeros Pagos (PAX)]]/Tabla1[[#This Row],[Indice Dia Habil]]</f>
        <v>63052.115384615383</v>
      </c>
      <c r="AU368" s="15">
        <f>+Tabla1[[#This Row],[PAX Día Habil]]/AT356-1</f>
        <v>4.4917458281968248E-2</v>
      </c>
      <c r="AV368" s="6">
        <f>+Tabla1[[#This Row],[Pasajeros Pagos (PAX)]]/Tabla1[[#This Row],[Trenes Corridos (TC)]]</f>
        <v>341.88842544316998</v>
      </c>
      <c r="AW368" s="6">
        <f>+Tabla1[[#This Row],[PAX x Tren]]/Tabla1[[#This Row],[Form. Media Trenes Eléctricos]]</f>
        <v>56.981404240528327</v>
      </c>
      <c r="AX368" s="15">
        <f>+Tabla1[[#This Row],[PAX x Coche]]/AW356-1</f>
        <v>5.2612692431203145E-2</v>
      </c>
      <c r="AY368" s="6">
        <v>149</v>
      </c>
      <c r="AZ368" s="9">
        <f>+Tabla1[[#This Row],[PAX Kilómetro]]/Tabla1[[#This Row],[Coches Kilómetro (CK) (5+6+7)]]</f>
        <v>39.481411194914834</v>
      </c>
      <c r="BA368" s="15">
        <f>+Tabla1[[#This Row],[Ocupación Media (PaxKm/CocheKm)]]/AZ356-1</f>
        <v>-9.8475822650710976E-3</v>
      </c>
      <c r="BB368" s="15">
        <f>+Tabla1[[#This Row],[Ocupación Media (PaxKm/CocheKm)]]/Tabla1[[#This Row],[Capacidad x Coche (4xm2)]]</f>
        <v>0.26497591405983112</v>
      </c>
      <c r="BC368" s="15">
        <f>+Tabla1[[#This Row],[% de Ocupación Media PAX]]/BB356-1</f>
        <v>-9.8475822650710976E-3</v>
      </c>
      <c r="BD368" s="35">
        <f>+Tabla1[[#This Row],[Pasajeros Pagos (PAX)]]*Tabla1[[#This Row],[PAX Recorrido Medio]]</f>
        <v>29165995.8973951</v>
      </c>
      <c r="BE368" s="36">
        <f>+Tabla1[[#This Row],[Tarifa Media $]]/(CO368/Tabla1[[#This Row],[Km. Línea (entre cabeceras) en Servicio]])</f>
        <v>17.791140965437688</v>
      </c>
      <c r="BF368" s="34">
        <f>+Tabla1[[#This Row],[PAX Recorrido Medio]]/BE356-1</f>
        <v>-5.9338325620994281E-2</v>
      </c>
      <c r="BG368" s="35">
        <f>+Tabla1[[#This Row],[Pasajeros Pagos (PAX)]]*CN368</f>
        <v>1605153.0198750107</v>
      </c>
      <c r="BH368" s="124">
        <f t="shared" ref="BH368" si="37">(+AR368/BI368-1)*-1</f>
        <v>0.4299549428383489</v>
      </c>
      <c r="BI368" s="89">
        <f t="shared" ref="BI368" si="38">(+AH368*CM368)*((+(20/(1-20/100))/100)+1)-1</f>
        <v>2875834.0755774998</v>
      </c>
      <c r="BJ368" s="34">
        <f>+(Tabla1[[#This Row],[Variación % TC]]*0.2)-(Tabla1[[#This Row],[Vaciación % PAX Recorrido Medio]]*0.1)-(Tabla1[[#This Row],[Variación % Ocupación PAX]]*0.5)+(Tabla1[[#This Row],[Variación % RA]]*0.1)+(Tabla1[[#This Row],[Variación % Velocidad Comercial TE]]*0.1)</f>
        <v>6.0063196779865172E-3</v>
      </c>
      <c r="BK368" s="85">
        <f>+'[2]DATOS UR#Bol por Estación'!$AI356</f>
        <v>43856334.524999991</v>
      </c>
      <c r="BL368" s="10">
        <f>+Tabla1[[#This Row],[Recaudación Vta. Boletos $]]/Tabla1[[#This Row],[Pasajeros Pagos (PAX)]]</f>
        <v>26.752188833413136</v>
      </c>
      <c r="BM368" s="15">
        <f>+(Tabla1[[#This Row],[Tarifa Media $]]*44)/CQ368</f>
        <v>7.9204380753369157E-3</v>
      </c>
      <c r="BN368" s="47">
        <f>+Tabla1[[#This Row],[Tarifa Media $]]/CP368</f>
        <v>9.6182457875218008E-2</v>
      </c>
      <c r="BO368" s="81">
        <f>+'[5]Pax Dia Habil (Indices)'!$T372</f>
        <v>26</v>
      </c>
      <c r="BP368" s="75">
        <v>25.677</v>
      </c>
      <c r="BQ368" s="75">
        <f>+Tabla1[[#This Row],[Km. Línea (entre cabeceras) en Servicio]]*2</f>
        <v>51.353999999999999</v>
      </c>
      <c r="BR368" s="35">
        <v>23</v>
      </c>
      <c r="BS368" s="35">
        <v>918</v>
      </c>
      <c r="BT368" s="71">
        <f>+Tabla1[[#This Row],[Recaudación Vta. Boletos $]]/Tabla1[[#This Row],[Km. Línea (entre cabeceras) en Servicio]]</f>
        <v>1708000.7214627874</v>
      </c>
      <c r="BU368" s="72">
        <f>+Tabla1[[#This Row],[Recaudación/Km. Línea (PESOS)]]/CP368</f>
        <v>6140.7950005852717</v>
      </c>
      <c r="BV368" s="71">
        <f>+Tabla1[[#This Row],[Recaudación Vta. Boletos $]]/Tabla1[[#This Row],[Trenes Corridos (TC)]]</f>
        <v>9146.2637174139709</v>
      </c>
      <c r="BW368" s="72">
        <f>+Tabla1[[#This Row],[Recaudación/Trenes Corridos (PESOS)]]/CP368</f>
        <v>32.883669078212307</v>
      </c>
      <c r="BX368" s="71">
        <f>+Tabla1[[#This Row],[Recaudación Vta. Boletos $]]/Tabla1[[#This Row],[Coches Kilómetro (CK) (5+6+7)]]</f>
        <v>59.367421670586978</v>
      </c>
      <c r="BY368" s="72">
        <f>+Tabla1[[#This Row],[Recaudación/Coche Kilómetro (PESOS)]]/CP368</f>
        <v>0.21344438653407269</v>
      </c>
      <c r="BZ368" s="73">
        <f>+Tabla1[[#This Row],[Recaudación Vta. Boletos $]]/Tabla1[[#This Row],[PAX Kilómetro]]</f>
        <v>1.5036803364879074</v>
      </c>
      <c r="CA368" s="74">
        <f>+Tabla1[[#This Row],[Recaudación/Pasajeros Kilómetro (PESOS)]]/CP368</f>
        <v>5.4061995271730331E-3</v>
      </c>
      <c r="CB368" s="71">
        <f>+Tabla1[[#This Row],[Recaudación Vta. Boletos $]]/Tabla1[[#This Row],[Personal]]</f>
        <v>47773.784885620902</v>
      </c>
      <c r="CC368" s="72">
        <f>+Tabla1[[#This Row],[Recaudación/Personal (PESOS)]]/CP368</f>
        <v>171.76164839872331</v>
      </c>
      <c r="CD368" s="35">
        <f>+Tabla1[[#This Row],[Pasajeros Pagos (PAX)]]/Tabla1[[#This Row],[Personal]]</f>
        <v>1785.789760348584</v>
      </c>
      <c r="CE368" s="75">
        <f>+Tabla1[[#This Row],[Trenes Corridos (TC)]]/Tabla1[[#This Row],[Personal]]</f>
        <v>5.223311546840959</v>
      </c>
      <c r="CF368" s="35">
        <f>+Tabla1[[#This Row],[Pasajeros Pagos (PAX)]]/Tabla1[[#This Row],[Km. Línea (entre cabeceras) en Servicio]]</f>
        <v>63845.270086069249</v>
      </c>
      <c r="CG368" s="35">
        <f>+Tabla1[[#This Row],[Pasajeros Pagos (PAX)]]/Tabla1[[#This Row],[Cantidad de Estaciones en Servicio]]</f>
        <v>71276.304347826081</v>
      </c>
      <c r="CH368" s="35">
        <f>+Tabla1[[#This Row],[PAX Kilómetro]]/Tabla1[[#This Row],[Km. Línea (entre cabeceras) en Servicio]]</f>
        <v>1135880.2000777</v>
      </c>
      <c r="CI368" s="35">
        <f>+Tabla1[[#This Row],[Coches Kilómetro (CK) (5+6+7)]]/Tabla1[[#This Row],[Km. Línea (entre cabeceras) en Servicio]]</f>
        <v>28770.000000000004</v>
      </c>
      <c r="CJ368" s="35">
        <f>+[1]!Urq_InfraMR[[#This Row],[Total Coches Eléctricos]]</f>
        <v>128</v>
      </c>
      <c r="CK368" s="35">
        <f>+Tabla1[[#This Row],[Pasajeros Pagos (PAX)]]/Tabla1[[#This Row],[Coches en Servicio]]</f>
        <v>12807.4609375</v>
      </c>
      <c r="CL368" s="2" t="s">
        <v>400</v>
      </c>
      <c r="CM368" s="29">
        <f t="shared" si="20"/>
        <v>479.80564347486961</v>
      </c>
      <c r="CN368" s="11">
        <v>0.97913692877687308</v>
      </c>
      <c r="CO368" s="24">
        <v>38.61</v>
      </c>
      <c r="CP368" s="10">
        <f>+[4]Hoja1!$C371</f>
        <v>278.14</v>
      </c>
      <c r="CQ368" s="33">
        <f>+[4]Hoja1!$D371</f>
        <v>148615.05102040799</v>
      </c>
    </row>
    <row r="369" spans="59:93" x14ac:dyDescent="0.2">
      <c r="CM369" s="29">
        <f t="shared" si="20"/>
        <v>492.1646872922222</v>
      </c>
      <c r="CN369" s="11">
        <v>0.95284109086761248</v>
      </c>
      <c r="CO369" s="24"/>
    </row>
    <row r="370" spans="59:93" x14ac:dyDescent="0.2">
      <c r="CM370" s="29">
        <f t="shared" si="20"/>
        <v>499.81052571480063</v>
      </c>
      <c r="CN370" s="11">
        <v>0.93657334954297722</v>
      </c>
      <c r="CO370" s="24"/>
    </row>
    <row r="371" spans="59:93" x14ac:dyDescent="0.2">
      <c r="CM371" s="29">
        <f t="shared" si="20"/>
        <v>504.40838249440503</v>
      </c>
      <c r="CN371" s="11">
        <v>0.92679067554381922</v>
      </c>
      <c r="CO371" s="24"/>
    </row>
    <row r="372" spans="59:93" x14ac:dyDescent="0.2">
      <c r="CM372" s="29">
        <f t="shared" si="20"/>
        <v>492.93206834536591</v>
      </c>
      <c r="CN372" s="11">
        <v>0.95120836522262586</v>
      </c>
      <c r="CO372" s="24"/>
    </row>
    <row r="373" spans="59:93" x14ac:dyDescent="0.2">
      <c r="CM373" s="29">
        <f t="shared" si="20"/>
        <v>461.97466376276901</v>
      </c>
      <c r="CN373" s="11">
        <v>1.0170751834834701</v>
      </c>
      <c r="CO373" s="24"/>
    </row>
    <row r="374" spans="59:93" x14ac:dyDescent="0.2">
      <c r="CM374" s="29">
        <f t="shared" si="20"/>
        <v>399.9380509360866</v>
      </c>
      <c r="CN374" s="11">
        <v>1.1490679767317307</v>
      </c>
      <c r="CO374" s="24"/>
    </row>
    <row r="375" spans="59:93" x14ac:dyDescent="0.2">
      <c r="CM375" s="29">
        <f t="shared" si="20"/>
        <v>394.99854870457989</v>
      </c>
      <c r="CN375" s="11">
        <v>1.1595775559477024</v>
      </c>
      <c r="CO375" s="24"/>
    </row>
    <row r="376" spans="59:93" x14ac:dyDescent="0.2">
      <c r="CM376" s="29">
        <f t="shared" si="20"/>
        <v>483.3497960371368</v>
      </c>
      <c r="CN376" s="11">
        <v>0.97159617864438996</v>
      </c>
      <c r="CO376" s="24"/>
    </row>
    <row r="377" spans="59:93" x14ac:dyDescent="0.2">
      <c r="CN377" s="11">
        <v>0.98643046282691815</v>
      </c>
      <c r="CO377" s="24"/>
    </row>
    <row r="378" spans="59:93" x14ac:dyDescent="0.2">
      <c r="CN378" s="11">
        <v>0.95370838852255202</v>
      </c>
      <c r="CO378" s="24"/>
    </row>
    <row r="379" spans="59:93" x14ac:dyDescent="0.2">
      <c r="CN379" s="11">
        <v>1.0017133397267777</v>
      </c>
      <c r="CO379" s="24"/>
    </row>
    <row r="380" spans="59:93" x14ac:dyDescent="0.2">
      <c r="CN380" s="11">
        <v>0.97913692877687308</v>
      </c>
    </row>
    <row r="381" spans="59:93" x14ac:dyDescent="0.2">
      <c r="CN381" s="11">
        <v>0.95284109086761248</v>
      </c>
    </row>
    <row r="382" spans="59:93" x14ac:dyDescent="0.2">
      <c r="BI382" s="125"/>
      <c r="CN382" s="11">
        <v>0.93657334954297722</v>
      </c>
    </row>
    <row r="383" spans="59:93" x14ac:dyDescent="0.2">
      <c r="CN383" s="11">
        <v>0.92679067554381922</v>
      </c>
    </row>
    <row r="384" spans="59:93" x14ac:dyDescent="0.2">
      <c r="BG384" s="126"/>
      <c r="BH384" s="127"/>
      <c r="BI384" s="127"/>
      <c r="CN384" s="11">
        <v>0.95120836522262586</v>
      </c>
    </row>
    <row r="385" spans="92:92" x14ac:dyDescent="0.2">
      <c r="CN385" s="11">
        <v>1.0170751834834701</v>
      </c>
    </row>
  </sheetData>
  <phoneticPr fontId="21" type="noConversion"/>
  <pageMargins left="0.7" right="0.7" top="0.75" bottom="0.75" header="0.3" footer="0.3"/>
  <pageSetup paperSize="9" orientation="portrait" r:id="rId1"/>
  <ignoredErrors>
    <ignoredError sqref="BL307 C1:C361 BI328:BI349 BI2:BI327 BI350:BI361 C362:C368 BI362:BI367" calculatedColumn="1"/>
    <ignoredError sqref="A2:A361" numberStoredAsText="1"/>
  </ignoredErrors>
  <legacy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N72"/>
  <sheetViews>
    <sheetView zoomScale="90" zoomScaleNormal="90" workbookViewId="0">
      <selection activeCell="P32" sqref="P32"/>
    </sheetView>
  </sheetViews>
  <sheetFormatPr baseColWidth="10" defaultColWidth="9.77734375" defaultRowHeight="12" x14ac:dyDescent="0.2"/>
  <cols>
    <col min="1" max="13" width="8.77734375" style="107" customWidth="1"/>
    <col min="14" max="14" width="9.88671875" style="107" customWidth="1"/>
    <col min="15" max="16384" width="9.77734375" style="107"/>
  </cols>
  <sheetData>
    <row r="4" spans="1:14" x14ac:dyDescent="0.2">
      <c r="A4" s="107" t="s">
        <v>252</v>
      </c>
      <c r="B4" s="107" t="s">
        <v>8</v>
      </c>
      <c r="C4" s="107" t="s">
        <v>9</v>
      </c>
      <c r="D4" s="107" t="s">
        <v>10</v>
      </c>
      <c r="E4" s="107" t="s">
        <v>0</v>
      </c>
      <c r="F4" s="107" t="s">
        <v>1</v>
      </c>
      <c r="G4" s="107" t="s">
        <v>2</v>
      </c>
      <c r="H4" s="107" t="s">
        <v>3</v>
      </c>
      <c r="I4" s="107" t="s">
        <v>4</v>
      </c>
      <c r="J4" s="107" t="s">
        <v>11</v>
      </c>
      <c r="K4" s="107" t="s">
        <v>5</v>
      </c>
      <c r="L4" s="107" t="s">
        <v>6</v>
      </c>
      <c r="M4" s="107" t="s">
        <v>7</v>
      </c>
    </row>
    <row r="5" spans="1:14" x14ac:dyDescent="0.2">
      <c r="A5" s="107">
        <v>1993</v>
      </c>
      <c r="B5" s="107">
        <v>1124305</v>
      </c>
      <c r="C5" s="107">
        <v>1098852</v>
      </c>
      <c r="D5" s="107">
        <v>1394122</v>
      </c>
      <c r="E5" s="107">
        <v>1342097</v>
      </c>
      <c r="F5" s="107">
        <v>1469583</v>
      </c>
      <c r="G5" s="107">
        <v>1451832</v>
      </c>
      <c r="H5" s="107">
        <v>1447037</v>
      </c>
      <c r="I5" s="107">
        <v>1484606</v>
      </c>
      <c r="J5" s="107">
        <v>1489358</v>
      </c>
      <c r="K5" s="107">
        <v>1472973</v>
      </c>
      <c r="L5" s="107">
        <v>1545210</v>
      </c>
      <c r="M5" s="107">
        <v>1467000</v>
      </c>
      <c r="N5" s="107">
        <f t="shared" ref="N5:N34" si="0">SUM(B5:M5)</f>
        <v>16786975</v>
      </c>
    </row>
    <row r="6" spans="1:14" x14ac:dyDescent="0.2">
      <c r="A6" s="107">
        <v>1994</v>
      </c>
      <c r="B6" s="107">
        <v>1421948</v>
      </c>
      <c r="C6" s="107">
        <v>1410871</v>
      </c>
      <c r="D6" s="107">
        <v>1860469</v>
      </c>
      <c r="E6" s="107">
        <v>1855763</v>
      </c>
      <c r="F6" s="107">
        <v>2014071</v>
      </c>
      <c r="G6" s="107">
        <v>1860835</v>
      </c>
      <c r="H6" s="107">
        <v>1905932</v>
      </c>
      <c r="I6" s="107">
        <v>2020992</v>
      </c>
      <c r="J6" s="107">
        <v>2062514</v>
      </c>
      <c r="K6" s="107">
        <v>2025142</v>
      </c>
      <c r="L6" s="107">
        <v>2053683</v>
      </c>
      <c r="M6" s="107">
        <v>1950182</v>
      </c>
      <c r="N6" s="107">
        <f t="shared" si="0"/>
        <v>22442402</v>
      </c>
    </row>
    <row r="7" spans="1:14" x14ac:dyDescent="0.2">
      <c r="A7" s="107">
        <v>1995</v>
      </c>
      <c r="B7" s="107">
        <v>1674456</v>
      </c>
      <c r="C7" s="107">
        <v>1585308</v>
      </c>
      <c r="D7" s="107">
        <v>2022825</v>
      </c>
      <c r="E7" s="107">
        <v>1834075</v>
      </c>
      <c r="F7" s="107">
        <v>1993905</v>
      </c>
      <c r="G7" s="107">
        <v>1909823</v>
      </c>
      <c r="H7" s="107">
        <v>1975298</v>
      </c>
      <c r="I7" s="107">
        <v>2058381</v>
      </c>
      <c r="J7" s="107">
        <v>2020096</v>
      </c>
      <c r="K7" s="107">
        <v>2056987</v>
      </c>
      <c r="L7" s="107">
        <v>2069713</v>
      </c>
      <c r="M7" s="107">
        <v>1950065</v>
      </c>
      <c r="N7" s="107">
        <f t="shared" si="0"/>
        <v>23150932</v>
      </c>
    </row>
    <row r="8" spans="1:14" x14ac:dyDescent="0.2">
      <c r="A8" s="107">
        <v>1996</v>
      </c>
      <c r="B8" s="107">
        <v>1756451</v>
      </c>
      <c r="C8" s="107">
        <v>1714310</v>
      </c>
      <c r="D8" s="107">
        <v>2101703</v>
      </c>
      <c r="E8" s="107">
        <v>2092622</v>
      </c>
      <c r="F8" s="107">
        <v>2238768</v>
      </c>
      <c r="G8" s="107">
        <v>2015496</v>
      </c>
      <c r="H8" s="107">
        <v>2138553</v>
      </c>
      <c r="I8" s="107">
        <v>2135500</v>
      </c>
      <c r="J8" s="107">
        <v>2067569</v>
      </c>
      <c r="K8" s="107">
        <v>2285393</v>
      </c>
      <c r="L8" s="107">
        <v>2150149</v>
      </c>
      <c r="M8" s="107">
        <v>2025862</v>
      </c>
      <c r="N8" s="107">
        <f t="shared" si="0"/>
        <v>24722376</v>
      </c>
    </row>
    <row r="9" spans="1:14" x14ac:dyDescent="0.2">
      <c r="A9" s="107">
        <v>1997</v>
      </c>
      <c r="B9" s="107">
        <v>1775382</v>
      </c>
      <c r="C9" s="107">
        <v>1743659</v>
      </c>
      <c r="D9" s="107">
        <v>2062718</v>
      </c>
      <c r="E9" s="107">
        <v>2225281</v>
      </c>
      <c r="F9" s="107">
        <v>2206866</v>
      </c>
      <c r="G9" s="107">
        <v>2030768</v>
      </c>
      <c r="H9" s="107">
        <v>2172125</v>
      </c>
      <c r="I9" s="107">
        <v>2093920</v>
      </c>
      <c r="J9" s="107">
        <v>2214798</v>
      </c>
      <c r="K9" s="107">
        <v>2279527</v>
      </c>
      <c r="L9" s="107">
        <v>2107131</v>
      </c>
      <c r="M9" s="107">
        <v>2041778</v>
      </c>
      <c r="N9" s="107">
        <f t="shared" si="0"/>
        <v>24953953</v>
      </c>
    </row>
    <row r="10" spans="1:14" x14ac:dyDescent="0.2">
      <c r="A10" s="107">
        <v>1998</v>
      </c>
      <c r="B10" s="107">
        <v>1850124</v>
      </c>
      <c r="C10" s="107">
        <v>1744018</v>
      </c>
      <c r="D10" s="107">
        <v>2207020</v>
      </c>
      <c r="E10" s="107">
        <v>2165884</v>
      </c>
      <c r="F10" s="107">
        <v>2162868</v>
      </c>
      <c r="G10" s="107">
        <v>2107174</v>
      </c>
      <c r="H10" s="107">
        <v>2209616</v>
      </c>
      <c r="I10" s="107">
        <v>2195379</v>
      </c>
      <c r="J10" s="107">
        <v>2244157</v>
      </c>
      <c r="K10" s="107">
        <v>2308005</v>
      </c>
      <c r="L10" s="107">
        <v>2233725</v>
      </c>
      <c r="M10" s="107">
        <v>2153340</v>
      </c>
      <c r="N10" s="107">
        <f t="shared" si="0"/>
        <v>25581310</v>
      </c>
    </row>
    <row r="11" spans="1:14" x14ac:dyDescent="0.2">
      <c r="A11" s="107">
        <v>1999</v>
      </c>
      <c r="B11" s="107">
        <v>1824811</v>
      </c>
      <c r="C11" s="107">
        <v>1778667</v>
      </c>
      <c r="D11" s="107">
        <v>2275315</v>
      </c>
      <c r="E11" s="107">
        <v>2215773</v>
      </c>
      <c r="F11" s="107">
        <v>2233891</v>
      </c>
      <c r="G11" s="107">
        <v>2183762</v>
      </c>
      <c r="H11" s="107">
        <v>2205510</v>
      </c>
      <c r="I11" s="107">
        <v>2188074</v>
      </c>
      <c r="J11" s="107">
        <v>2286892</v>
      </c>
      <c r="K11" s="107">
        <v>2237256</v>
      </c>
      <c r="L11" s="107">
        <v>2251198</v>
      </c>
      <c r="M11" s="107">
        <v>2136822</v>
      </c>
      <c r="N11" s="107">
        <f t="shared" si="0"/>
        <v>25817971</v>
      </c>
    </row>
    <row r="12" spans="1:14" x14ac:dyDescent="0.2">
      <c r="A12" s="107">
        <v>2000</v>
      </c>
      <c r="B12" s="107">
        <v>1773711</v>
      </c>
      <c r="C12" s="107">
        <v>1851305</v>
      </c>
      <c r="D12" s="107">
        <v>2302217</v>
      </c>
      <c r="E12" s="107">
        <v>2083071</v>
      </c>
      <c r="F12" s="107">
        <v>2170179</v>
      </c>
      <c r="G12" s="107">
        <v>2100767</v>
      </c>
      <c r="H12" s="107">
        <v>2129057</v>
      </c>
      <c r="I12" s="107">
        <v>2243192</v>
      </c>
      <c r="J12" s="107">
        <v>2207403</v>
      </c>
      <c r="K12" s="107">
        <v>2219518</v>
      </c>
      <c r="L12" s="107">
        <v>2109360</v>
      </c>
      <c r="M12" s="107">
        <v>1925647</v>
      </c>
      <c r="N12" s="107">
        <f t="shared" si="0"/>
        <v>25115427</v>
      </c>
    </row>
    <row r="13" spans="1:14" x14ac:dyDescent="0.2">
      <c r="A13" s="107">
        <v>2001</v>
      </c>
      <c r="B13" s="107">
        <v>1716204</v>
      </c>
      <c r="C13" s="107">
        <v>1685270</v>
      </c>
      <c r="D13" s="107">
        <v>2049836</v>
      </c>
      <c r="E13" s="107">
        <v>1959563</v>
      </c>
      <c r="F13" s="107">
        <v>2087585</v>
      </c>
      <c r="G13" s="107">
        <v>1940640</v>
      </c>
      <c r="H13" s="107">
        <v>1885704</v>
      </c>
      <c r="I13" s="107">
        <v>2002909</v>
      </c>
      <c r="J13" s="107">
        <v>1887744</v>
      </c>
      <c r="K13" s="107">
        <v>1944135</v>
      </c>
      <c r="L13" s="107">
        <v>1914942</v>
      </c>
      <c r="M13" s="107">
        <v>1497551</v>
      </c>
      <c r="N13" s="107">
        <f t="shared" si="0"/>
        <v>22572083</v>
      </c>
    </row>
    <row r="14" spans="1:14" x14ac:dyDescent="0.2">
      <c r="A14" s="107">
        <v>2002</v>
      </c>
      <c r="B14" s="107">
        <v>1441180</v>
      </c>
      <c r="C14" s="107">
        <v>1428659</v>
      </c>
      <c r="D14" s="107">
        <v>1654880</v>
      </c>
      <c r="E14" s="107">
        <v>1728778</v>
      </c>
      <c r="F14" s="107">
        <v>1830054</v>
      </c>
      <c r="G14" s="107">
        <v>1716737</v>
      </c>
      <c r="H14" s="107">
        <v>1891268</v>
      </c>
      <c r="I14" s="107">
        <v>2003103</v>
      </c>
      <c r="J14" s="107">
        <v>2021993</v>
      </c>
      <c r="K14" s="107">
        <v>2127026</v>
      </c>
      <c r="L14" s="107">
        <v>2053384</v>
      </c>
      <c r="M14" s="107">
        <v>1958287</v>
      </c>
      <c r="N14" s="107">
        <f t="shared" si="0"/>
        <v>21855349</v>
      </c>
    </row>
    <row r="15" spans="1:14" x14ac:dyDescent="0.2">
      <c r="A15" s="107">
        <v>2003</v>
      </c>
      <c r="B15" s="107">
        <v>1724588</v>
      </c>
      <c r="C15" s="107">
        <v>1673434</v>
      </c>
      <c r="D15" s="107">
        <v>2028073</v>
      </c>
      <c r="E15" s="107">
        <v>2218138</v>
      </c>
      <c r="F15" s="107">
        <v>2460456</v>
      </c>
      <c r="G15" s="107">
        <v>2315712</v>
      </c>
      <c r="H15" s="107">
        <v>2429706</v>
      </c>
      <c r="I15" s="107">
        <v>2440657</v>
      </c>
      <c r="J15" s="107">
        <v>2489743</v>
      </c>
      <c r="K15" s="107">
        <v>2489743</v>
      </c>
      <c r="L15" s="107">
        <v>2316729</v>
      </c>
      <c r="M15" s="107">
        <v>2229652</v>
      </c>
      <c r="N15" s="107">
        <f t="shared" si="0"/>
        <v>26816631</v>
      </c>
    </row>
    <row r="16" spans="1:14" x14ac:dyDescent="0.2">
      <c r="A16" s="107">
        <v>2004</v>
      </c>
      <c r="B16" s="107">
        <v>1919256</v>
      </c>
      <c r="C16" s="107">
        <v>2056643</v>
      </c>
      <c r="D16" s="107">
        <v>2601365</v>
      </c>
      <c r="E16" s="107">
        <v>2351655</v>
      </c>
      <c r="F16" s="107">
        <v>2407464</v>
      </c>
      <c r="G16" s="107">
        <v>2423344</v>
      </c>
      <c r="H16" s="107">
        <v>2396607</v>
      </c>
      <c r="I16" s="107">
        <v>2398379</v>
      </c>
      <c r="J16" s="107">
        <v>2524274</v>
      </c>
      <c r="K16" s="107">
        <v>2451881</v>
      </c>
      <c r="L16" s="107">
        <v>2463153</v>
      </c>
      <c r="M16" s="107">
        <v>2313088</v>
      </c>
      <c r="N16" s="107">
        <f t="shared" si="0"/>
        <v>28307109</v>
      </c>
    </row>
    <row r="17" spans="1:14" x14ac:dyDescent="0.2">
      <c r="A17" s="107">
        <v>2005</v>
      </c>
      <c r="B17" s="107">
        <v>1952323</v>
      </c>
      <c r="C17" s="107">
        <v>1882149</v>
      </c>
      <c r="D17" s="107">
        <v>2390188</v>
      </c>
      <c r="E17" s="107">
        <v>2435015</v>
      </c>
      <c r="F17" s="107">
        <v>2435432</v>
      </c>
      <c r="G17" s="107">
        <v>2344103</v>
      </c>
      <c r="H17" s="107">
        <v>2329190</v>
      </c>
      <c r="I17" s="107">
        <v>2367519</v>
      </c>
      <c r="J17" s="107">
        <v>2466438</v>
      </c>
      <c r="K17" s="107">
        <v>2343597</v>
      </c>
      <c r="L17" s="107">
        <v>2430162</v>
      </c>
      <c r="M17" s="107">
        <v>2328605</v>
      </c>
      <c r="N17" s="107">
        <f t="shared" si="0"/>
        <v>27704721</v>
      </c>
    </row>
    <row r="18" spans="1:14" x14ac:dyDescent="0.2">
      <c r="A18" s="107">
        <v>2006</v>
      </c>
      <c r="B18" s="107">
        <v>1955921</v>
      </c>
      <c r="C18" s="107">
        <v>1922086</v>
      </c>
      <c r="D18" s="107">
        <v>2348374</v>
      </c>
      <c r="E18" s="107">
        <v>2283212</v>
      </c>
      <c r="F18" s="107">
        <v>2388459</v>
      </c>
      <c r="G18" s="107">
        <v>2304790</v>
      </c>
      <c r="H18" s="107">
        <v>2355680</v>
      </c>
      <c r="I18" s="107">
        <v>2467055</v>
      </c>
      <c r="J18" s="107">
        <v>2456902</v>
      </c>
      <c r="K18" s="107">
        <v>2410720</v>
      </c>
      <c r="L18" s="107">
        <v>2462256</v>
      </c>
      <c r="M18" s="107">
        <v>2117426</v>
      </c>
      <c r="N18" s="107">
        <f t="shared" si="0"/>
        <v>27472881</v>
      </c>
    </row>
    <row r="19" spans="1:14" x14ac:dyDescent="0.2">
      <c r="A19" s="107">
        <v>2007</v>
      </c>
      <c r="B19" s="107">
        <v>1928594</v>
      </c>
      <c r="C19" s="107">
        <v>1881586</v>
      </c>
      <c r="D19" s="107">
        <v>2340304</v>
      </c>
      <c r="E19" s="107">
        <v>2124903</v>
      </c>
      <c r="F19" s="107">
        <v>1972184</v>
      </c>
      <c r="G19" s="107">
        <v>1869624</v>
      </c>
      <c r="H19" s="107">
        <v>1890826</v>
      </c>
      <c r="I19" s="107">
        <v>2191572</v>
      </c>
      <c r="J19" s="107">
        <v>2151193</v>
      </c>
      <c r="K19" s="107">
        <v>2260443</v>
      </c>
      <c r="L19" s="107">
        <v>2280685</v>
      </c>
      <c r="M19" s="107">
        <v>1969005</v>
      </c>
      <c r="N19" s="107">
        <f t="shared" si="0"/>
        <v>24860919</v>
      </c>
    </row>
    <row r="20" spans="1:14" x14ac:dyDescent="0.2">
      <c r="A20" s="107">
        <v>2008</v>
      </c>
      <c r="B20" s="107">
        <v>1811949</v>
      </c>
      <c r="C20" s="107">
        <v>1843001</v>
      </c>
      <c r="D20" s="107">
        <v>1951356</v>
      </c>
      <c r="E20" s="107">
        <v>2172701</v>
      </c>
      <c r="F20" s="107">
        <v>2154014</v>
      </c>
      <c r="G20" s="107">
        <v>1955397</v>
      </c>
      <c r="H20" s="107">
        <v>2116004</v>
      </c>
      <c r="I20" s="107">
        <v>2049892</v>
      </c>
      <c r="J20" s="107">
        <v>2116845</v>
      </c>
      <c r="K20" s="107">
        <v>2131891</v>
      </c>
      <c r="L20" s="107">
        <v>1985841</v>
      </c>
      <c r="M20" s="107">
        <v>1923232</v>
      </c>
      <c r="N20" s="107">
        <f t="shared" si="0"/>
        <v>24212123</v>
      </c>
    </row>
    <row r="21" spans="1:14" x14ac:dyDescent="0.2">
      <c r="A21" s="107">
        <v>2009</v>
      </c>
      <c r="B21" s="107">
        <v>1675807</v>
      </c>
      <c r="C21" s="107">
        <v>1650030</v>
      </c>
      <c r="D21" s="107">
        <v>1924542</v>
      </c>
      <c r="E21" s="107">
        <v>1907574</v>
      </c>
      <c r="F21" s="107">
        <v>1901341</v>
      </c>
      <c r="G21" s="107">
        <v>1956970</v>
      </c>
      <c r="H21" s="107">
        <v>1781370</v>
      </c>
      <c r="I21" s="107">
        <v>1883628</v>
      </c>
      <c r="J21" s="107">
        <v>2056035</v>
      </c>
      <c r="K21" s="107">
        <v>2074530</v>
      </c>
      <c r="L21" s="107">
        <v>1934412</v>
      </c>
      <c r="M21" s="107">
        <v>1893111</v>
      </c>
      <c r="N21" s="107">
        <f t="shared" si="0"/>
        <v>22639350</v>
      </c>
    </row>
    <row r="22" spans="1:14" x14ac:dyDescent="0.2">
      <c r="A22" s="107">
        <v>2010</v>
      </c>
      <c r="B22" s="107">
        <v>1571478</v>
      </c>
      <c r="C22" s="107">
        <v>1626299</v>
      </c>
      <c r="D22" s="107">
        <v>2062257</v>
      </c>
      <c r="E22" s="107">
        <v>2014745</v>
      </c>
      <c r="F22" s="107">
        <v>1953100</v>
      </c>
      <c r="G22" s="107">
        <v>2041106</v>
      </c>
      <c r="H22" s="107">
        <v>1964553</v>
      </c>
      <c r="I22" s="107">
        <v>2041238</v>
      </c>
      <c r="J22" s="107">
        <v>2129651</v>
      </c>
      <c r="K22" s="107">
        <v>1851992</v>
      </c>
      <c r="L22" s="107">
        <v>1835693</v>
      </c>
      <c r="M22" s="107">
        <v>1577802</v>
      </c>
      <c r="N22" s="107">
        <f t="shared" si="0"/>
        <v>22669914</v>
      </c>
    </row>
    <row r="23" spans="1:14" x14ac:dyDescent="0.2">
      <c r="A23" s="107">
        <v>2011</v>
      </c>
      <c r="B23" s="107">
        <v>1356342</v>
      </c>
      <c r="C23" s="107">
        <v>1418029</v>
      </c>
      <c r="D23" s="107">
        <v>1552004</v>
      </c>
      <c r="E23" s="107">
        <v>1546983</v>
      </c>
      <c r="F23" s="107">
        <v>1751812</v>
      </c>
      <c r="G23" s="107">
        <v>1649758</v>
      </c>
      <c r="H23" s="107">
        <v>1246735</v>
      </c>
      <c r="I23" s="107">
        <v>1439750</v>
      </c>
      <c r="J23" s="107">
        <v>1610394</v>
      </c>
      <c r="K23" s="107">
        <v>1561842</v>
      </c>
      <c r="L23" s="107">
        <v>1824928</v>
      </c>
      <c r="M23" s="107">
        <v>1550771</v>
      </c>
      <c r="N23" s="107">
        <f t="shared" si="0"/>
        <v>18509348</v>
      </c>
    </row>
    <row r="24" spans="1:14" x14ac:dyDescent="0.2">
      <c r="A24" s="107">
        <v>2012</v>
      </c>
      <c r="B24" s="107">
        <v>1397368</v>
      </c>
      <c r="C24" s="107">
        <v>1356346</v>
      </c>
      <c r="D24" s="107">
        <v>1805286</v>
      </c>
      <c r="E24" s="107">
        <v>1569198</v>
      </c>
      <c r="F24" s="107">
        <v>1749291</v>
      </c>
      <c r="G24" s="107">
        <v>1699855</v>
      </c>
      <c r="H24" s="107">
        <v>1710768</v>
      </c>
      <c r="I24" s="107">
        <v>1587097</v>
      </c>
      <c r="J24" s="107">
        <v>1533944</v>
      </c>
      <c r="K24" s="107">
        <v>1665385</v>
      </c>
      <c r="L24" s="107">
        <v>1490678</v>
      </c>
      <c r="M24" s="107">
        <v>1398202</v>
      </c>
      <c r="N24" s="107">
        <f t="shared" si="0"/>
        <v>18963418</v>
      </c>
    </row>
    <row r="25" spans="1:14" x14ac:dyDescent="0.2">
      <c r="A25" s="107">
        <v>2013</v>
      </c>
      <c r="B25" s="107">
        <v>1212868</v>
      </c>
      <c r="C25" s="107">
        <v>1024276</v>
      </c>
      <c r="D25" s="107">
        <v>1107362</v>
      </c>
      <c r="E25" s="107">
        <v>1235892</v>
      </c>
      <c r="F25" s="107">
        <v>1458856</v>
      </c>
      <c r="G25" s="107">
        <v>1298158</v>
      </c>
      <c r="H25" s="107">
        <v>1543948</v>
      </c>
      <c r="I25" s="107">
        <v>1389542</v>
      </c>
      <c r="J25" s="107">
        <v>1373312</v>
      </c>
      <c r="K25" s="107">
        <v>1409632</v>
      </c>
      <c r="L25" s="107">
        <v>1253186</v>
      </c>
      <c r="M25" s="107">
        <v>1112177</v>
      </c>
      <c r="N25" s="107">
        <f t="shared" si="0"/>
        <v>15419209</v>
      </c>
    </row>
    <row r="26" spans="1:14" x14ac:dyDescent="0.2">
      <c r="A26" s="107">
        <v>2014</v>
      </c>
      <c r="B26" s="107">
        <v>931673</v>
      </c>
      <c r="C26" s="107">
        <v>926022</v>
      </c>
      <c r="D26" s="107">
        <v>891907</v>
      </c>
      <c r="E26" s="107">
        <v>1194220</v>
      </c>
      <c r="F26" s="107">
        <v>1120209</v>
      </c>
      <c r="G26" s="107">
        <v>1034173</v>
      </c>
      <c r="H26" s="107">
        <v>963863</v>
      </c>
      <c r="I26" s="107">
        <v>979547</v>
      </c>
      <c r="J26" s="107">
        <v>1204850</v>
      </c>
      <c r="K26" s="107">
        <v>1185367</v>
      </c>
      <c r="L26" s="107">
        <v>1115775</v>
      </c>
      <c r="M26" s="107">
        <v>1037500</v>
      </c>
      <c r="N26" s="107">
        <f t="shared" si="0"/>
        <v>12585106</v>
      </c>
    </row>
    <row r="27" spans="1:14" x14ac:dyDescent="0.2">
      <c r="A27" s="107">
        <v>2015</v>
      </c>
      <c r="B27" s="107">
        <v>986425</v>
      </c>
      <c r="C27" s="107">
        <v>1040359</v>
      </c>
      <c r="D27" s="107">
        <v>1381902</v>
      </c>
      <c r="E27" s="107">
        <v>1504321</v>
      </c>
      <c r="F27" s="107">
        <v>1555876</v>
      </c>
      <c r="G27" s="107">
        <v>1670849</v>
      </c>
      <c r="H27" s="107">
        <v>1682505</v>
      </c>
      <c r="I27" s="107">
        <v>1693648</v>
      </c>
      <c r="J27" s="107">
        <v>1843400</v>
      </c>
      <c r="K27" s="107">
        <v>1826806</v>
      </c>
      <c r="L27" s="107">
        <v>1769528</v>
      </c>
      <c r="M27" s="107">
        <v>1572745</v>
      </c>
      <c r="N27" s="107">
        <f t="shared" si="0"/>
        <v>18528364</v>
      </c>
    </row>
    <row r="28" spans="1:14" x14ac:dyDescent="0.2">
      <c r="A28" s="107">
        <v>2016</v>
      </c>
      <c r="B28" s="107">
        <v>1389914</v>
      </c>
      <c r="C28" s="107">
        <v>1453970</v>
      </c>
      <c r="D28" s="107">
        <v>1792097</v>
      </c>
      <c r="E28" s="107">
        <v>1804320</v>
      </c>
      <c r="F28" s="107">
        <v>1810833</v>
      </c>
      <c r="G28" s="107">
        <v>1678110</v>
      </c>
      <c r="H28" s="107">
        <v>1596386</v>
      </c>
      <c r="I28" s="107">
        <v>1886887</v>
      </c>
      <c r="J28" s="107">
        <v>1865333</v>
      </c>
      <c r="K28" s="107">
        <v>1770471</v>
      </c>
      <c r="L28" s="107">
        <v>1772060</v>
      </c>
      <c r="M28" s="107">
        <v>1620401</v>
      </c>
      <c r="N28" s="107">
        <f t="shared" si="0"/>
        <v>20440782</v>
      </c>
    </row>
    <row r="29" spans="1:14" x14ac:dyDescent="0.2">
      <c r="A29" s="107">
        <v>2017</v>
      </c>
      <c r="B29" s="107">
        <v>1456205</v>
      </c>
      <c r="C29" s="107">
        <v>1314820</v>
      </c>
      <c r="D29" s="107">
        <v>1800407</v>
      </c>
      <c r="E29" s="107">
        <v>1626639</v>
      </c>
      <c r="F29" s="107">
        <v>1891643</v>
      </c>
      <c r="G29" s="107">
        <v>1806700</v>
      </c>
      <c r="H29" s="107">
        <v>1907266</v>
      </c>
      <c r="I29" s="107">
        <v>2123132</v>
      </c>
      <c r="J29" s="107">
        <v>2152604</v>
      </c>
      <c r="K29" s="107">
        <v>2205700</v>
      </c>
      <c r="L29" s="107">
        <v>2275625</v>
      </c>
      <c r="M29" s="107">
        <v>1912123</v>
      </c>
      <c r="N29" s="107">
        <f t="shared" si="0"/>
        <v>22472864</v>
      </c>
    </row>
    <row r="30" spans="1:14" x14ac:dyDescent="0.2">
      <c r="A30" s="107">
        <v>2018</v>
      </c>
      <c r="B30" s="107">
        <v>2054571</v>
      </c>
      <c r="C30" s="107">
        <v>2035611</v>
      </c>
      <c r="D30" s="107">
        <v>2401209</v>
      </c>
      <c r="E30" s="107">
        <v>2293556</v>
      </c>
      <c r="F30" s="107">
        <v>2417190</v>
      </c>
      <c r="G30" s="107">
        <v>2594432</v>
      </c>
      <c r="H30" s="107">
        <v>2501359</v>
      </c>
      <c r="I30" s="107">
        <v>2748095</v>
      </c>
      <c r="J30" s="107">
        <v>2489097</v>
      </c>
      <c r="K30" s="107">
        <v>2745746</v>
      </c>
      <c r="L30" s="107">
        <v>2497249</v>
      </c>
      <c r="M30" s="107">
        <v>2162104</v>
      </c>
      <c r="N30" s="107">
        <f t="shared" si="0"/>
        <v>28940219</v>
      </c>
    </row>
    <row r="31" spans="1:14" x14ac:dyDescent="0.2">
      <c r="A31" s="107">
        <v>2019</v>
      </c>
      <c r="B31" s="107">
        <v>2090619</v>
      </c>
      <c r="C31" s="107">
        <v>2077415</v>
      </c>
      <c r="D31" s="107">
        <v>2378411</v>
      </c>
      <c r="E31" s="107">
        <v>2368781</v>
      </c>
      <c r="F31" s="107">
        <v>2528944</v>
      </c>
      <c r="G31" s="107">
        <v>2214175</v>
      </c>
      <c r="H31" s="107">
        <v>2289735</v>
      </c>
      <c r="I31" s="107">
        <v>2292290</v>
      </c>
      <c r="J31" s="107">
        <v>2209634</v>
      </c>
      <c r="K31" s="107">
        <v>2252381</v>
      </c>
      <c r="L31" s="107">
        <v>2044040</v>
      </c>
      <c r="M31" s="107">
        <v>1888559</v>
      </c>
      <c r="N31" s="107">
        <f t="shared" si="0"/>
        <v>26634984</v>
      </c>
    </row>
    <row r="32" spans="1:14" x14ac:dyDescent="0.2">
      <c r="A32" s="107">
        <v>2020</v>
      </c>
      <c r="B32" s="107">
        <v>1804272</v>
      </c>
      <c r="C32" s="107">
        <v>1698808</v>
      </c>
      <c r="D32" s="107">
        <v>1148346</v>
      </c>
      <c r="E32" s="107">
        <v>183826</v>
      </c>
      <c r="F32" s="107">
        <v>311052</v>
      </c>
      <c r="G32" s="107">
        <v>335667</v>
      </c>
      <c r="H32" s="107">
        <v>312452</v>
      </c>
      <c r="I32" s="107">
        <v>374798</v>
      </c>
      <c r="J32" s="107">
        <v>451539</v>
      </c>
      <c r="K32" s="107">
        <v>550851</v>
      </c>
      <c r="L32" s="107">
        <v>640126</v>
      </c>
      <c r="M32" s="107">
        <v>714580</v>
      </c>
      <c r="N32" s="107">
        <f t="shared" si="0"/>
        <v>8526317</v>
      </c>
    </row>
    <row r="33" spans="1:14" x14ac:dyDescent="0.2">
      <c r="A33" s="107">
        <v>2021</v>
      </c>
      <c r="B33" s="107">
        <v>699131</v>
      </c>
      <c r="C33" s="107">
        <v>717592</v>
      </c>
      <c r="D33" s="107">
        <v>964113</v>
      </c>
      <c r="E33" s="107">
        <v>766592</v>
      </c>
      <c r="F33" s="107">
        <v>649867</v>
      </c>
      <c r="G33" s="107">
        <v>766149</v>
      </c>
      <c r="H33" s="107">
        <v>857546</v>
      </c>
      <c r="I33" s="107">
        <v>957554</v>
      </c>
      <c r="J33" s="107">
        <v>1111090</v>
      </c>
      <c r="K33" s="107">
        <v>1190205</v>
      </c>
      <c r="L33" s="107">
        <v>1262355</v>
      </c>
      <c r="M33" s="107">
        <v>1255111</v>
      </c>
      <c r="N33" s="107">
        <f t="shared" si="0"/>
        <v>11197305</v>
      </c>
    </row>
    <row r="34" spans="1:14" x14ac:dyDescent="0.2">
      <c r="A34" s="107">
        <v>2022</v>
      </c>
      <c r="B34" s="107">
        <v>921004</v>
      </c>
      <c r="C34" s="107">
        <v>1092620</v>
      </c>
      <c r="D34" s="107">
        <v>1398175</v>
      </c>
      <c r="E34" s="107">
        <v>1528905</v>
      </c>
      <c r="F34" s="107">
        <v>1517797</v>
      </c>
      <c r="G34" s="107">
        <v>1524272</v>
      </c>
      <c r="H34" s="107">
        <v>1544748</v>
      </c>
      <c r="I34" s="107">
        <v>1765068</v>
      </c>
      <c r="J34" s="107">
        <v>1768642</v>
      </c>
      <c r="K34" s="107">
        <v>1656676</v>
      </c>
      <c r="L34" s="107">
        <v>1638024</v>
      </c>
      <c r="M34" s="107">
        <v>1471447</v>
      </c>
      <c r="N34" s="107">
        <f t="shared" si="0"/>
        <v>17827378</v>
      </c>
    </row>
    <row r="39" spans="1:14" x14ac:dyDescent="0.2">
      <c r="A39" s="106" t="s">
        <v>252</v>
      </c>
      <c r="B39" s="107" t="s">
        <v>8</v>
      </c>
      <c r="C39" s="107" t="s">
        <v>9</v>
      </c>
      <c r="D39" s="107" t="s">
        <v>10</v>
      </c>
      <c r="E39" s="107" t="s">
        <v>0</v>
      </c>
      <c r="F39" s="107" t="s">
        <v>1</v>
      </c>
      <c r="G39" s="107" t="s">
        <v>2</v>
      </c>
      <c r="H39" s="107" t="s">
        <v>3</v>
      </c>
      <c r="I39" s="107" t="s">
        <v>4</v>
      </c>
      <c r="J39" s="107" t="s">
        <v>11</v>
      </c>
      <c r="K39" s="107" t="s">
        <v>5</v>
      </c>
      <c r="L39" s="107" t="s">
        <v>6</v>
      </c>
      <c r="M39" s="107" t="s">
        <v>7</v>
      </c>
      <c r="N39" s="107" t="s">
        <v>253</v>
      </c>
    </row>
    <row r="40" spans="1:14" x14ac:dyDescent="0.2">
      <c r="A40" s="106">
        <v>1993</v>
      </c>
      <c r="B40" s="108">
        <f>2-(B5/$N40)</f>
        <v>1.1963018947725841</v>
      </c>
      <c r="C40" s="108">
        <f t="shared" ref="C40:M40" si="1">2-(C5/$N40)</f>
        <v>1.2144967154594559</v>
      </c>
      <c r="D40" s="108">
        <f t="shared" si="1"/>
        <v>1.0034259299248376</v>
      </c>
      <c r="E40" s="108">
        <f t="shared" si="1"/>
        <v>1.0406154771779907</v>
      </c>
      <c r="F40" s="108">
        <f t="shared" si="1"/>
        <v>0.94948339411954796</v>
      </c>
      <c r="G40" s="108">
        <f t="shared" si="1"/>
        <v>0.96217251768111889</v>
      </c>
      <c r="H40" s="108">
        <f t="shared" si="1"/>
        <v>0.96560017513578233</v>
      </c>
      <c r="I40" s="108">
        <f t="shared" si="1"/>
        <v>0.93874435388150634</v>
      </c>
      <c r="J40" s="108">
        <f t="shared" si="1"/>
        <v>0.9353474345437458</v>
      </c>
      <c r="K40" s="108">
        <f t="shared" si="1"/>
        <v>0.94706008676369624</v>
      </c>
      <c r="L40" s="108">
        <f t="shared" si="1"/>
        <v>0.89542219488621377</v>
      </c>
      <c r="M40" s="108">
        <f t="shared" si="1"/>
        <v>0.95132982565352009</v>
      </c>
      <c r="N40" s="107">
        <f>+N5/12</f>
        <v>1398914.5833333333</v>
      </c>
    </row>
    <row r="41" spans="1:14" x14ac:dyDescent="0.2">
      <c r="A41" s="106">
        <v>1994</v>
      </c>
      <c r="B41" s="108">
        <f t="shared" ref="B41:M56" si="2">2-(B6/$N41)</f>
        <v>1.2396813852634847</v>
      </c>
      <c r="C41" s="108">
        <f t="shared" si="2"/>
        <v>1.2456042806826115</v>
      </c>
      <c r="D41" s="108">
        <f t="shared" si="2"/>
        <v>1.0052032754782667</v>
      </c>
      <c r="E41" s="108">
        <f t="shared" si="2"/>
        <v>1.0077195836702328</v>
      </c>
      <c r="F41" s="108">
        <f t="shared" si="2"/>
        <v>0.92307195994439462</v>
      </c>
      <c r="G41" s="108">
        <f t="shared" si="2"/>
        <v>1.0050075745011608</v>
      </c>
      <c r="H41" s="108">
        <f t="shared" si="2"/>
        <v>0.98089411284941797</v>
      </c>
      <c r="I41" s="108">
        <f t="shared" si="2"/>
        <v>0.91937128654945233</v>
      </c>
      <c r="J41" s="108">
        <f t="shared" si="2"/>
        <v>0.89716938498829135</v>
      </c>
      <c r="K41" s="108">
        <f t="shared" si="2"/>
        <v>0.91715227273800726</v>
      </c>
      <c r="L41" s="108">
        <f t="shared" si="2"/>
        <v>0.90189133943862165</v>
      </c>
      <c r="M41" s="108">
        <f t="shared" si="2"/>
        <v>0.95723354389605886</v>
      </c>
      <c r="N41" s="107">
        <f t="shared" ref="N41:N69" si="3">+N6/12</f>
        <v>1870200.1666666667</v>
      </c>
    </row>
    <row r="42" spans="1:14" x14ac:dyDescent="0.2">
      <c r="A42" s="106">
        <v>1995</v>
      </c>
      <c r="B42" s="108">
        <f t="shared" si="2"/>
        <v>1.1320663893790539</v>
      </c>
      <c r="C42" s="108">
        <f t="shared" si="2"/>
        <v>1.178275155401951</v>
      </c>
      <c r="D42" s="108">
        <f t="shared" si="2"/>
        <v>0.95149361589416781</v>
      </c>
      <c r="E42" s="108">
        <f t="shared" si="2"/>
        <v>1.0493298498738626</v>
      </c>
      <c r="F42" s="108">
        <f t="shared" si="2"/>
        <v>0.96648394112167924</v>
      </c>
      <c r="G42" s="108">
        <f t="shared" si="2"/>
        <v>1.0100668085414444</v>
      </c>
      <c r="H42" s="108">
        <f t="shared" si="2"/>
        <v>0.97612865002583904</v>
      </c>
      <c r="I42" s="108">
        <f t="shared" si="2"/>
        <v>0.93306360193187898</v>
      </c>
      <c r="J42" s="108">
        <f t="shared" si="2"/>
        <v>0.95290815937777351</v>
      </c>
      <c r="K42" s="108">
        <f t="shared" si="2"/>
        <v>0.93378616463475428</v>
      </c>
      <c r="L42" s="108">
        <f t="shared" si="2"/>
        <v>0.92718979952945313</v>
      </c>
      <c r="M42" s="108">
        <f t="shared" si="2"/>
        <v>0.98920786428814189</v>
      </c>
      <c r="N42" s="107">
        <f t="shared" si="3"/>
        <v>1929244.3333333333</v>
      </c>
    </row>
    <row r="43" spans="1:14" x14ac:dyDescent="0.2">
      <c r="A43" s="106">
        <v>1996</v>
      </c>
      <c r="B43" s="108">
        <f t="shared" si="2"/>
        <v>1.1474358289834279</v>
      </c>
      <c r="C43" s="108">
        <f t="shared" si="2"/>
        <v>1.167890659053159</v>
      </c>
      <c r="D43" s="108">
        <f t="shared" si="2"/>
        <v>0.979853878122394</v>
      </c>
      <c r="E43" s="108">
        <f t="shared" si="2"/>
        <v>0.98426170688448389</v>
      </c>
      <c r="F43" s="108">
        <f t="shared" si="2"/>
        <v>0.91332386498773421</v>
      </c>
      <c r="G43" s="108">
        <f t="shared" si="2"/>
        <v>1.0216979144722984</v>
      </c>
      <c r="H43" s="108">
        <f t="shared" si="2"/>
        <v>0.9619672478082204</v>
      </c>
      <c r="I43" s="108">
        <f t="shared" si="2"/>
        <v>0.96344914420846939</v>
      </c>
      <c r="J43" s="108">
        <f t="shared" si="2"/>
        <v>0.99642218854692599</v>
      </c>
      <c r="K43" s="108">
        <f t="shared" si="2"/>
        <v>0.89069254508547235</v>
      </c>
      <c r="L43" s="108">
        <f t="shared" si="2"/>
        <v>0.95633866259456624</v>
      </c>
      <c r="M43" s="108">
        <f t="shared" si="2"/>
        <v>1.0166663592528487</v>
      </c>
      <c r="N43" s="107">
        <f t="shared" si="3"/>
        <v>2060198</v>
      </c>
    </row>
    <row r="44" spans="1:14" x14ac:dyDescent="0.2">
      <c r="A44" s="106">
        <v>1997</v>
      </c>
      <c r="B44" s="108">
        <f t="shared" si="2"/>
        <v>1.1462441241273478</v>
      </c>
      <c r="C44" s="108">
        <f t="shared" si="2"/>
        <v>1.1614992622611737</v>
      </c>
      <c r="D44" s="108">
        <f t="shared" si="2"/>
        <v>1.008068340915766</v>
      </c>
      <c r="E44" s="108">
        <f t="shared" si="2"/>
        <v>0.92989411336953309</v>
      </c>
      <c r="F44" s="108">
        <f t="shared" si="2"/>
        <v>0.93874962415774355</v>
      </c>
      <c r="G44" s="108">
        <f t="shared" si="2"/>
        <v>1.023432640111168</v>
      </c>
      <c r="H44" s="108">
        <f t="shared" si="2"/>
        <v>0.95545607543622446</v>
      </c>
      <c r="I44" s="108">
        <f t="shared" si="2"/>
        <v>0.99306374424925781</v>
      </c>
      <c r="J44" s="108">
        <f t="shared" si="2"/>
        <v>0.9349352385171199</v>
      </c>
      <c r="K44" s="108">
        <f t="shared" si="2"/>
        <v>0.90380798585298283</v>
      </c>
      <c r="L44" s="108">
        <f t="shared" si="2"/>
        <v>0.98671076281982262</v>
      </c>
      <c r="M44" s="108">
        <f t="shared" si="2"/>
        <v>1.0181380881818605</v>
      </c>
      <c r="N44" s="107">
        <f t="shared" si="3"/>
        <v>2079496.0833333333</v>
      </c>
    </row>
    <row r="45" spans="1:14" x14ac:dyDescent="0.2">
      <c r="A45" s="106">
        <v>1998</v>
      </c>
      <c r="B45" s="108">
        <f t="shared" si="2"/>
        <v>1.1321207553483383</v>
      </c>
      <c r="C45" s="108">
        <f t="shared" si="2"/>
        <v>1.1818942814109208</v>
      </c>
      <c r="D45" s="108">
        <f t="shared" si="2"/>
        <v>0.96470352769267875</v>
      </c>
      <c r="E45" s="108">
        <f t="shared" si="2"/>
        <v>0.9840001157094771</v>
      </c>
      <c r="F45" s="108">
        <f t="shared" si="2"/>
        <v>0.98541489861152542</v>
      </c>
      <c r="G45" s="108">
        <f t="shared" si="2"/>
        <v>1.0115405348670574</v>
      </c>
      <c r="H45" s="108">
        <f t="shared" si="2"/>
        <v>0.96348576362977512</v>
      </c>
      <c r="I45" s="108">
        <f t="shared" si="2"/>
        <v>0.97016423318430522</v>
      </c>
      <c r="J45" s="108">
        <f t="shared" si="2"/>
        <v>0.94728284048002243</v>
      </c>
      <c r="K45" s="108">
        <f t="shared" si="2"/>
        <v>0.91733222419023908</v>
      </c>
      <c r="L45" s="108">
        <f t="shared" si="2"/>
        <v>0.9521764131703967</v>
      </c>
      <c r="M45" s="108">
        <f t="shared" si="2"/>
        <v>0.98988441170526453</v>
      </c>
      <c r="N45" s="107">
        <f t="shared" si="3"/>
        <v>2131775.8333333335</v>
      </c>
    </row>
    <row r="46" spans="1:14" x14ac:dyDescent="0.2">
      <c r="A46" s="106">
        <v>1999</v>
      </c>
      <c r="B46" s="108">
        <f t="shared" si="2"/>
        <v>1.1518414828183052</v>
      </c>
      <c r="C46" s="108">
        <f t="shared" si="2"/>
        <v>1.1732888692143932</v>
      </c>
      <c r="D46" s="108">
        <f t="shared" si="2"/>
        <v>0.94245058993985253</v>
      </c>
      <c r="E46" s="108">
        <f t="shared" si="2"/>
        <v>0.97012526662145526</v>
      </c>
      <c r="F46" s="108">
        <f t="shared" si="2"/>
        <v>0.96170415560541156</v>
      </c>
      <c r="G46" s="108">
        <f t="shared" si="2"/>
        <v>0.98500374022420289</v>
      </c>
      <c r="H46" s="108">
        <f t="shared" si="2"/>
        <v>0.9748954323327732</v>
      </c>
      <c r="I46" s="108">
        <f t="shared" si="2"/>
        <v>0.9829995548449566</v>
      </c>
      <c r="J46" s="108">
        <f t="shared" si="2"/>
        <v>0.9370696868471966</v>
      </c>
      <c r="K46" s="108">
        <f t="shared" si="2"/>
        <v>0.9601401287498541</v>
      </c>
      <c r="L46" s="108">
        <f t="shared" si="2"/>
        <v>0.95365999132929558</v>
      </c>
      <c r="M46" s="108">
        <f t="shared" si="2"/>
        <v>1.0068211014723039</v>
      </c>
      <c r="N46" s="107">
        <f t="shared" si="3"/>
        <v>2151497.5833333335</v>
      </c>
    </row>
    <row r="47" spans="1:14" x14ac:dyDescent="0.2">
      <c r="A47" s="106">
        <v>2000</v>
      </c>
      <c r="B47" s="108">
        <f t="shared" si="2"/>
        <v>1.1525315496328212</v>
      </c>
      <c r="C47" s="108">
        <f t="shared" si="2"/>
        <v>1.1154576030102934</v>
      </c>
      <c r="D47" s="108">
        <f t="shared" si="2"/>
        <v>0.90001456077175201</v>
      </c>
      <c r="E47" s="108">
        <f t="shared" si="2"/>
        <v>1.0047212018334388</v>
      </c>
      <c r="F47" s="108">
        <f t="shared" si="2"/>
        <v>0.9631015232191753</v>
      </c>
      <c r="G47" s="108">
        <f t="shared" si="2"/>
        <v>0.99626615944057018</v>
      </c>
      <c r="H47" s="108">
        <f t="shared" si="2"/>
        <v>0.98274936755007181</v>
      </c>
      <c r="I47" s="108">
        <f t="shared" si="2"/>
        <v>0.92821635085081367</v>
      </c>
      <c r="J47" s="108">
        <f t="shared" si="2"/>
        <v>0.94531611984936581</v>
      </c>
      <c r="K47" s="108">
        <f t="shared" si="2"/>
        <v>0.9395276456976025</v>
      </c>
      <c r="L47" s="108">
        <f t="shared" si="2"/>
        <v>0.99216047571080512</v>
      </c>
      <c r="M47" s="108">
        <f t="shared" si="2"/>
        <v>1.0799374424332902</v>
      </c>
      <c r="N47" s="107">
        <f t="shared" si="3"/>
        <v>2092952.25</v>
      </c>
    </row>
    <row r="48" spans="1:14" x14ac:dyDescent="0.2">
      <c r="A48" s="106">
        <v>2001</v>
      </c>
      <c r="B48" s="108">
        <f t="shared" si="2"/>
        <v>1.0876142002490421</v>
      </c>
      <c r="C48" s="108">
        <f t="shared" si="2"/>
        <v>1.1040596474857902</v>
      </c>
      <c r="D48" s="108">
        <f t="shared" si="2"/>
        <v>0.91024536813904144</v>
      </c>
      <c r="E48" s="108">
        <f t="shared" si="2"/>
        <v>0.95823721718549426</v>
      </c>
      <c r="F48" s="108">
        <f t="shared" si="2"/>
        <v>0.89017686139112651</v>
      </c>
      <c r="G48" s="108">
        <f t="shared" si="2"/>
        <v>0.96829725462200367</v>
      </c>
      <c r="H48" s="108">
        <f t="shared" si="2"/>
        <v>0.99750288885611482</v>
      </c>
      <c r="I48" s="108">
        <f t="shared" si="2"/>
        <v>0.93519317645606748</v>
      </c>
      <c r="J48" s="108">
        <f t="shared" si="2"/>
        <v>0.99641836333846556</v>
      </c>
      <c r="K48" s="108">
        <f t="shared" si="2"/>
        <v>0.96643920722779564</v>
      </c>
      <c r="L48" s="108">
        <f t="shared" si="2"/>
        <v>0.98195908636345175</v>
      </c>
      <c r="M48" s="108">
        <f t="shared" si="2"/>
        <v>1.203856728685607</v>
      </c>
      <c r="N48" s="107">
        <f t="shared" si="3"/>
        <v>1881006.9166666667</v>
      </c>
    </row>
    <row r="49" spans="1:14" x14ac:dyDescent="0.2">
      <c r="A49" s="106">
        <v>2002</v>
      </c>
      <c r="B49" s="108">
        <f t="shared" si="2"/>
        <v>1.2086989779938997</v>
      </c>
      <c r="C49" s="108">
        <f t="shared" si="2"/>
        <v>1.2155738167347498</v>
      </c>
      <c r="D49" s="108">
        <f t="shared" si="2"/>
        <v>1.0913638578821139</v>
      </c>
      <c r="E49" s="108">
        <f t="shared" si="2"/>
        <v>1.0507890768525363</v>
      </c>
      <c r="F49" s="108">
        <f t="shared" si="2"/>
        <v>0.99518200327068662</v>
      </c>
      <c r="G49" s="108">
        <f t="shared" si="2"/>
        <v>1.057400364551488</v>
      </c>
      <c r="H49" s="108">
        <f t="shared" si="2"/>
        <v>0.96157155852327048</v>
      </c>
      <c r="I49" s="108">
        <f t="shared" si="2"/>
        <v>0.90016691108433</v>
      </c>
      <c r="J49" s="108">
        <f t="shared" si="2"/>
        <v>0.88979507945629233</v>
      </c>
      <c r="K49" s="108">
        <f t="shared" si="2"/>
        <v>0.83212516990691832</v>
      </c>
      <c r="L49" s="108">
        <f t="shared" si="2"/>
        <v>0.87255939038081709</v>
      </c>
      <c r="M49" s="108">
        <f t="shared" si="2"/>
        <v>0.924773793362897</v>
      </c>
      <c r="N49" s="107">
        <f t="shared" si="3"/>
        <v>1821279.0833333333</v>
      </c>
    </row>
    <row r="50" spans="1:14" x14ac:dyDescent="0.2">
      <c r="A50" s="106">
        <v>2003</v>
      </c>
      <c r="B50" s="108">
        <f t="shared" si="2"/>
        <v>1.2282753191480316</v>
      </c>
      <c r="C50" s="108">
        <f t="shared" si="2"/>
        <v>1.2511658903014329</v>
      </c>
      <c r="D50" s="108">
        <f t="shared" si="2"/>
        <v>1.0924707879971947</v>
      </c>
      <c r="E50" s="108">
        <f t="shared" si="2"/>
        <v>1.0074198358473889</v>
      </c>
      <c r="F50" s="108">
        <f t="shared" si="2"/>
        <v>0.89898652817350544</v>
      </c>
      <c r="G50" s="108">
        <f t="shared" si="2"/>
        <v>0.96375708044757746</v>
      </c>
      <c r="H50" s="108">
        <f t="shared" si="2"/>
        <v>0.91274664591536503</v>
      </c>
      <c r="I50" s="108">
        <f t="shared" si="2"/>
        <v>0.90784625406524788</v>
      </c>
      <c r="J50" s="108">
        <f t="shared" si="2"/>
        <v>0.88588107879770583</v>
      </c>
      <c r="K50" s="108">
        <f t="shared" si="2"/>
        <v>0.88588107879770583</v>
      </c>
      <c r="L50" s="108">
        <f t="shared" si="2"/>
        <v>0.96330198972421255</v>
      </c>
      <c r="M50" s="108">
        <f t="shared" si="2"/>
        <v>1.0022675107846322</v>
      </c>
      <c r="N50" s="107">
        <f t="shared" si="3"/>
        <v>2234719.25</v>
      </c>
    </row>
    <row r="51" spans="1:14" x14ac:dyDescent="0.2">
      <c r="A51" s="106">
        <v>2004</v>
      </c>
      <c r="B51" s="108">
        <f t="shared" si="2"/>
        <v>1.1863855825050873</v>
      </c>
      <c r="C51" s="108">
        <f t="shared" si="2"/>
        <v>1.1281442410809244</v>
      </c>
      <c r="D51" s="108">
        <f t="shared" si="2"/>
        <v>0.89722472188876656</v>
      </c>
      <c r="E51" s="108">
        <f t="shared" si="2"/>
        <v>1.0030822292732191</v>
      </c>
      <c r="F51" s="108">
        <f t="shared" si="2"/>
        <v>0.97942357872010177</v>
      </c>
      <c r="G51" s="108">
        <f t="shared" si="2"/>
        <v>0.97269170087273826</v>
      </c>
      <c r="H51" s="108">
        <f t="shared" si="2"/>
        <v>0.98402609747254655</v>
      </c>
      <c r="I51" s="108">
        <f t="shared" si="2"/>
        <v>0.98327490808051077</v>
      </c>
      <c r="J51" s="108">
        <f t="shared" si="2"/>
        <v>0.92990527573833126</v>
      </c>
      <c r="K51" s="108">
        <f t="shared" si="2"/>
        <v>0.96059424507108804</v>
      </c>
      <c r="L51" s="108">
        <f t="shared" si="2"/>
        <v>0.95581579878044054</v>
      </c>
      <c r="M51" s="108">
        <f t="shared" si="2"/>
        <v>1.0194316205162455</v>
      </c>
      <c r="N51" s="107">
        <f t="shared" si="3"/>
        <v>2358925.75</v>
      </c>
    </row>
    <row r="52" spans="1:14" x14ac:dyDescent="0.2">
      <c r="A52" s="106">
        <v>2005</v>
      </c>
      <c r="B52" s="108">
        <f t="shared" si="2"/>
        <v>1.154372426273486</v>
      </c>
      <c r="C52" s="108">
        <f t="shared" si="2"/>
        <v>1.1847675347461539</v>
      </c>
      <c r="D52" s="108">
        <f t="shared" si="2"/>
        <v>0.96471594137331329</v>
      </c>
      <c r="E52" s="108">
        <f t="shared" si="2"/>
        <v>0.94529961157161635</v>
      </c>
      <c r="F52" s="108">
        <f t="shared" si="2"/>
        <v>0.94511899253560427</v>
      </c>
      <c r="G52" s="108">
        <f t="shared" si="2"/>
        <v>0.9846771602572717</v>
      </c>
      <c r="H52" s="108">
        <f t="shared" si="2"/>
        <v>0.99113656477536805</v>
      </c>
      <c r="I52" s="108">
        <f t="shared" si="2"/>
        <v>0.97453477333339689</v>
      </c>
      <c r="J52" s="108">
        <f t="shared" si="2"/>
        <v>0.93168907927280697</v>
      </c>
      <c r="K52" s="108">
        <f t="shared" si="2"/>
        <v>0.98489632867986643</v>
      </c>
      <c r="L52" s="108">
        <f t="shared" si="2"/>
        <v>0.94740163598832128</v>
      </c>
      <c r="M52" s="108">
        <f t="shared" si="2"/>
        <v>0.99138995119279483</v>
      </c>
      <c r="N52" s="107">
        <f t="shared" si="3"/>
        <v>2308726.75</v>
      </c>
    </row>
    <row r="53" spans="1:14" x14ac:dyDescent="0.2">
      <c r="A53" s="106">
        <v>2006</v>
      </c>
      <c r="B53" s="108">
        <f t="shared" si="2"/>
        <v>1.1456647011283601</v>
      </c>
      <c r="C53" s="108">
        <f t="shared" si="2"/>
        <v>1.1604436389470765</v>
      </c>
      <c r="D53" s="108">
        <f t="shared" si="2"/>
        <v>0.97424343664575996</v>
      </c>
      <c r="E53" s="108">
        <f t="shared" si="2"/>
        <v>1.0027058319802717</v>
      </c>
      <c r="F53" s="108">
        <f t="shared" si="2"/>
        <v>0.95673453395732322</v>
      </c>
      <c r="G53" s="108">
        <f t="shared" si="2"/>
        <v>0.99328068286686055</v>
      </c>
      <c r="H53" s="108">
        <f t="shared" si="2"/>
        <v>0.971052216911652</v>
      </c>
      <c r="I53" s="108">
        <f t="shared" si="2"/>
        <v>0.92240424293324019</v>
      </c>
      <c r="J53" s="108">
        <f t="shared" si="2"/>
        <v>0.92683901626480303</v>
      </c>
      <c r="K53" s="108">
        <f t="shared" si="2"/>
        <v>0.94701105428294907</v>
      </c>
      <c r="L53" s="108">
        <f t="shared" si="2"/>
        <v>0.92450041915880599</v>
      </c>
      <c r="M53" s="108">
        <f t="shared" si="2"/>
        <v>1.0751202249228977</v>
      </c>
      <c r="N53" s="107">
        <f t="shared" si="3"/>
        <v>2289406.75</v>
      </c>
    </row>
    <row r="54" spans="1:14" x14ac:dyDescent="0.2">
      <c r="A54" s="106">
        <v>2007</v>
      </c>
      <c r="B54" s="108">
        <f t="shared" si="2"/>
        <v>1.0690960378415617</v>
      </c>
      <c r="C54" s="108">
        <f t="shared" si="2"/>
        <v>1.0917861081482949</v>
      </c>
      <c r="D54" s="108">
        <f t="shared" si="2"/>
        <v>0.87036967539293308</v>
      </c>
      <c r="E54" s="108">
        <f t="shared" si="2"/>
        <v>0.97434057043506717</v>
      </c>
      <c r="F54" s="108">
        <f t="shared" si="2"/>
        <v>1.0480557858701844</v>
      </c>
      <c r="G54" s="108">
        <f t="shared" si="2"/>
        <v>1.0975599896367467</v>
      </c>
      <c r="H54" s="108">
        <f t="shared" si="2"/>
        <v>1.0873260960304805</v>
      </c>
      <c r="I54" s="108">
        <f t="shared" si="2"/>
        <v>0.942160424560331</v>
      </c>
      <c r="J54" s="108">
        <f t="shared" si="2"/>
        <v>0.96165077405223842</v>
      </c>
      <c r="K54" s="108">
        <f t="shared" si="2"/>
        <v>0.90891740566790791</v>
      </c>
      <c r="L54" s="108">
        <f t="shared" si="2"/>
        <v>0.89914688994401204</v>
      </c>
      <c r="M54" s="108">
        <f t="shared" si="2"/>
        <v>1.0495902424202419</v>
      </c>
      <c r="N54" s="107">
        <f t="shared" si="3"/>
        <v>2071743.25</v>
      </c>
    </row>
    <row r="55" spans="1:14" x14ac:dyDescent="0.2">
      <c r="A55" s="106">
        <v>2008</v>
      </c>
      <c r="B55" s="108">
        <f t="shared" si="2"/>
        <v>1.1019627646861037</v>
      </c>
      <c r="C55" s="108">
        <f t="shared" si="2"/>
        <v>1.0865727883506953</v>
      </c>
      <c r="D55" s="108">
        <f t="shared" si="2"/>
        <v>1.0328699387492786</v>
      </c>
      <c r="E55" s="108">
        <f t="shared" si="2"/>
        <v>0.92316704322045617</v>
      </c>
      <c r="F55" s="108">
        <f t="shared" si="2"/>
        <v>0.93242868458912098</v>
      </c>
      <c r="G55" s="108">
        <f t="shared" si="2"/>
        <v>1.0308671403990473</v>
      </c>
      <c r="H55" s="108">
        <f t="shared" si="2"/>
        <v>0.95126718132069632</v>
      </c>
      <c r="I55" s="108">
        <f t="shared" si="2"/>
        <v>0.98403357689864701</v>
      </c>
      <c r="J55" s="108">
        <f t="shared" si="2"/>
        <v>0.95085036533144995</v>
      </c>
      <c r="K55" s="108">
        <f t="shared" si="2"/>
        <v>0.94339327451789345</v>
      </c>
      <c r="L55" s="108">
        <f t="shared" si="2"/>
        <v>1.015778500712226</v>
      </c>
      <c r="M55" s="108">
        <f t="shared" si="2"/>
        <v>1.0468087412243858</v>
      </c>
      <c r="N55" s="107">
        <f t="shared" si="3"/>
        <v>2017676.9166666667</v>
      </c>
    </row>
    <row r="56" spans="1:14" x14ac:dyDescent="0.2">
      <c r="A56" s="106">
        <v>2009</v>
      </c>
      <c r="B56" s="108">
        <f t="shared" si="2"/>
        <v>1.1117375719709268</v>
      </c>
      <c r="C56" s="108">
        <f t="shared" si="2"/>
        <v>1.1254006850903404</v>
      </c>
      <c r="D56" s="108">
        <f t="shared" si="2"/>
        <v>0.97989544752830793</v>
      </c>
      <c r="E56" s="108">
        <f t="shared" si="2"/>
        <v>0.98888934532131012</v>
      </c>
      <c r="F56" s="108">
        <f t="shared" si="2"/>
        <v>0.9921931504217214</v>
      </c>
      <c r="G56" s="108">
        <f t="shared" si="2"/>
        <v>0.96270696817708989</v>
      </c>
      <c r="H56" s="108">
        <f t="shared" si="2"/>
        <v>1.0557838453842536</v>
      </c>
      <c r="I56" s="108">
        <f t="shared" si="2"/>
        <v>1.0015819358771343</v>
      </c>
      <c r="J56" s="108">
        <f t="shared" si="2"/>
        <v>0.91019751008752459</v>
      </c>
      <c r="K56" s="108">
        <f t="shared" si="2"/>
        <v>0.90039422509921874</v>
      </c>
      <c r="L56" s="108">
        <f t="shared" si="2"/>
        <v>0.9746638485645569</v>
      </c>
      <c r="M56" s="108">
        <f t="shared" si="2"/>
        <v>0.99655546647761528</v>
      </c>
      <c r="N56" s="107">
        <f t="shared" si="3"/>
        <v>1886612.5</v>
      </c>
    </row>
    <row r="57" spans="1:14" x14ac:dyDescent="0.2">
      <c r="A57" s="106">
        <v>2010</v>
      </c>
      <c r="B57" s="108">
        <f t="shared" ref="B57:M69" si="4">2-(B22/$N57)</f>
        <v>1.1681602321032183</v>
      </c>
      <c r="C57" s="108">
        <f t="shared" si="4"/>
        <v>1.1391415071093784</v>
      </c>
      <c r="D57" s="108">
        <f t="shared" si="4"/>
        <v>0.90837327393478429</v>
      </c>
      <c r="E57" s="108">
        <f t="shared" si="4"/>
        <v>0.93352308261954597</v>
      </c>
      <c r="F57" s="108">
        <f t="shared" si="4"/>
        <v>0.96615399599663232</v>
      </c>
      <c r="G57" s="108">
        <f t="shared" si="4"/>
        <v>0.91956925818068824</v>
      </c>
      <c r="H57" s="108">
        <f t="shared" si="4"/>
        <v>0.96009151159550044</v>
      </c>
      <c r="I57" s="108">
        <f t="shared" si="4"/>
        <v>0.91949938583798785</v>
      </c>
      <c r="J57" s="108">
        <f t="shared" si="4"/>
        <v>0.87269920829871706</v>
      </c>
      <c r="K57" s="108">
        <f t="shared" si="4"/>
        <v>1.0196740931615356</v>
      </c>
      <c r="L57" s="108">
        <f t="shared" si="4"/>
        <v>1.0283017394772649</v>
      </c>
      <c r="M57" s="108">
        <f t="shared" si="4"/>
        <v>1.1648127116847466</v>
      </c>
      <c r="N57" s="107">
        <f t="shared" si="3"/>
        <v>1889159.5</v>
      </c>
    </row>
    <row r="58" spans="1:14" x14ac:dyDescent="0.2">
      <c r="A58" s="106">
        <v>2011</v>
      </c>
      <c r="B58" s="108">
        <f t="shared" si="4"/>
        <v>1.1206549252842402</v>
      </c>
      <c r="C58" s="108">
        <f t="shared" si="4"/>
        <v>1.0806619444401824</v>
      </c>
      <c r="D58" s="108">
        <f t="shared" si="4"/>
        <v>0.9938031312610256</v>
      </c>
      <c r="E58" s="108">
        <f t="shared" si="4"/>
        <v>0.99705835127201681</v>
      </c>
      <c r="F58" s="108">
        <f t="shared" si="4"/>
        <v>0.86426339814887054</v>
      </c>
      <c r="G58" s="108">
        <f t="shared" si="4"/>
        <v>0.93042715497055872</v>
      </c>
      <c r="H58" s="108">
        <f t="shared" si="4"/>
        <v>1.1917154510250714</v>
      </c>
      <c r="I58" s="108">
        <f t="shared" si="4"/>
        <v>1.0665797628311922</v>
      </c>
      <c r="J58" s="108">
        <f t="shared" si="4"/>
        <v>0.95594766493125527</v>
      </c>
      <c r="K58" s="108">
        <f t="shared" si="4"/>
        <v>0.98742494873401276</v>
      </c>
      <c r="L58" s="108">
        <f t="shared" si="4"/>
        <v>0.81686075598124797</v>
      </c>
      <c r="M58" s="108">
        <f t="shared" si="4"/>
        <v>0.99460251112032694</v>
      </c>
      <c r="N58" s="107">
        <f t="shared" si="3"/>
        <v>1542445.6666666667</v>
      </c>
    </row>
    <row r="59" spans="1:14" x14ac:dyDescent="0.2">
      <c r="A59" s="106">
        <v>2012</v>
      </c>
      <c r="B59" s="108">
        <f t="shared" si="4"/>
        <v>1.1157492810631502</v>
      </c>
      <c r="C59" s="108">
        <f t="shared" si="4"/>
        <v>1.1417078925328756</v>
      </c>
      <c r="D59" s="108">
        <f t="shared" si="4"/>
        <v>0.85761986578579874</v>
      </c>
      <c r="E59" s="108">
        <f t="shared" si="4"/>
        <v>1.0070157183689141</v>
      </c>
      <c r="F59" s="108">
        <f t="shared" si="4"/>
        <v>0.89305335145805453</v>
      </c>
      <c r="G59" s="108">
        <f t="shared" si="4"/>
        <v>0.92433631953901974</v>
      </c>
      <c r="H59" s="108">
        <f t="shared" si="4"/>
        <v>0.91743060243675467</v>
      </c>
      <c r="I59" s="108">
        <f t="shared" si="4"/>
        <v>0.9956892792217098</v>
      </c>
      <c r="J59" s="108">
        <f t="shared" si="4"/>
        <v>1.02932435492378</v>
      </c>
      <c r="K59" s="108">
        <f t="shared" si="4"/>
        <v>0.94614884299866198</v>
      </c>
      <c r="L59" s="108">
        <f t="shared" si="4"/>
        <v>1.0567029635691203</v>
      </c>
      <c r="M59" s="108">
        <f t="shared" si="4"/>
        <v>1.1152215281021596</v>
      </c>
      <c r="N59" s="107">
        <f t="shared" si="3"/>
        <v>1580284.8333333333</v>
      </c>
    </row>
    <row r="60" spans="1:14" x14ac:dyDescent="0.2">
      <c r="A60" s="106">
        <v>2013</v>
      </c>
      <c r="B60" s="108">
        <f t="shared" si="4"/>
        <v>1.0560854321385746</v>
      </c>
      <c r="C60" s="108">
        <f t="shared" si="4"/>
        <v>1.2028571634251795</v>
      </c>
      <c r="D60" s="108">
        <f t="shared" si="4"/>
        <v>1.1381954807149963</v>
      </c>
      <c r="E60" s="108">
        <f t="shared" si="4"/>
        <v>1.0381670032489994</v>
      </c>
      <c r="F60" s="108">
        <f t="shared" si="4"/>
        <v>0.86464526163436783</v>
      </c>
      <c r="G60" s="108">
        <f t="shared" si="4"/>
        <v>0.98970848634323594</v>
      </c>
      <c r="H60" s="108">
        <f t="shared" si="4"/>
        <v>0.79842240934667918</v>
      </c>
      <c r="I60" s="108">
        <f t="shared" si="4"/>
        <v>0.91858888481244394</v>
      </c>
      <c r="J60" s="108">
        <f t="shared" si="4"/>
        <v>0.9312198829395204</v>
      </c>
      <c r="K60" s="108">
        <f t="shared" si="4"/>
        <v>0.90295384153622926</v>
      </c>
      <c r="L60" s="108">
        <f t="shared" si="4"/>
        <v>1.0247079470808131</v>
      </c>
      <c r="M60" s="108">
        <f t="shared" si="4"/>
        <v>1.1344482067789599</v>
      </c>
      <c r="N60" s="107">
        <f t="shared" si="3"/>
        <v>1284934.0833333333</v>
      </c>
    </row>
    <row r="61" spans="1:14" x14ac:dyDescent="0.2">
      <c r="A61" s="106">
        <v>2014</v>
      </c>
      <c r="B61" s="108">
        <f t="shared" si="4"/>
        <v>1.1116422857304498</v>
      </c>
      <c r="C61" s="108">
        <f t="shared" si="4"/>
        <v>1.1170305597743873</v>
      </c>
      <c r="D61" s="108">
        <f t="shared" si="4"/>
        <v>1.1495594872224357</v>
      </c>
      <c r="E61" s="108">
        <f t="shared" si="4"/>
        <v>0.86130160524670973</v>
      </c>
      <c r="F61" s="108">
        <f t="shared" si="4"/>
        <v>0.93187169023447236</v>
      </c>
      <c r="G61" s="108">
        <f t="shared" si="4"/>
        <v>1.0139077096370901</v>
      </c>
      <c r="H61" s="108">
        <f t="shared" si="4"/>
        <v>1.0809488612968376</v>
      </c>
      <c r="I61" s="108">
        <f t="shared" si="4"/>
        <v>1.0659940408924644</v>
      </c>
      <c r="J61" s="108">
        <f t="shared" si="4"/>
        <v>0.8511658145747838</v>
      </c>
      <c r="K61" s="108">
        <f t="shared" si="4"/>
        <v>0.86974301209699778</v>
      </c>
      <c r="L61" s="108">
        <f t="shared" si="4"/>
        <v>0.9360995449700622</v>
      </c>
      <c r="M61" s="108">
        <f t="shared" si="4"/>
        <v>1.0107353883233086</v>
      </c>
      <c r="N61" s="107">
        <f t="shared" si="3"/>
        <v>1048758.8333333333</v>
      </c>
    </row>
    <row r="62" spans="1:14" x14ac:dyDescent="0.2">
      <c r="A62" s="106">
        <v>2015</v>
      </c>
      <c r="B62" s="108">
        <f t="shared" si="4"/>
        <v>1.3611362557428168</v>
      </c>
      <c r="C62" s="108">
        <f t="shared" si="4"/>
        <v>1.3262055948382705</v>
      </c>
      <c r="D62" s="108">
        <f t="shared" si="4"/>
        <v>1.1050033343472743</v>
      </c>
      <c r="E62" s="108">
        <f t="shared" si="4"/>
        <v>1.0257179748843448</v>
      </c>
      <c r="F62" s="108">
        <f t="shared" si="4"/>
        <v>0.99232808681867435</v>
      </c>
      <c r="G62" s="108">
        <f t="shared" si="4"/>
        <v>0.91786517147439461</v>
      </c>
      <c r="H62" s="108">
        <f t="shared" si="4"/>
        <v>0.91031609698514115</v>
      </c>
      <c r="I62" s="108">
        <f t="shared" si="4"/>
        <v>0.90309926985458611</v>
      </c>
      <c r="J62" s="108">
        <f t="shared" si="4"/>
        <v>0.80611153796417212</v>
      </c>
      <c r="K62" s="108">
        <f t="shared" si="4"/>
        <v>0.81685873615177251</v>
      </c>
      <c r="L62" s="108">
        <f t="shared" si="4"/>
        <v>0.85395515761672214</v>
      </c>
      <c r="M62" s="108">
        <f t="shared" si="4"/>
        <v>0.98140278332183017</v>
      </c>
      <c r="N62" s="107">
        <f t="shared" si="3"/>
        <v>1544030.3333333333</v>
      </c>
    </row>
    <row r="63" spans="1:14" x14ac:dyDescent="0.2">
      <c r="A63" s="106">
        <v>2016</v>
      </c>
      <c r="B63" s="108">
        <f t="shared" si="4"/>
        <v>1.1840347399624926</v>
      </c>
      <c r="C63" s="108">
        <f t="shared" si="4"/>
        <v>1.1464299164288332</v>
      </c>
      <c r="D63" s="108">
        <f t="shared" si="4"/>
        <v>0.94792850880166912</v>
      </c>
      <c r="E63" s="108">
        <f t="shared" si="4"/>
        <v>0.94075285378025164</v>
      </c>
      <c r="F63" s="108">
        <f t="shared" si="4"/>
        <v>0.93692932100151549</v>
      </c>
      <c r="G63" s="108">
        <f t="shared" si="4"/>
        <v>1.0148459095155948</v>
      </c>
      <c r="H63" s="108">
        <f t="shared" si="4"/>
        <v>1.0628229389658381</v>
      </c>
      <c r="I63" s="108">
        <f t="shared" si="4"/>
        <v>0.89228093132640418</v>
      </c>
      <c r="J63" s="108">
        <f t="shared" si="4"/>
        <v>0.90493445896541536</v>
      </c>
      <c r="K63" s="108">
        <f t="shared" si="4"/>
        <v>0.96062430488226913</v>
      </c>
      <c r="L63" s="108">
        <f t="shared" si="4"/>
        <v>0.95969146385886805</v>
      </c>
      <c r="M63" s="108">
        <f t="shared" si="4"/>
        <v>1.048724652510848</v>
      </c>
      <c r="N63" s="107">
        <f t="shared" si="3"/>
        <v>1703398.5</v>
      </c>
    </row>
    <row r="64" spans="1:14" x14ac:dyDescent="0.2">
      <c r="A64" s="106">
        <v>2017</v>
      </c>
      <c r="B64" s="108">
        <f t="shared" si="4"/>
        <v>1.2224195367355046</v>
      </c>
      <c r="C64" s="108">
        <f t="shared" si="4"/>
        <v>1.2979159220649401</v>
      </c>
      <c r="D64" s="108">
        <f t="shared" si="4"/>
        <v>1.0386234705109239</v>
      </c>
      <c r="E64" s="108">
        <f t="shared" si="4"/>
        <v>1.1314116438385424</v>
      </c>
      <c r="F64" s="108">
        <f t="shared" si="4"/>
        <v>0.98990551449072095</v>
      </c>
      <c r="G64" s="108">
        <f t="shared" si="4"/>
        <v>1.0352631511497601</v>
      </c>
      <c r="H64" s="108">
        <f t="shared" si="4"/>
        <v>0.98156318660585495</v>
      </c>
      <c r="I64" s="108">
        <f t="shared" si="4"/>
        <v>0.86629563548286503</v>
      </c>
      <c r="J64" s="108">
        <f t="shared" si="4"/>
        <v>0.85055825550317055</v>
      </c>
      <c r="K64" s="108">
        <f t="shared" si="4"/>
        <v>0.82220619499143499</v>
      </c>
      <c r="L64" s="108">
        <f t="shared" si="4"/>
        <v>0.78486782993035509</v>
      </c>
      <c r="M64" s="108">
        <f t="shared" si="4"/>
        <v>0.97896965869592778</v>
      </c>
      <c r="N64" s="107">
        <f t="shared" si="3"/>
        <v>1872738.6666666667</v>
      </c>
    </row>
    <row r="65" spans="1:14" x14ac:dyDescent="0.2">
      <c r="A65" s="106">
        <v>2018</v>
      </c>
      <c r="B65" s="108">
        <f t="shared" si="4"/>
        <v>1.148076522848704</v>
      </c>
      <c r="C65" s="108">
        <f t="shared" si="4"/>
        <v>1.1559382463553574</v>
      </c>
      <c r="D65" s="108">
        <f t="shared" si="4"/>
        <v>1.0043438164721559</v>
      </c>
      <c r="E65" s="108">
        <f t="shared" si="4"/>
        <v>1.0489819030049494</v>
      </c>
      <c r="F65" s="108">
        <f t="shared" si="4"/>
        <v>0.99771732895317755</v>
      </c>
      <c r="G65" s="108">
        <f t="shared" si="4"/>
        <v>0.92422431219335266</v>
      </c>
      <c r="H65" s="108">
        <f t="shared" si="4"/>
        <v>0.96281683286501729</v>
      </c>
      <c r="I65" s="108">
        <f t="shared" si="4"/>
        <v>0.86050827742526748</v>
      </c>
      <c r="J65" s="108">
        <f t="shared" si="4"/>
        <v>0.967901244976757</v>
      </c>
      <c r="K65" s="108">
        <f t="shared" si="4"/>
        <v>0.86148228525844939</v>
      </c>
      <c r="L65" s="108">
        <f t="shared" si="4"/>
        <v>0.96452103558718738</v>
      </c>
      <c r="M65" s="108">
        <f t="shared" si="4"/>
        <v>1.1034881940596233</v>
      </c>
      <c r="N65" s="107">
        <f t="shared" si="3"/>
        <v>2411684.9166666665</v>
      </c>
    </row>
    <row r="66" spans="1:14" x14ac:dyDescent="0.2">
      <c r="A66" s="106">
        <v>2019</v>
      </c>
      <c r="B66" s="108">
        <f t="shared" si="4"/>
        <v>1.0581023814393882</v>
      </c>
      <c r="C66" s="108">
        <f t="shared" si="4"/>
        <v>1.0640512492892806</v>
      </c>
      <c r="D66" s="108">
        <f t="shared" si="4"/>
        <v>0.92844193185924206</v>
      </c>
      <c r="E66" s="108">
        <f t="shared" si="4"/>
        <v>0.93278058661495722</v>
      </c>
      <c r="F66" s="108">
        <f t="shared" si="4"/>
        <v>0.86062150440938878</v>
      </c>
      <c r="G66" s="108">
        <f t="shared" si="4"/>
        <v>1.0024360442641904</v>
      </c>
      <c r="H66" s="108">
        <f t="shared" si="4"/>
        <v>0.96839359843429973</v>
      </c>
      <c r="I66" s="108">
        <f t="shared" si="4"/>
        <v>0.96724248079142838</v>
      </c>
      <c r="J66" s="108">
        <f t="shared" si="4"/>
        <v>1.0044819249750629</v>
      </c>
      <c r="K66" s="108">
        <f t="shared" si="4"/>
        <v>0.98522289331955304</v>
      </c>
      <c r="L66" s="108">
        <f t="shared" si="4"/>
        <v>1.0790878642915649</v>
      </c>
      <c r="M66" s="108">
        <f t="shared" si="4"/>
        <v>1.1491375403116444</v>
      </c>
      <c r="N66" s="107">
        <f t="shared" si="3"/>
        <v>2219582</v>
      </c>
    </row>
    <row r="67" spans="1:14" x14ac:dyDescent="0.2">
      <c r="A67" s="106">
        <v>2020</v>
      </c>
      <c r="B67" s="108">
        <f t="shared" si="4"/>
        <v>-0.53934541725342866</v>
      </c>
      <c r="C67" s="108">
        <f t="shared" si="4"/>
        <v>-0.39091462351212147</v>
      </c>
      <c r="D67" s="108">
        <f t="shared" si="4"/>
        <v>0.38380956279246936</v>
      </c>
      <c r="E67" s="108">
        <f t="shared" si="4"/>
        <v>1.7412819626574991</v>
      </c>
      <c r="F67" s="108">
        <f t="shared" si="4"/>
        <v>1.5622231732646112</v>
      </c>
      <c r="G67" s="108">
        <f t="shared" si="4"/>
        <v>1.527579844849775</v>
      </c>
      <c r="H67" s="108">
        <f t="shared" si="4"/>
        <v>1.5602528031739848</v>
      </c>
      <c r="I67" s="108">
        <f t="shared" si="4"/>
        <v>1.4725065934095576</v>
      </c>
      <c r="J67" s="108">
        <f t="shared" si="4"/>
        <v>1.3645007568918679</v>
      </c>
      <c r="K67" s="108">
        <f t="shared" si="4"/>
        <v>1.2247283322916565</v>
      </c>
      <c r="L67" s="108">
        <f t="shared" si="4"/>
        <v>1.0990820538340293</v>
      </c>
      <c r="M67" s="108">
        <f t="shared" si="4"/>
        <v>0.99429495760009856</v>
      </c>
      <c r="N67" s="107">
        <f t="shared" si="3"/>
        <v>710526.41666666663</v>
      </c>
    </row>
    <row r="68" spans="1:14" x14ac:dyDescent="0.2">
      <c r="A68" s="106">
        <v>2021</v>
      </c>
      <c r="B68" s="108">
        <f t="shared" si="4"/>
        <v>1.2507507833358116</v>
      </c>
      <c r="C68" s="108">
        <f t="shared" si="4"/>
        <v>1.2309663798565815</v>
      </c>
      <c r="D68" s="108">
        <f t="shared" si="4"/>
        <v>0.9667731655072358</v>
      </c>
      <c r="E68" s="108">
        <f t="shared" si="4"/>
        <v>1.1784537440035794</v>
      </c>
      <c r="F68" s="108">
        <f t="shared" si="4"/>
        <v>1.3035463444105524</v>
      </c>
      <c r="G68" s="108">
        <f t="shared" si="4"/>
        <v>1.1789285010991484</v>
      </c>
      <c r="H68" s="108">
        <f t="shared" si="4"/>
        <v>1.0809795749959477</v>
      </c>
      <c r="I68" s="108">
        <f t="shared" si="4"/>
        <v>0.97380235690641626</v>
      </c>
      <c r="J68" s="108">
        <f t="shared" si="4"/>
        <v>0.80925990673648696</v>
      </c>
      <c r="K68" s="108">
        <f t="shared" si="4"/>
        <v>0.72447343356280824</v>
      </c>
      <c r="L68" s="108">
        <f t="shared" si="4"/>
        <v>0.64715125648537741</v>
      </c>
      <c r="M68" s="108">
        <f t="shared" si="4"/>
        <v>0.65491455310005398</v>
      </c>
      <c r="N68" s="107">
        <f t="shared" si="3"/>
        <v>933108.75</v>
      </c>
    </row>
    <row r="69" spans="1:14" x14ac:dyDescent="0.2">
      <c r="A69" s="106">
        <v>2022</v>
      </c>
      <c r="B69" s="108">
        <f t="shared" si="4"/>
        <v>1.3800519627732131</v>
      </c>
      <c r="C69" s="108">
        <f t="shared" si="4"/>
        <v>1.2645334608375949</v>
      </c>
      <c r="D69" s="108">
        <f t="shared" si="4"/>
        <v>1.0588576738542257</v>
      </c>
      <c r="E69" s="108">
        <f t="shared" si="4"/>
        <v>0.9708604372443328</v>
      </c>
      <c r="F69" s="108">
        <f t="shared" si="4"/>
        <v>0.9783374762121495</v>
      </c>
      <c r="G69" s="108">
        <f t="shared" si="4"/>
        <v>0.97397901138350229</v>
      </c>
      <c r="H69" s="108">
        <f t="shared" si="4"/>
        <v>0.96019616569525801</v>
      </c>
      <c r="I69" s="108">
        <f t="shared" si="4"/>
        <v>0.81189393078443728</v>
      </c>
      <c r="J69" s="108">
        <f t="shared" si="4"/>
        <v>0.80948819282342011</v>
      </c>
      <c r="K69" s="108">
        <f t="shared" si="4"/>
        <v>0.88485496857698309</v>
      </c>
      <c r="L69" s="108">
        <f t="shared" si="4"/>
        <v>0.8974100397714122</v>
      </c>
      <c r="M69" s="108">
        <f t="shared" si="4"/>
        <v>1.0095366800434702</v>
      </c>
      <c r="N69" s="107">
        <f t="shared" si="3"/>
        <v>1485614.8333333333</v>
      </c>
    </row>
    <row r="70" spans="1:14" x14ac:dyDescent="0.2">
      <c r="A70" s="106"/>
    </row>
    <row r="71" spans="1:14" x14ac:dyDescent="0.2">
      <c r="A71" s="106" t="s">
        <v>234</v>
      </c>
    </row>
    <row r="72" spans="1:14" x14ac:dyDescent="0.2">
      <c r="A72" s="106" t="s">
        <v>235</v>
      </c>
      <c r="B72" s="108">
        <f>+TRIMMEAN(B41:B56,0.15)</f>
        <v>1.1490679767317307</v>
      </c>
      <c r="C72" s="108">
        <f t="shared" ref="C72:M72" si="5">+TRIMMEAN(C41:C56,0.15)</f>
        <v>1.1595775559477024</v>
      </c>
      <c r="D72" s="108">
        <f t="shared" si="5"/>
        <v>0.97159617864438996</v>
      </c>
      <c r="E72" s="108">
        <f t="shared" si="5"/>
        <v>0.98643046282691815</v>
      </c>
      <c r="F72" s="108">
        <f t="shared" si="5"/>
        <v>0.95370838852255202</v>
      </c>
      <c r="G72" s="108">
        <f t="shared" si="5"/>
        <v>1.0017133397267777</v>
      </c>
      <c r="H72" s="108">
        <f t="shared" si="5"/>
        <v>0.97913692877687308</v>
      </c>
      <c r="I72" s="108">
        <f t="shared" si="5"/>
        <v>0.95284109086761248</v>
      </c>
      <c r="J72" s="108">
        <f t="shared" si="5"/>
        <v>0.93657334954297722</v>
      </c>
      <c r="K72" s="108">
        <f t="shared" si="5"/>
        <v>0.92679067554381922</v>
      </c>
      <c r="L72" s="108">
        <f t="shared" si="5"/>
        <v>0.95120836522262586</v>
      </c>
      <c r="M72" s="108">
        <f t="shared" si="5"/>
        <v>1.0170751834834701</v>
      </c>
    </row>
  </sheetData>
  <pageMargins left="0.7" right="0.7" top="0.75" bottom="0.75" header="0.3" footer="0.3"/>
  <pageSetup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OBSERVACIONES</vt:lpstr>
      <vt:lpstr>DASHBOARD</vt:lpstr>
      <vt:lpstr>TOTAL GENERAL</vt:lpstr>
      <vt:lpstr>DATOS URQ#TOTAL</vt:lpstr>
      <vt:lpstr>estacionalidad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Ralph</dc:creator>
  <cp:lastModifiedBy>Martin Ralph</cp:lastModifiedBy>
  <cp:lastPrinted>2023-03-31T17:15:27Z</cp:lastPrinted>
  <dcterms:created xsi:type="dcterms:W3CDTF">2000-02-22T17:26:58Z</dcterms:created>
  <dcterms:modified xsi:type="dcterms:W3CDTF">2023-08-28T12:59:55Z</dcterms:modified>
</cp:coreProperties>
</file>